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Water Management\02. Statement of Financial Position\"/>
    </mc:Choice>
  </mc:AlternateContent>
  <xr:revisionPtr revIDLastSave="0" documentId="8_{A1E40B3A-7809-475A-9A29-C8A9D3D43E9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MAN" sheetId="40" r:id="rId40"/>
    <sheet name="FS161" sheetId="41" r:id="rId41"/>
    <sheet name="FS162" sheetId="42" r:id="rId42"/>
    <sheet name="FS163" sheetId="43" r:id="rId43"/>
    <sheet name="DC16" sheetId="44" r:id="rId44"/>
    <sheet name="FS181" sheetId="45" r:id="rId45"/>
    <sheet name="FS182" sheetId="46" r:id="rId46"/>
    <sheet name="FS183" sheetId="47" r:id="rId47"/>
    <sheet name="FS184" sheetId="48" r:id="rId48"/>
    <sheet name="FS185" sheetId="49" r:id="rId49"/>
    <sheet name="DC18" sheetId="50" r:id="rId50"/>
    <sheet name="FS191" sheetId="51" r:id="rId51"/>
    <sheet name="FS192" sheetId="52" r:id="rId52"/>
    <sheet name="FS193" sheetId="53" r:id="rId53"/>
    <sheet name="FS194" sheetId="54" r:id="rId54"/>
    <sheet name="FS195" sheetId="55" r:id="rId55"/>
    <sheet name="FS196" sheetId="56" r:id="rId56"/>
    <sheet name="DC19" sheetId="57" r:id="rId57"/>
    <sheet name="FS201" sheetId="58" r:id="rId58"/>
    <sheet name="FS203" sheetId="59" r:id="rId59"/>
    <sheet name="FS204" sheetId="60" r:id="rId60"/>
    <sheet name="FS205" sheetId="61" r:id="rId61"/>
    <sheet name="DC20" sheetId="62" r:id="rId62"/>
    <sheet name="EKU" sheetId="63" r:id="rId63"/>
    <sheet name="JHB" sheetId="64" r:id="rId64"/>
    <sheet name="TSH" sheetId="65" r:id="rId65"/>
    <sheet name="GT421" sheetId="66" r:id="rId66"/>
    <sheet name="GT422" sheetId="67" r:id="rId67"/>
    <sheet name="GT423" sheetId="68" r:id="rId68"/>
    <sheet name="DC42" sheetId="69" r:id="rId69"/>
    <sheet name="GT481" sheetId="70" r:id="rId70"/>
    <sheet name="GT484" sheetId="71" r:id="rId71"/>
    <sheet name="GT485" sheetId="72" r:id="rId72"/>
    <sheet name="DC48" sheetId="73" r:id="rId73"/>
    <sheet name="ETH" sheetId="74" r:id="rId74"/>
    <sheet name="KZN212" sheetId="75" r:id="rId75"/>
    <sheet name="KZN213" sheetId="76" r:id="rId76"/>
    <sheet name="KZN214" sheetId="77" r:id="rId77"/>
    <sheet name="KZN216" sheetId="78" r:id="rId78"/>
    <sheet name="DC21" sheetId="79" r:id="rId79"/>
    <sheet name="KZN221" sheetId="80" r:id="rId80"/>
    <sheet name="KZN222" sheetId="81" r:id="rId81"/>
    <sheet name="KZN223" sheetId="82" r:id="rId82"/>
    <sheet name="KZN224" sheetId="83" r:id="rId83"/>
    <sheet name="KZN225" sheetId="84" r:id="rId84"/>
    <sheet name="KZN226" sheetId="85" r:id="rId85"/>
    <sheet name="KZN227" sheetId="86" r:id="rId86"/>
    <sheet name="DC22" sheetId="87" r:id="rId87"/>
    <sheet name="KZN235" sheetId="88" r:id="rId88"/>
    <sheet name="KZN237" sheetId="89" r:id="rId89"/>
    <sheet name="KZN238" sheetId="90" r:id="rId90"/>
    <sheet name="DC23" sheetId="91" r:id="rId91"/>
    <sheet name="KZN241" sheetId="92" r:id="rId92"/>
    <sheet name="KZN242" sheetId="93" r:id="rId93"/>
    <sheet name="KZN244" sheetId="94" r:id="rId94"/>
    <sheet name="KZN245" sheetId="95" r:id="rId95"/>
    <sheet name="DC24" sheetId="96" r:id="rId96"/>
    <sheet name="KZN252" sheetId="97" r:id="rId97"/>
    <sheet name="KZN253" sheetId="98" r:id="rId98"/>
    <sheet name="KZN254" sheetId="99" r:id="rId99"/>
    <sheet name="DC25" sheetId="100" r:id="rId100"/>
    <sheet name="KZN261" sheetId="101" r:id="rId101"/>
    <sheet name="KZN262" sheetId="102" r:id="rId102"/>
    <sheet name="KZN263" sheetId="103" r:id="rId103"/>
    <sheet name="KZN265" sheetId="104" r:id="rId104"/>
    <sheet name="KZN266" sheetId="105" r:id="rId105"/>
    <sheet name="DC26" sheetId="106" r:id="rId106"/>
    <sheet name="KZN271" sheetId="107" r:id="rId107"/>
    <sheet name="KZN272" sheetId="108" r:id="rId108"/>
    <sheet name="KZN275" sheetId="109" r:id="rId109"/>
    <sheet name="KZN276" sheetId="110" r:id="rId110"/>
    <sheet name="DC27" sheetId="111" r:id="rId111"/>
    <sheet name="KZN281" sheetId="112" r:id="rId112"/>
    <sheet name="KZN282" sheetId="113" r:id="rId113"/>
    <sheet name="KZN284" sheetId="114" r:id="rId114"/>
    <sheet name="KZN285" sheetId="115" r:id="rId115"/>
    <sheet name="KZN286" sheetId="116" r:id="rId116"/>
    <sheet name="DC28" sheetId="117" r:id="rId117"/>
    <sheet name="KZN291" sheetId="118" r:id="rId118"/>
    <sheet name="KZN292" sheetId="119" r:id="rId119"/>
    <sheet name="KZN293" sheetId="120" r:id="rId120"/>
    <sheet name="KZN294" sheetId="121" r:id="rId121"/>
    <sheet name="DC29" sheetId="122" r:id="rId122"/>
    <sheet name="KZN433" sheetId="123" r:id="rId123"/>
    <sheet name="KZN434" sheetId="124" r:id="rId124"/>
    <sheet name="KZN435" sheetId="125" r:id="rId125"/>
    <sheet name="KZN436" sheetId="126" r:id="rId126"/>
    <sheet name="DC43" sheetId="127" r:id="rId127"/>
    <sheet name="LIM331" sheetId="128" r:id="rId128"/>
    <sheet name="LIM332" sheetId="129" r:id="rId129"/>
    <sheet name="LIM333" sheetId="130" r:id="rId130"/>
    <sheet name="LIM334" sheetId="131" r:id="rId131"/>
    <sheet name="LIM335" sheetId="132" r:id="rId132"/>
    <sheet name="DC33" sheetId="133" r:id="rId133"/>
    <sheet name="LIM341" sheetId="134" r:id="rId134"/>
    <sheet name="LIM343" sheetId="135" r:id="rId135"/>
    <sheet name="LIM344" sheetId="136" r:id="rId136"/>
    <sheet name="LIM345" sheetId="137" r:id="rId137"/>
    <sheet name="DC34" sheetId="138" r:id="rId138"/>
    <sheet name="LIM351" sheetId="139" r:id="rId139"/>
    <sheet name="LIM353" sheetId="140" r:id="rId140"/>
    <sheet name="LIM354" sheetId="141" r:id="rId141"/>
    <sheet name="LIM355" sheetId="142" r:id="rId142"/>
    <sheet name="DC35" sheetId="143" r:id="rId143"/>
    <sheet name="LIM361" sheetId="144" r:id="rId144"/>
    <sheet name="LIM362" sheetId="145" r:id="rId145"/>
    <sheet name="LIM366" sheetId="146" r:id="rId146"/>
    <sheet name="LIM367" sheetId="147" r:id="rId147"/>
    <sheet name="LIM368" sheetId="148" r:id="rId148"/>
    <sheet name="DC36" sheetId="149" r:id="rId149"/>
    <sheet name="LIM471" sheetId="150" r:id="rId150"/>
    <sheet name="LIM472" sheetId="151" r:id="rId151"/>
    <sheet name="LIM473" sheetId="152" r:id="rId152"/>
    <sheet name="LIM476" sheetId="153" r:id="rId153"/>
    <sheet name="DC47" sheetId="154" r:id="rId154"/>
    <sheet name="MP301" sheetId="155" r:id="rId155"/>
    <sheet name="MP302" sheetId="156" r:id="rId156"/>
    <sheet name="MP303" sheetId="157" r:id="rId157"/>
    <sheet name="MP304" sheetId="158" r:id="rId158"/>
    <sheet name="MP305" sheetId="159" r:id="rId159"/>
    <sheet name="MP306" sheetId="160" r:id="rId160"/>
    <sheet name="MP307" sheetId="161" r:id="rId161"/>
    <sheet name="DC30" sheetId="162" r:id="rId162"/>
    <sheet name="MP311" sheetId="163" r:id="rId163"/>
    <sheet name="MP312" sheetId="164" r:id="rId164"/>
    <sheet name="MP313" sheetId="165" r:id="rId165"/>
    <sheet name="MP314" sheetId="166" r:id="rId166"/>
    <sheet name="MP315" sheetId="167" r:id="rId167"/>
    <sheet name="MP316" sheetId="168" r:id="rId168"/>
    <sheet name="DC31" sheetId="169" r:id="rId169"/>
    <sheet name="MP321" sheetId="170" r:id="rId170"/>
    <sheet name="MP324" sheetId="171" r:id="rId171"/>
    <sheet name="MP325" sheetId="172" r:id="rId172"/>
    <sheet name="MP326" sheetId="173" r:id="rId173"/>
    <sheet name="DC32" sheetId="174" r:id="rId174"/>
    <sheet name="NC451" sheetId="175" r:id="rId175"/>
    <sheet name="NC452" sheetId="176" r:id="rId176"/>
    <sheet name="NC453" sheetId="177" r:id="rId177"/>
    <sheet name="DC45" sheetId="178" r:id="rId178"/>
    <sheet name="NC061" sheetId="179" r:id="rId179"/>
    <sheet name="NC062" sheetId="180" r:id="rId180"/>
    <sheet name="NC064" sheetId="181" r:id="rId181"/>
    <sheet name="NC065" sheetId="182" r:id="rId182"/>
    <sheet name="NC066" sheetId="183" r:id="rId183"/>
    <sheet name="NC067" sheetId="184" r:id="rId184"/>
    <sheet name="DC6" sheetId="185" r:id="rId185"/>
    <sheet name="NC071" sheetId="186" r:id="rId186"/>
    <sheet name="NC072" sheetId="187" r:id="rId187"/>
    <sheet name="NC073" sheetId="188" r:id="rId188"/>
    <sheet name="NC074" sheetId="189" r:id="rId189"/>
    <sheet name="NC075" sheetId="190" r:id="rId190"/>
    <sheet name="NC076" sheetId="191" r:id="rId191"/>
    <sheet name="NC077" sheetId="192" r:id="rId192"/>
    <sheet name="NC078" sheetId="193" r:id="rId193"/>
    <sheet name="DC7" sheetId="194" r:id="rId194"/>
    <sheet name="NC082" sheetId="195" r:id="rId195"/>
    <sheet name="NC084" sheetId="196" r:id="rId196"/>
    <sheet name="NC085" sheetId="197" r:id="rId197"/>
    <sheet name="NC086" sheetId="198" r:id="rId198"/>
    <sheet name="NC087" sheetId="199" r:id="rId199"/>
    <sheet name="DC8" sheetId="200" r:id="rId200"/>
    <sheet name="NC091" sheetId="201" r:id="rId201"/>
    <sheet name="NC092" sheetId="202" r:id="rId202"/>
    <sheet name="NC093" sheetId="203" r:id="rId203"/>
    <sheet name="NC094" sheetId="204" r:id="rId204"/>
    <sheet name="DC9" sheetId="205" r:id="rId205"/>
    <sheet name="NW371" sheetId="206" r:id="rId206"/>
    <sheet name="NW372" sheetId="207" r:id="rId207"/>
    <sheet name="NW373" sheetId="208" r:id="rId208"/>
    <sheet name="NW374" sheetId="209" r:id="rId209"/>
    <sheet name="NW375" sheetId="210" r:id="rId210"/>
    <sheet name="DC37" sheetId="211" r:id="rId211"/>
    <sheet name="NW381" sheetId="212" r:id="rId212"/>
    <sheet name="NW382" sheetId="213" r:id="rId213"/>
    <sheet name="NW383" sheetId="214" r:id="rId214"/>
    <sheet name="NW384" sheetId="215" r:id="rId215"/>
    <sheet name="NW385" sheetId="216" r:id="rId216"/>
    <sheet name="DC38" sheetId="217" r:id="rId217"/>
    <sheet name="NW392" sheetId="218" r:id="rId218"/>
    <sheet name="NW393" sheetId="219" r:id="rId219"/>
    <sheet name="NW394" sheetId="220" r:id="rId220"/>
    <sheet name="NW396" sheetId="221" r:id="rId221"/>
    <sheet name="NW397" sheetId="222" r:id="rId222"/>
    <sheet name="DC39" sheetId="223" r:id="rId223"/>
    <sheet name="NW403" sheetId="224" r:id="rId224"/>
    <sheet name="NW404" sheetId="225" r:id="rId225"/>
    <sheet name="NW405" sheetId="226" r:id="rId226"/>
    <sheet name="DC40" sheetId="227" r:id="rId227"/>
    <sheet name="CPT" sheetId="228" r:id="rId228"/>
    <sheet name="WC011" sheetId="229" r:id="rId229"/>
    <sheet name="WC012" sheetId="230" r:id="rId230"/>
    <sheet name="WC013" sheetId="231" r:id="rId231"/>
    <sheet name="WC014" sheetId="232" r:id="rId232"/>
    <sheet name="WC015" sheetId="233" r:id="rId233"/>
    <sheet name="DC1" sheetId="234" r:id="rId234"/>
    <sheet name="WC022" sheetId="235" r:id="rId235"/>
    <sheet name="WC023" sheetId="236" r:id="rId236"/>
    <sheet name="WC024" sheetId="237" r:id="rId237"/>
    <sheet name="WC025" sheetId="238" r:id="rId238"/>
    <sheet name="WC026" sheetId="239" r:id="rId239"/>
    <sheet name="DC2" sheetId="240" r:id="rId240"/>
    <sheet name="WC031" sheetId="241" r:id="rId241"/>
    <sheet name="WC032" sheetId="242" r:id="rId242"/>
    <sheet name="WC033" sheetId="243" r:id="rId243"/>
    <sheet name="WC034" sheetId="244" r:id="rId244"/>
    <sheet name="DC3" sheetId="245" r:id="rId245"/>
    <sheet name="WC041" sheetId="246" r:id="rId246"/>
    <sheet name="WC042" sheetId="247" r:id="rId247"/>
    <sheet name="WC043" sheetId="248" r:id="rId248"/>
    <sheet name="WC044" sheetId="249" r:id="rId249"/>
    <sheet name="WC045" sheetId="250" r:id="rId250"/>
    <sheet name="WC047" sheetId="251" r:id="rId251"/>
    <sheet name="WC048" sheetId="252" r:id="rId252"/>
    <sheet name="DC4" sheetId="253" r:id="rId253"/>
    <sheet name="WC051" sheetId="254" r:id="rId254"/>
    <sheet name="WC052" sheetId="255" r:id="rId255"/>
    <sheet name="WC053" sheetId="256" r:id="rId256"/>
    <sheet name="DC5" sheetId="257" r:id="rId257"/>
    <sheet name="Summary" sheetId="258" r:id="rId258"/>
  </sheets>
  <definedNames>
    <definedName name="_xlnm.Print_Area" localSheetId="0">BUF!$A$1:$AA$54</definedName>
    <definedName name="_xlnm.Print_Area" localSheetId="227">CPT!$A$1:$AA$54</definedName>
    <definedName name="_xlnm.Print_Area" localSheetId="233">'DC1'!$A$1:$AA$54</definedName>
    <definedName name="_xlnm.Print_Area" localSheetId="9">'DC10'!$A$1:$AA$54</definedName>
    <definedName name="_xlnm.Print_Area" localSheetId="16">'DC12'!$A$1:$AA$54</definedName>
    <definedName name="_xlnm.Print_Area" localSheetId="23">'DC13'!$A$1:$AA$54</definedName>
    <definedName name="_xlnm.Print_Area" localSheetId="27">'DC14'!$A$1:$AA$54</definedName>
    <definedName name="_xlnm.Print_Area" localSheetId="33">'DC15'!$A$1:$AA$54</definedName>
    <definedName name="_xlnm.Print_Area" localSheetId="43">'DC16'!$A$1:$AA$54</definedName>
    <definedName name="_xlnm.Print_Area" localSheetId="49">'DC18'!$A$1:$AA$54</definedName>
    <definedName name="_xlnm.Print_Area" localSheetId="56">'DC19'!$A$1:$AA$54</definedName>
    <definedName name="_xlnm.Print_Area" localSheetId="239">'DC2'!$A$1:$AA$54</definedName>
    <definedName name="_xlnm.Print_Area" localSheetId="61">'DC20'!$A$1:$AA$54</definedName>
    <definedName name="_xlnm.Print_Area" localSheetId="78">'DC21'!$A$1:$AA$54</definedName>
    <definedName name="_xlnm.Print_Area" localSheetId="86">'DC22'!$A$1:$AA$54</definedName>
    <definedName name="_xlnm.Print_Area" localSheetId="90">'DC23'!$A$1:$AA$54</definedName>
    <definedName name="_xlnm.Print_Area" localSheetId="95">'DC24'!$A$1:$AA$54</definedName>
    <definedName name="_xlnm.Print_Area" localSheetId="99">'DC25'!$A$1:$AA$54</definedName>
    <definedName name="_xlnm.Print_Area" localSheetId="105">'DC26'!$A$1:$AA$54</definedName>
    <definedName name="_xlnm.Print_Area" localSheetId="110">'DC27'!$A$1:$AA$54</definedName>
    <definedName name="_xlnm.Print_Area" localSheetId="116">'DC28'!$A$1:$AA$54</definedName>
    <definedName name="_xlnm.Print_Area" localSheetId="121">'DC29'!$A$1:$AA$54</definedName>
    <definedName name="_xlnm.Print_Area" localSheetId="244">'DC3'!$A$1:$AA$54</definedName>
    <definedName name="_xlnm.Print_Area" localSheetId="161">'DC30'!$A$1:$AA$54</definedName>
    <definedName name="_xlnm.Print_Area" localSheetId="168">'DC31'!$A$1:$AA$54</definedName>
    <definedName name="_xlnm.Print_Area" localSheetId="173">'DC32'!$A$1:$AA$54</definedName>
    <definedName name="_xlnm.Print_Area" localSheetId="132">'DC33'!$A$1:$AA$54</definedName>
    <definedName name="_xlnm.Print_Area" localSheetId="137">'DC34'!$A$1:$AA$54</definedName>
    <definedName name="_xlnm.Print_Area" localSheetId="142">'DC35'!$A$1:$AA$54</definedName>
    <definedName name="_xlnm.Print_Area" localSheetId="148">'DC36'!$A$1:$AA$54</definedName>
    <definedName name="_xlnm.Print_Area" localSheetId="210">'DC37'!$A$1:$AA$54</definedName>
    <definedName name="_xlnm.Print_Area" localSheetId="216">'DC38'!$A$1:$AA$54</definedName>
    <definedName name="_xlnm.Print_Area" localSheetId="222">'DC39'!$A$1:$AA$54</definedName>
    <definedName name="_xlnm.Print_Area" localSheetId="252">'DC4'!$A$1:$AA$54</definedName>
    <definedName name="_xlnm.Print_Area" localSheetId="226">'DC40'!$A$1:$AA$54</definedName>
    <definedName name="_xlnm.Print_Area" localSheetId="68">'DC42'!$A$1:$AA$54</definedName>
    <definedName name="_xlnm.Print_Area" localSheetId="126">'DC43'!$A$1:$AA$54</definedName>
    <definedName name="_xlnm.Print_Area" localSheetId="38">'DC44'!$A$1:$AA$54</definedName>
    <definedName name="_xlnm.Print_Area" localSheetId="177">'DC45'!$A$1:$AA$54</definedName>
    <definedName name="_xlnm.Print_Area" localSheetId="153">'DC47'!$A$1:$AA$54</definedName>
    <definedName name="_xlnm.Print_Area" localSheetId="72">'DC48'!$A$1:$AA$54</definedName>
    <definedName name="_xlnm.Print_Area" localSheetId="256">'DC5'!$A$1:$AA$54</definedName>
    <definedName name="_xlnm.Print_Area" localSheetId="184">'DC6'!$A$1:$AA$54</definedName>
    <definedName name="_xlnm.Print_Area" localSheetId="193">'DC7'!$A$1:$AA$54</definedName>
    <definedName name="_xlnm.Print_Area" localSheetId="199">'DC8'!$A$1:$AA$54</definedName>
    <definedName name="_xlnm.Print_Area" localSheetId="204">'DC9'!$A$1:$AA$54</definedName>
    <definedName name="_xlnm.Print_Area" localSheetId="2">'EC101'!$A$1:$AA$54</definedName>
    <definedName name="_xlnm.Print_Area" localSheetId="3">'EC102'!$A$1:$AA$54</definedName>
    <definedName name="_xlnm.Print_Area" localSheetId="4">'EC104'!$A$1:$AA$54</definedName>
    <definedName name="_xlnm.Print_Area" localSheetId="5">'EC105'!$A$1:$AA$54</definedName>
    <definedName name="_xlnm.Print_Area" localSheetId="6">'EC106'!$A$1:$AA$54</definedName>
    <definedName name="_xlnm.Print_Area" localSheetId="7">'EC108'!$A$1:$AA$54</definedName>
    <definedName name="_xlnm.Print_Area" localSheetId="8">'EC109'!$A$1:$AA$54</definedName>
    <definedName name="_xlnm.Print_Area" localSheetId="10">'EC121'!$A$1:$AA$54</definedName>
    <definedName name="_xlnm.Print_Area" localSheetId="11">'EC122'!$A$1:$AA$54</definedName>
    <definedName name="_xlnm.Print_Area" localSheetId="12">'EC123'!$A$1:$AA$54</definedName>
    <definedName name="_xlnm.Print_Area" localSheetId="13">'EC124'!$A$1:$AA$54</definedName>
    <definedName name="_xlnm.Print_Area" localSheetId="14">'EC126'!$A$1:$AA$54</definedName>
    <definedName name="_xlnm.Print_Area" localSheetId="15">'EC129'!$A$1:$AA$54</definedName>
    <definedName name="_xlnm.Print_Area" localSheetId="17">'EC131'!$A$1:$AA$54</definedName>
    <definedName name="_xlnm.Print_Area" localSheetId="18">'EC135'!$A$1:$AA$54</definedName>
    <definedName name="_xlnm.Print_Area" localSheetId="19">'EC136'!$A$1:$AA$54</definedName>
    <definedName name="_xlnm.Print_Area" localSheetId="20">'EC137'!$A$1:$AA$54</definedName>
    <definedName name="_xlnm.Print_Area" localSheetId="21">'EC138'!$A$1:$AA$54</definedName>
    <definedName name="_xlnm.Print_Area" localSheetId="22">'EC139'!$A$1:$AA$54</definedName>
    <definedName name="_xlnm.Print_Area" localSheetId="24">'EC141'!$A$1:$AA$54</definedName>
    <definedName name="_xlnm.Print_Area" localSheetId="25">'EC142'!$A$1:$AA$54</definedName>
    <definedName name="_xlnm.Print_Area" localSheetId="26">'EC145'!$A$1:$AA$54</definedName>
    <definedName name="_xlnm.Print_Area" localSheetId="28">'EC153'!$A$1:$AA$54</definedName>
    <definedName name="_xlnm.Print_Area" localSheetId="29">'EC154'!$A$1:$AA$54</definedName>
    <definedName name="_xlnm.Print_Area" localSheetId="30">'EC155'!$A$1:$AA$54</definedName>
    <definedName name="_xlnm.Print_Area" localSheetId="31">'EC156'!$A$1:$AA$54</definedName>
    <definedName name="_xlnm.Print_Area" localSheetId="32">'EC157'!$A$1:$AA$54</definedName>
    <definedName name="_xlnm.Print_Area" localSheetId="34">'EC441'!$A$1:$AA$54</definedName>
    <definedName name="_xlnm.Print_Area" localSheetId="35">'EC442'!$A$1:$AA$54</definedName>
    <definedName name="_xlnm.Print_Area" localSheetId="36">'EC443'!$A$1:$AA$54</definedName>
    <definedName name="_xlnm.Print_Area" localSheetId="37">'EC444'!$A$1:$AA$54</definedName>
    <definedName name="_xlnm.Print_Area" localSheetId="62">EKU!$A$1:$AA$54</definedName>
    <definedName name="_xlnm.Print_Area" localSheetId="73">ETH!$A$1:$AA$54</definedName>
    <definedName name="_xlnm.Print_Area" localSheetId="40">'FS161'!$A$1:$AA$54</definedName>
    <definedName name="_xlnm.Print_Area" localSheetId="41">'FS162'!$A$1:$AA$54</definedName>
    <definedName name="_xlnm.Print_Area" localSheetId="42">'FS163'!$A$1:$AA$54</definedName>
    <definedName name="_xlnm.Print_Area" localSheetId="44">'FS181'!$A$1:$AA$54</definedName>
    <definedName name="_xlnm.Print_Area" localSheetId="45">'FS182'!$A$1:$AA$54</definedName>
    <definedName name="_xlnm.Print_Area" localSheetId="46">'FS183'!$A$1:$AA$54</definedName>
    <definedName name="_xlnm.Print_Area" localSheetId="47">'FS184'!$A$1:$AA$54</definedName>
    <definedName name="_xlnm.Print_Area" localSheetId="48">'FS185'!$A$1:$AA$54</definedName>
    <definedName name="_xlnm.Print_Area" localSheetId="50">'FS191'!$A$1:$AA$54</definedName>
    <definedName name="_xlnm.Print_Area" localSheetId="51">'FS192'!$A$1:$AA$54</definedName>
    <definedName name="_xlnm.Print_Area" localSheetId="52">'FS193'!$A$1:$AA$54</definedName>
    <definedName name="_xlnm.Print_Area" localSheetId="53">'FS194'!$A$1:$AA$54</definedName>
    <definedName name="_xlnm.Print_Area" localSheetId="54">'FS195'!$A$1:$AA$54</definedName>
    <definedName name="_xlnm.Print_Area" localSheetId="55">'FS196'!$A$1:$AA$54</definedName>
    <definedName name="_xlnm.Print_Area" localSheetId="57">'FS201'!$A$1:$AA$54</definedName>
    <definedName name="_xlnm.Print_Area" localSheetId="58">'FS203'!$A$1:$AA$54</definedName>
    <definedName name="_xlnm.Print_Area" localSheetId="59">'FS204'!$A$1:$AA$54</definedName>
    <definedName name="_xlnm.Print_Area" localSheetId="60">'FS205'!$A$1:$AA$54</definedName>
    <definedName name="_xlnm.Print_Area" localSheetId="65">'GT421'!$A$1:$AA$54</definedName>
    <definedName name="_xlnm.Print_Area" localSheetId="66">'GT422'!$A$1:$AA$54</definedName>
    <definedName name="_xlnm.Print_Area" localSheetId="67">'GT423'!$A$1:$AA$54</definedName>
    <definedName name="_xlnm.Print_Area" localSheetId="69">'GT481'!$A$1:$AA$54</definedName>
    <definedName name="_xlnm.Print_Area" localSheetId="70">'GT484'!$A$1:$AA$54</definedName>
    <definedName name="_xlnm.Print_Area" localSheetId="71">'GT485'!$A$1:$AA$54</definedName>
    <definedName name="_xlnm.Print_Area" localSheetId="63">JHB!$A$1:$AA$54</definedName>
    <definedName name="_xlnm.Print_Area" localSheetId="74">'KZN212'!$A$1:$AA$54</definedName>
    <definedName name="_xlnm.Print_Area" localSheetId="75">'KZN213'!$A$1:$AA$54</definedName>
    <definedName name="_xlnm.Print_Area" localSheetId="76">'KZN214'!$A$1:$AA$54</definedName>
    <definedName name="_xlnm.Print_Area" localSheetId="77">'KZN216'!$A$1:$AA$54</definedName>
    <definedName name="_xlnm.Print_Area" localSheetId="79">'KZN221'!$A$1:$AA$54</definedName>
    <definedName name="_xlnm.Print_Area" localSheetId="80">'KZN222'!$A$1:$AA$54</definedName>
    <definedName name="_xlnm.Print_Area" localSheetId="81">'KZN223'!$A$1:$AA$54</definedName>
    <definedName name="_xlnm.Print_Area" localSheetId="82">'KZN224'!$A$1:$AA$54</definedName>
    <definedName name="_xlnm.Print_Area" localSheetId="83">'KZN225'!$A$1:$AA$54</definedName>
    <definedName name="_xlnm.Print_Area" localSheetId="84">'KZN226'!$A$1:$AA$54</definedName>
    <definedName name="_xlnm.Print_Area" localSheetId="85">'KZN227'!$A$1:$AA$54</definedName>
    <definedName name="_xlnm.Print_Area" localSheetId="87">'KZN235'!$A$1:$AA$54</definedName>
    <definedName name="_xlnm.Print_Area" localSheetId="88">'KZN237'!$A$1:$AA$54</definedName>
    <definedName name="_xlnm.Print_Area" localSheetId="89">'KZN238'!$A$1:$AA$54</definedName>
    <definedName name="_xlnm.Print_Area" localSheetId="91">'KZN241'!$A$1:$AA$54</definedName>
    <definedName name="_xlnm.Print_Area" localSheetId="92">'KZN242'!$A$1:$AA$54</definedName>
    <definedName name="_xlnm.Print_Area" localSheetId="93">'KZN244'!$A$1:$AA$54</definedName>
    <definedName name="_xlnm.Print_Area" localSheetId="94">'KZN245'!$A$1:$AA$54</definedName>
    <definedName name="_xlnm.Print_Area" localSheetId="96">'KZN252'!$A$1:$AA$54</definedName>
    <definedName name="_xlnm.Print_Area" localSheetId="97">'KZN253'!$A$1:$AA$54</definedName>
    <definedName name="_xlnm.Print_Area" localSheetId="98">'KZN254'!$A$1:$AA$54</definedName>
    <definedName name="_xlnm.Print_Area" localSheetId="100">'KZN261'!$A$1:$AA$54</definedName>
    <definedName name="_xlnm.Print_Area" localSheetId="101">'KZN262'!$A$1:$AA$54</definedName>
    <definedName name="_xlnm.Print_Area" localSheetId="102">'KZN263'!$A$1:$AA$54</definedName>
    <definedName name="_xlnm.Print_Area" localSheetId="103">'KZN265'!$A$1:$AA$54</definedName>
    <definedName name="_xlnm.Print_Area" localSheetId="104">'KZN266'!$A$1:$AA$54</definedName>
    <definedName name="_xlnm.Print_Area" localSheetId="106">'KZN271'!$A$1:$AA$54</definedName>
    <definedName name="_xlnm.Print_Area" localSheetId="107">'KZN272'!$A$1:$AA$54</definedName>
    <definedName name="_xlnm.Print_Area" localSheetId="108">'KZN275'!$A$1:$AA$54</definedName>
    <definedName name="_xlnm.Print_Area" localSheetId="109">'KZN276'!$A$1:$AA$54</definedName>
    <definedName name="_xlnm.Print_Area" localSheetId="111">'KZN281'!$A$1:$AA$54</definedName>
    <definedName name="_xlnm.Print_Area" localSheetId="112">'KZN282'!$A$1:$AA$54</definedName>
    <definedName name="_xlnm.Print_Area" localSheetId="113">'KZN284'!$A$1:$AA$54</definedName>
    <definedName name="_xlnm.Print_Area" localSheetId="114">'KZN285'!$A$1:$AA$54</definedName>
    <definedName name="_xlnm.Print_Area" localSheetId="115">'KZN286'!$A$1:$AA$54</definedName>
    <definedName name="_xlnm.Print_Area" localSheetId="117">'KZN291'!$A$1:$AA$54</definedName>
    <definedName name="_xlnm.Print_Area" localSheetId="118">'KZN292'!$A$1:$AA$54</definedName>
    <definedName name="_xlnm.Print_Area" localSheetId="119">'KZN293'!$A$1:$AA$54</definedName>
    <definedName name="_xlnm.Print_Area" localSheetId="120">'KZN294'!$A$1:$AA$54</definedName>
    <definedName name="_xlnm.Print_Area" localSheetId="122">'KZN433'!$A$1:$AA$54</definedName>
    <definedName name="_xlnm.Print_Area" localSheetId="123">'KZN434'!$A$1:$AA$54</definedName>
    <definedName name="_xlnm.Print_Area" localSheetId="124">'KZN435'!$A$1:$AA$54</definedName>
    <definedName name="_xlnm.Print_Area" localSheetId="125">'KZN436'!$A$1:$AA$54</definedName>
    <definedName name="_xlnm.Print_Area" localSheetId="127">'LIM331'!$A$1:$AA$54</definedName>
    <definedName name="_xlnm.Print_Area" localSheetId="128">'LIM332'!$A$1:$AA$54</definedName>
    <definedName name="_xlnm.Print_Area" localSheetId="129">'LIM333'!$A$1:$AA$54</definedName>
    <definedName name="_xlnm.Print_Area" localSheetId="130">'LIM334'!$A$1:$AA$54</definedName>
    <definedName name="_xlnm.Print_Area" localSheetId="131">'LIM335'!$A$1:$AA$54</definedName>
    <definedName name="_xlnm.Print_Area" localSheetId="133">'LIM341'!$A$1:$AA$54</definedName>
    <definedName name="_xlnm.Print_Area" localSheetId="134">'LIM343'!$A$1:$AA$54</definedName>
    <definedName name="_xlnm.Print_Area" localSheetId="135">'LIM344'!$A$1:$AA$54</definedName>
    <definedName name="_xlnm.Print_Area" localSheetId="136">'LIM345'!$A$1:$AA$54</definedName>
    <definedName name="_xlnm.Print_Area" localSheetId="138">'LIM351'!$A$1:$AA$54</definedName>
    <definedName name="_xlnm.Print_Area" localSheetId="139">'LIM353'!$A$1:$AA$54</definedName>
    <definedName name="_xlnm.Print_Area" localSheetId="140">'LIM354'!$A$1:$AA$54</definedName>
    <definedName name="_xlnm.Print_Area" localSheetId="141">'LIM355'!$A$1:$AA$54</definedName>
    <definedName name="_xlnm.Print_Area" localSheetId="143">'LIM361'!$A$1:$AA$54</definedName>
    <definedName name="_xlnm.Print_Area" localSheetId="144">'LIM362'!$A$1:$AA$54</definedName>
    <definedName name="_xlnm.Print_Area" localSheetId="145">'LIM366'!$A$1:$AA$54</definedName>
    <definedName name="_xlnm.Print_Area" localSheetId="146">'LIM367'!$A$1:$AA$54</definedName>
    <definedName name="_xlnm.Print_Area" localSheetId="147">'LIM368'!$A$1:$AA$54</definedName>
    <definedName name="_xlnm.Print_Area" localSheetId="149">'LIM471'!$A$1:$AA$54</definedName>
    <definedName name="_xlnm.Print_Area" localSheetId="150">'LIM472'!$A$1:$AA$54</definedName>
    <definedName name="_xlnm.Print_Area" localSheetId="151">'LIM473'!$A$1:$AA$54</definedName>
    <definedName name="_xlnm.Print_Area" localSheetId="152">'LIM476'!$A$1:$AA$54</definedName>
    <definedName name="_xlnm.Print_Area" localSheetId="39">MAN!$A$1:$AA$54</definedName>
    <definedName name="_xlnm.Print_Area" localSheetId="154">'MP301'!$A$1:$AA$54</definedName>
    <definedName name="_xlnm.Print_Area" localSheetId="155">'MP302'!$A$1:$AA$54</definedName>
    <definedName name="_xlnm.Print_Area" localSheetId="156">'MP303'!$A$1:$AA$54</definedName>
    <definedName name="_xlnm.Print_Area" localSheetId="157">'MP304'!$A$1:$AA$54</definedName>
    <definedName name="_xlnm.Print_Area" localSheetId="158">'MP305'!$A$1:$AA$54</definedName>
    <definedName name="_xlnm.Print_Area" localSheetId="159">'MP306'!$A$1:$AA$54</definedName>
    <definedName name="_xlnm.Print_Area" localSheetId="160">'MP307'!$A$1:$AA$54</definedName>
    <definedName name="_xlnm.Print_Area" localSheetId="162">'MP311'!$A$1:$AA$54</definedName>
    <definedName name="_xlnm.Print_Area" localSheetId="163">'MP312'!$A$1:$AA$54</definedName>
    <definedName name="_xlnm.Print_Area" localSheetId="164">'MP313'!$A$1:$AA$54</definedName>
    <definedName name="_xlnm.Print_Area" localSheetId="165">'MP314'!$A$1:$AA$54</definedName>
    <definedName name="_xlnm.Print_Area" localSheetId="166">'MP315'!$A$1:$AA$54</definedName>
    <definedName name="_xlnm.Print_Area" localSheetId="167">'MP316'!$A$1:$AA$54</definedName>
    <definedName name="_xlnm.Print_Area" localSheetId="169">'MP321'!$A$1:$AA$54</definedName>
    <definedName name="_xlnm.Print_Area" localSheetId="170">'MP324'!$A$1:$AA$54</definedName>
    <definedName name="_xlnm.Print_Area" localSheetId="171">'MP325'!$A$1:$AA$54</definedName>
    <definedName name="_xlnm.Print_Area" localSheetId="172">'MP326'!$A$1:$AA$54</definedName>
    <definedName name="_xlnm.Print_Area" localSheetId="178">'NC061'!$A$1:$AA$54</definedName>
    <definedName name="_xlnm.Print_Area" localSheetId="179">'NC062'!$A$1:$AA$54</definedName>
    <definedName name="_xlnm.Print_Area" localSheetId="180">'NC064'!$A$1:$AA$54</definedName>
    <definedName name="_xlnm.Print_Area" localSheetId="181">'NC065'!$A$1:$AA$54</definedName>
    <definedName name="_xlnm.Print_Area" localSheetId="182">'NC066'!$A$1:$AA$54</definedName>
    <definedName name="_xlnm.Print_Area" localSheetId="183">'NC067'!$A$1:$AA$54</definedName>
    <definedName name="_xlnm.Print_Area" localSheetId="185">'NC071'!$A$1:$AA$54</definedName>
    <definedName name="_xlnm.Print_Area" localSheetId="186">'NC072'!$A$1:$AA$54</definedName>
    <definedName name="_xlnm.Print_Area" localSheetId="187">'NC073'!$A$1:$AA$54</definedName>
    <definedName name="_xlnm.Print_Area" localSheetId="188">'NC074'!$A$1:$AA$54</definedName>
    <definedName name="_xlnm.Print_Area" localSheetId="189">'NC075'!$A$1:$AA$54</definedName>
    <definedName name="_xlnm.Print_Area" localSheetId="190">'NC076'!$A$1:$AA$54</definedName>
    <definedName name="_xlnm.Print_Area" localSheetId="191">'NC077'!$A$1:$AA$54</definedName>
    <definedName name="_xlnm.Print_Area" localSheetId="192">'NC078'!$A$1:$AA$54</definedName>
    <definedName name="_xlnm.Print_Area" localSheetId="194">'NC082'!$A$1:$AA$54</definedName>
    <definedName name="_xlnm.Print_Area" localSheetId="195">'NC084'!$A$1:$AA$54</definedName>
    <definedName name="_xlnm.Print_Area" localSheetId="196">'NC085'!$A$1:$AA$54</definedName>
    <definedName name="_xlnm.Print_Area" localSheetId="197">'NC086'!$A$1:$AA$54</definedName>
    <definedName name="_xlnm.Print_Area" localSheetId="198">'NC087'!$A$1:$AA$54</definedName>
    <definedName name="_xlnm.Print_Area" localSheetId="200">'NC091'!$A$1:$AA$54</definedName>
    <definedName name="_xlnm.Print_Area" localSheetId="201">'NC092'!$A$1:$AA$54</definedName>
    <definedName name="_xlnm.Print_Area" localSheetId="202">'NC093'!$A$1:$AA$54</definedName>
    <definedName name="_xlnm.Print_Area" localSheetId="203">'NC094'!$A$1:$AA$54</definedName>
    <definedName name="_xlnm.Print_Area" localSheetId="174">'NC451'!$A$1:$AA$54</definedName>
    <definedName name="_xlnm.Print_Area" localSheetId="175">'NC452'!$A$1:$AA$54</definedName>
    <definedName name="_xlnm.Print_Area" localSheetId="176">'NC453'!$A$1:$AA$54</definedName>
    <definedName name="_xlnm.Print_Area" localSheetId="1">NMA!$A$1:$AA$54</definedName>
    <definedName name="_xlnm.Print_Area" localSheetId="205">'NW371'!$A$1:$AA$54</definedName>
    <definedName name="_xlnm.Print_Area" localSheetId="206">'NW372'!$A$1:$AA$54</definedName>
    <definedName name="_xlnm.Print_Area" localSheetId="207">'NW373'!$A$1:$AA$54</definedName>
    <definedName name="_xlnm.Print_Area" localSheetId="208">'NW374'!$A$1:$AA$54</definedName>
    <definedName name="_xlnm.Print_Area" localSheetId="209">'NW375'!$A$1:$AA$54</definedName>
    <definedName name="_xlnm.Print_Area" localSheetId="211">'NW381'!$A$1:$AA$54</definedName>
    <definedName name="_xlnm.Print_Area" localSheetId="212">'NW382'!$A$1:$AA$54</definedName>
    <definedName name="_xlnm.Print_Area" localSheetId="213">'NW383'!$A$1:$AA$54</definedName>
    <definedName name="_xlnm.Print_Area" localSheetId="214">'NW384'!$A$1:$AA$54</definedName>
    <definedName name="_xlnm.Print_Area" localSheetId="215">'NW385'!$A$1:$AA$54</definedName>
    <definedName name="_xlnm.Print_Area" localSheetId="217">'NW392'!$A$1:$AA$54</definedName>
    <definedName name="_xlnm.Print_Area" localSheetId="218">'NW393'!$A$1:$AA$54</definedName>
    <definedName name="_xlnm.Print_Area" localSheetId="219">'NW394'!$A$1:$AA$54</definedName>
    <definedName name="_xlnm.Print_Area" localSheetId="220">'NW396'!$A$1:$AA$54</definedName>
    <definedName name="_xlnm.Print_Area" localSheetId="221">'NW397'!$A$1:$AA$54</definedName>
    <definedName name="_xlnm.Print_Area" localSheetId="223">'NW403'!$A$1:$AA$54</definedName>
    <definedName name="_xlnm.Print_Area" localSheetId="224">'NW404'!$A$1:$AA$54</definedName>
    <definedName name="_xlnm.Print_Area" localSheetId="225">'NW405'!$A$1:$AA$54</definedName>
    <definedName name="_xlnm.Print_Area" localSheetId="257">Summary!$A$1:$AA$54</definedName>
    <definedName name="_xlnm.Print_Area" localSheetId="64">TSH!$A$1:$AA$54</definedName>
    <definedName name="_xlnm.Print_Area" localSheetId="228">'WC011'!$A$1:$AA$54</definedName>
    <definedName name="_xlnm.Print_Area" localSheetId="229">'WC012'!$A$1:$AA$54</definedName>
    <definedName name="_xlnm.Print_Area" localSheetId="230">'WC013'!$A$1:$AA$54</definedName>
    <definedName name="_xlnm.Print_Area" localSheetId="231">'WC014'!$A$1:$AA$54</definedName>
    <definedName name="_xlnm.Print_Area" localSheetId="232">'WC015'!$A$1:$AA$54</definedName>
    <definedName name="_xlnm.Print_Area" localSheetId="234">'WC022'!$A$1:$AA$54</definedName>
    <definedName name="_xlnm.Print_Area" localSheetId="235">'WC023'!$A$1:$AA$54</definedName>
    <definedName name="_xlnm.Print_Area" localSheetId="236">'WC024'!$A$1:$AA$54</definedName>
    <definedName name="_xlnm.Print_Area" localSheetId="237">'WC025'!$A$1:$AA$54</definedName>
    <definedName name="_xlnm.Print_Area" localSheetId="238">'WC026'!$A$1:$AA$54</definedName>
    <definedName name="_xlnm.Print_Area" localSheetId="240">'WC031'!$A$1:$AA$54</definedName>
    <definedName name="_xlnm.Print_Area" localSheetId="241">'WC032'!$A$1:$AA$54</definedName>
    <definedName name="_xlnm.Print_Area" localSheetId="242">'WC033'!$A$1:$AA$54</definedName>
    <definedName name="_xlnm.Print_Area" localSheetId="243">'WC034'!$A$1:$AA$54</definedName>
    <definedName name="_xlnm.Print_Area" localSheetId="245">'WC041'!$A$1:$AA$54</definedName>
    <definedName name="_xlnm.Print_Area" localSheetId="246">'WC042'!$A$1:$AA$54</definedName>
    <definedName name="_xlnm.Print_Area" localSheetId="247">'WC043'!$A$1:$AA$54</definedName>
    <definedName name="_xlnm.Print_Area" localSheetId="248">'WC044'!$A$1:$AA$54</definedName>
    <definedName name="_xlnm.Print_Area" localSheetId="249">'WC045'!$A$1:$AA$54</definedName>
    <definedName name="_xlnm.Print_Area" localSheetId="250">'WC047'!$A$1:$AA$54</definedName>
    <definedName name="_xlnm.Print_Area" localSheetId="251">'WC048'!$A$1:$AA$54</definedName>
    <definedName name="_xlnm.Print_Area" localSheetId="253">'WC051'!$A$1:$AA$54</definedName>
    <definedName name="_xlnm.Print_Area" localSheetId="254">'WC052'!$A$1:$AA$54</definedName>
    <definedName name="_xlnm.Print_Area" localSheetId="255">'WC053'!$A$1:$AA$54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V44" i="2"/>
  <c r="N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W37" i="2"/>
  <c r="W44" i="2" s="1"/>
  <c r="V37" i="2"/>
  <c r="U37" i="2"/>
  <c r="U44" i="2" s="1"/>
  <c r="T37" i="2"/>
  <c r="T44" i="2" s="1"/>
  <c r="S37" i="2"/>
  <c r="S44" i="2" s="1"/>
  <c r="R37" i="2"/>
  <c r="R44" i="2" s="1"/>
  <c r="Q37" i="2"/>
  <c r="Q44" i="2" s="1"/>
  <c r="P37" i="2"/>
  <c r="O37" i="2"/>
  <c r="O44" i="2" s="1"/>
  <c r="N37" i="2"/>
  <c r="M37" i="2"/>
  <c r="M44" i="2" s="1"/>
  <c r="L37" i="2"/>
  <c r="L44" i="2" s="1"/>
  <c r="K37" i="2"/>
  <c r="K44" i="2" s="1"/>
  <c r="J37" i="2"/>
  <c r="J44" i="2" s="1"/>
  <c r="I37" i="2"/>
  <c r="I44" i="2" s="1"/>
  <c r="H37" i="2"/>
  <c r="G37" i="2"/>
  <c r="G44" i="2" s="1"/>
  <c r="F37" i="2"/>
  <c r="F44" i="2" s="1"/>
  <c r="E37" i="2"/>
  <c r="E44" i="2" s="1"/>
  <c r="D37" i="2"/>
  <c r="D44" i="2" s="1"/>
  <c r="C37" i="2"/>
  <c r="C44" i="2" s="1"/>
  <c r="Q26" i="2"/>
  <c r="I26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Y26" i="2" s="1"/>
  <c r="X13" i="2"/>
  <c r="X26" i="2" s="1"/>
  <c r="W13" i="2"/>
  <c r="W26" i="2" s="1"/>
  <c r="V13" i="2"/>
  <c r="V26" i="2" s="1"/>
  <c r="V45" i="2" s="1"/>
  <c r="U13" i="2"/>
  <c r="U26" i="2" s="1"/>
  <c r="T13" i="2"/>
  <c r="T26" i="2" s="1"/>
  <c r="S13" i="2"/>
  <c r="S26" i="2" s="1"/>
  <c r="R13" i="2"/>
  <c r="R26" i="2" s="1"/>
  <c r="R45" i="2" s="1"/>
  <c r="Q13" i="2"/>
  <c r="P13" i="2"/>
  <c r="P26" i="2" s="1"/>
  <c r="O13" i="2"/>
  <c r="O26" i="2" s="1"/>
  <c r="N13" i="2"/>
  <c r="N26" i="2" s="1"/>
  <c r="N45" i="2" s="1"/>
  <c r="M13" i="2"/>
  <c r="M26" i="2" s="1"/>
  <c r="L13" i="2"/>
  <c r="L26" i="2" s="1"/>
  <c r="K13" i="2"/>
  <c r="K26" i="2" s="1"/>
  <c r="J13" i="2"/>
  <c r="J26" i="2" s="1"/>
  <c r="I13" i="2"/>
  <c r="H13" i="2"/>
  <c r="H26" i="2" s="1"/>
  <c r="G13" i="2"/>
  <c r="G26" i="2" s="1"/>
  <c r="F13" i="2"/>
  <c r="F26" i="2" s="1"/>
  <c r="F45" i="2" s="1"/>
  <c r="E13" i="2"/>
  <c r="E26" i="2" s="1"/>
  <c r="D13" i="2"/>
  <c r="D26" i="2" s="1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N44" i="3"/>
  <c r="F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X44" i="3" s="1"/>
  <c r="W37" i="3"/>
  <c r="W44" i="3" s="1"/>
  <c r="V37" i="3"/>
  <c r="V44" i="3" s="1"/>
  <c r="U37" i="3"/>
  <c r="U44" i="3" s="1"/>
  <c r="T37" i="3"/>
  <c r="T44" i="3" s="1"/>
  <c r="S37" i="3"/>
  <c r="S44" i="3" s="1"/>
  <c r="R37" i="3"/>
  <c r="R44" i="3" s="1"/>
  <c r="Q37" i="3"/>
  <c r="Q44" i="3" s="1"/>
  <c r="P37" i="3"/>
  <c r="P44" i="3" s="1"/>
  <c r="O37" i="3"/>
  <c r="O44" i="3" s="1"/>
  <c r="N37" i="3"/>
  <c r="M37" i="3"/>
  <c r="M44" i="3" s="1"/>
  <c r="L37" i="3"/>
  <c r="L44" i="3" s="1"/>
  <c r="K37" i="3"/>
  <c r="K44" i="3" s="1"/>
  <c r="J37" i="3"/>
  <c r="J44" i="3" s="1"/>
  <c r="I37" i="3"/>
  <c r="I44" i="3" s="1"/>
  <c r="H37" i="3"/>
  <c r="H44" i="3" s="1"/>
  <c r="G37" i="3"/>
  <c r="G44" i="3" s="1"/>
  <c r="F37" i="3"/>
  <c r="E37" i="3"/>
  <c r="E44" i="3" s="1"/>
  <c r="D37" i="3"/>
  <c r="D44" i="3" s="1"/>
  <c r="C37" i="3"/>
  <c r="C44" i="3" s="1"/>
  <c r="R26" i="3"/>
  <c r="J26" i="3"/>
  <c r="I26" i="3"/>
  <c r="AA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AA45" i="3" s="1"/>
  <c r="Y13" i="3"/>
  <c r="X13" i="3"/>
  <c r="X26" i="3" s="1"/>
  <c r="W13" i="3"/>
  <c r="W26" i="3" s="1"/>
  <c r="V13" i="3"/>
  <c r="V26" i="3" s="1"/>
  <c r="V45" i="3" s="1"/>
  <c r="U13" i="3"/>
  <c r="U26" i="3" s="1"/>
  <c r="T13" i="3"/>
  <c r="T26" i="3" s="1"/>
  <c r="S13" i="3"/>
  <c r="S26" i="3" s="1"/>
  <c r="R13" i="3"/>
  <c r="Q13" i="3"/>
  <c r="Q26" i="3" s="1"/>
  <c r="P13" i="3"/>
  <c r="P26" i="3" s="1"/>
  <c r="O13" i="3"/>
  <c r="O26" i="3" s="1"/>
  <c r="N13" i="3"/>
  <c r="N26" i="3" s="1"/>
  <c r="N45" i="3" s="1"/>
  <c r="M13" i="3"/>
  <c r="M26" i="3" s="1"/>
  <c r="L13" i="3"/>
  <c r="L26" i="3" s="1"/>
  <c r="K13" i="3"/>
  <c r="K26" i="3" s="1"/>
  <c r="J13" i="3"/>
  <c r="I13" i="3"/>
  <c r="H13" i="3"/>
  <c r="H26" i="3" s="1"/>
  <c r="G13" i="3"/>
  <c r="G26" i="3" s="1"/>
  <c r="F13" i="3"/>
  <c r="F26" i="3" s="1"/>
  <c r="F45" i="3" s="1"/>
  <c r="E13" i="3"/>
  <c r="E26" i="3" s="1"/>
  <c r="D13" i="3"/>
  <c r="D26" i="3" s="1"/>
  <c r="C13" i="3"/>
  <c r="C26" i="3" s="1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W44" i="4"/>
  <c r="V44" i="4"/>
  <c r="T44" i="4"/>
  <c r="O44" i="4"/>
  <c r="N44" i="4"/>
  <c r="D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X44" i="4" s="1"/>
  <c r="Z44" i="4" s="1"/>
  <c r="W37" i="4"/>
  <c r="V37" i="4"/>
  <c r="U37" i="4"/>
  <c r="U44" i="4" s="1"/>
  <c r="T37" i="4"/>
  <c r="S37" i="4"/>
  <c r="S44" i="4" s="1"/>
  <c r="R37" i="4"/>
  <c r="R44" i="4" s="1"/>
  <c r="Q37" i="4"/>
  <c r="Q44" i="4" s="1"/>
  <c r="P37" i="4"/>
  <c r="P44" i="4" s="1"/>
  <c r="O37" i="4"/>
  <c r="N37" i="4"/>
  <c r="M37" i="4"/>
  <c r="M44" i="4" s="1"/>
  <c r="L37" i="4"/>
  <c r="L44" i="4" s="1"/>
  <c r="K37" i="4"/>
  <c r="K44" i="4" s="1"/>
  <c r="J37" i="4"/>
  <c r="J44" i="4" s="1"/>
  <c r="I37" i="4"/>
  <c r="I44" i="4" s="1"/>
  <c r="H37" i="4"/>
  <c r="H44" i="4" s="1"/>
  <c r="G37" i="4"/>
  <c r="G44" i="4" s="1"/>
  <c r="F37" i="4"/>
  <c r="F44" i="4" s="1"/>
  <c r="E37" i="4"/>
  <c r="E44" i="4" s="1"/>
  <c r="D37" i="4"/>
  <c r="C37" i="4"/>
  <c r="C44" i="4" s="1"/>
  <c r="R26" i="4"/>
  <c r="J26" i="4"/>
  <c r="AA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Y13" i="4"/>
  <c r="Z13" i="4" s="1"/>
  <c r="X13" i="4"/>
  <c r="X26" i="4" s="1"/>
  <c r="W13" i="4"/>
  <c r="W26" i="4" s="1"/>
  <c r="V13" i="4"/>
  <c r="V26" i="4" s="1"/>
  <c r="V45" i="4" s="1"/>
  <c r="U13" i="4"/>
  <c r="U26" i="4" s="1"/>
  <c r="U45" i="4" s="1"/>
  <c r="T13" i="4"/>
  <c r="T26" i="4" s="1"/>
  <c r="S13" i="4"/>
  <c r="S26" i="4" s="1"/>
  <c r="R13" i="4"/>
  <c r="Q13" i="4"/>
  <c r="Q26" i="4" s="1"/>
  <c r="Q45" i="4" s="1"/>
  <c r="P13" i="4"/>
  <c r="P26" i="4" s="1"/>
  <c r="O13" i="4"/>
  <c r="O26" i="4" s="1"/>
  <c r="N13" i="4"/>
  <c r="N26" i="4" s="1"/>
  <c r="N45" i="4" s="1"/>
  <c r="M13" i="4"/>
  <c r="M26" i="4" s="1"/>
  <c r="M45" i="4" s="1"/>
  <c r="L13" i="4"/>
  <c r="L26" i="4" s="1"/>
  <c r="K13" i="4"/>
  <c r="K26" i="4" s="1"/>
  <c r="J13" i="4"/>
  <c r="I13" i="4"/>
  <c r="I26" i="4" s="1"/>
  <c r="I45" i="4" s="1"/>
  <c r="H13" i="4"/>
  <c r="H26" i="4" s="1"/>
  <c r="G13" i="4"/>
  <c r="G26" i="4" s="1"/>
  <c r="F13" i="4"/>
  <c r="F26" i="4" s="1"/>
  <c r="F45" i="4" s="1"/>
  <c r="E13" i="4"/>
  <c r="E26" i="4" s="1"/>
  <c r="E45" i="4" s="1"/>
  <c r="D13" i="4"/>
  <c r="D26" i="4" s="1"/>
  <c r="C13" i="4"/>
  <c r="C26" i="4" s="1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W44" i="5"/>
  <c r="O44" i="5"/>
  <c r="G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X44" i="5" s="1"/>
  <c r="W37" i="5"/>
  <c r="V37" i="5"/>
  <c r="V44" i="5" s="1"/>
  <c r="U37" i="5"/>
  <c r="U44" i="5" s="1"/>
  <c r="T37" i="5"/>
  <c r="T44" i="5" s="1"/>
  <c r="S37" i="5"/>
  <c r="S44" i="5" s="1"/>
  <c r="R37" i="5"/>
  <c r="R44" i="5" s="1"/>
  <c r="Q37" i="5"/>
  <c r="Q44" i="5" s="1"/>
  <c r="P37" i="5"/>
  <c r="P44" i="5" s="1"/>
  <c r="O37" i="5"/>
  <c r="N37" i="5"/>
  <c r="N44" i="5" s="1"/>
  <c r="M37" i="5"/>
  <c r="M44" i="5" s="1"/>
  <c r="L37" i="5"/>
  <c r="L44" i="5" s="1"/>
  <c r="K37" i="5"/>
  <c r="K44" i="5" s="1"/>
  <c r="J37" i="5"/>
  <c r="J44" i="5" s="1"/>
  <c r="I37" i="5"/>
  <c r="I44" i="5" s="1"/>
  <c r="H37" i="5"/>
  <c r="H44" i="5" s="1"/>
  <c r="G37" i="5"/>
  <c r="F37" i="5"/>
  <c r="F44" i="5" s="1"/>
  <c r="E37" i="5"/>
  <c r="E44" i="5" s="1"/>
  <c r="D37" i="5"/>
  <c r="D44" i="5" s="1"/>
  <c r="C37" i="5"/>
  <c r="C44" i="5" s="1"/>
  <c r="AA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AA45" i="5" s="1"/>
  <c r="Y13" i="5"/>
  <c r="Y26" i="5" s="1"/>
  <c r="Y45" i="5" s="1"/>
  <c r="X13" i="5"/>
  <c r="X26" i="5" s="1"/>
  <c r="W13" i="5"/>
  <c r="W26" i="5" s="1"/>
  <c r="V13" i="5"/>
  <c r="V26" i="5" s="1"/>
  <c r="V45" i="5" s="1"/>
  <c r="U13" i="5"/>
  <c r="U26" i="5" s="1"/>
  <c r="U45" i="5" s="1"/>
  <c r="T13" i="5"/>
  <c r="T26" i="5" s="1"/>
  <c r="T45" i="5" s="1"/>
  <c r="S13" i="5"/>
  <c r="S26" i="5" s="1"/>
  <c r="S45" i="5" s="1"/>
  <c r="R13" i="5"/>
  <c r="R26" i="5" s="1"/>
  <c r="R45" i="5" s="1"/>
  <c r="Q13" i="5"/>
  <c r="Q26" i="5" s="1"/>
  <c r="Q45" i="5" s="1"/>
  <c r="P13" i="5"/>
  <c r="P26" i="5" s="1"/>
  <c r="P45" i="5" s="1"/>
  <c r="O13" i="5"/>
  <c r="O26" i="5" s="1"/>
  <c r="N13" i="5"/>
  <c r="N26" i="5" s="1"/>
  <c r="N45" i="5" s="1"/>
  <c r="M13" i="5"/>
  <c r="M26" i="5" s="1"/>
  <c r="M45" i="5" s="1"/>
  <c r="L13" i="5"/>
  <c r="L26" i="5" s="1"/>
  <c r="L45" i="5" s="1"/>
  <c r="K13" i="5"/>
  <c r="K26" i="5" s="1"/>
  <c r="K45" i="5" s="1"/>
  <c r="J13" i="5"/>
  <c r="J26" i="5" s="1"/>
  <c r="J45" i="5" s="1"/>
  <c r="I13" i="5"/>
  <c r="I26" i="5" s="1"/>
  <c r="I45" i="5" s="1"/>
  <c r="H13" i="5"/>
  <c r="H26" i="5" s="1"/>
  <c r="H45" i="5" s="1"/>
  <c r="G13" i="5"/>
  <c r="G26" i="5" s="1"/>
  <c r="F13" i="5"/>
  <c r="F26" i="5" s="1"/>
  <c r="F45" i="5" s="1"/>
  <c r="E13" i="5"/>
  <c r="E26" i="5" s="1"/>
  <c r="E45" i="5" s="1"/>
  <c r="D13" i="5"/>
  <c r="D26" i="5" s="1"/>
  <c r="D45" i="5" s="1"/>
  <c r="C13" i="5"/>
  <c r="C26" i="5" s="1"/>
  <c r="C45" i="5" s="1"/>
  <c r="AA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Z37" i="6"/>
  <c r="Y37" i="6"/>
  <c r="X37" i="6"/>
  <c r="X44" i="6" s="1"/>
  <c r="W37" i="6"/>
  <c r="W44" i="6" s="1"/>
  <c r="V37" i="6"/>
  <c r="V44" i="6" s="1"/>
  <c r="U37" i="6"/>
  <c r="T37" i="6"/>
  <c r="S37" i="6"/>
  <c r="S44" i="6" s="1"/>
  <c r="R37" i="6"/>
  <c r="Q37" i="6"/>
  <c r="P37" i="6"/>
  <c r="P44" i="6" s="1"/>
  <c r="O37" i="6"/>
  <c r="O44" i="6" s="1"/>
  <c r="N37" i="6"/>
  <c r="N44" i="6" s="1"/>
  <c r="M37" i="6"/>
  <c r="L37" i="6"/>
  <c r="K37" i="6"/>
  <c r="K44" i="6" s="1"/>
  <c r="J37" i="6"/>
  <c r="I37" i="6"/>
  <c r="H37" i="6"/>
  <c r="H44" i="6" s="1"/>
  <c r="G37" i="6"/>
  <c r="G44" i="6" s="1"/>
  <c r="F37" i="6"/>
  <c r="F44" i="6" s="1"/>
  <c r="E37" i="6"/>
  <c r="D37" i="6"/>
  <c r="C37" i="6"/>
  <c r="C44" i="6" s="1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Y13" i="6"/>
  <c r="Y26" i="6" s="1"/>
  <c r="X13" i="6"/>
  <c r="X26" i="6" s="1"/>
  <c r="W13" i="6"/>
  <c r="W26" i="6" s="1"/>
  <c r="V13" i="6"/>
  <c r="V26" i="6" s="1"/>
  <c r="V45" i="6" s="1"/>
  <c r="U13" i="6"/>
  <c r="T13" i="6"/>
  <c r="T26" i="6" s="1"/>
  <c r="S13" i="6"/>
  <c r="S26" i="6" s="1"/>
  <c r="S45" i="6" s="1"/>
  <c r="R13" i="6"/>
  <c r="Q13" i="6"/>
  <c r="Q26" i="6" s="1"/>
  <c r="P13" i="6"/>
  <c r="P26" i="6" s="1"/>
  <c r="P45" i="6" s="1"/>
  <c r="O13" i="6"/>
  <c r="O26" i="6" s="1"/>
  <c r="N13" i="6"/>
  <c r="N26" i="6" s="1"/>
  <c r="N45" i="6" s="1"/>
  <c r="M13" i="6"/>
  <c r="L13" i="6"/>
  <c r="L26" i="6" s="1"/>
  <c r="K13" i="6"/>
  <c r="K26" i="6" s="1"/>
  <c r="K45" i="6" s="1"/>
  <c r="J13" i="6"/>
  <c r="I13" i="6"/>
  <c r="I26" i="6" s="1"/>
  <c r="H13" i="6"/>
  <c r="H26" i="6" s="1"/>
  <c r="H45" i="6" s="1"/>
  <c r="G13" i="6"/>
  <c r="G26" i="6" s="1"/>
  <c r="F13" i="6"/>
  <c r="F26" i="6" s="1"/>
  <c r="F45" i="6" s="1"/>
  <c r="E13" i="6"/>
  <c r="D13" i="6"/>
  <c r="D26" i="6" s="1"/>
  <c r="C13" i="6"/>
  <c r="C26" i="6" s="1"/>
  <c r="C45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X44" i="7" s="1"/>
  <c r="Z44" i="7" s="1"/>
  <c r="W37" i="7"/>
  <c r="W44" i="7" s="1"/>
  <c r="V37" i="7"/>
  <c r="V44" i="7" s="1"/>
  <c r="U37" i="7"/>
  <c r="U44" i="7" s="1"/>
  <c r="T37" i="7"/>
  <c r="T44" i="7" s="1"/>
  <c r="S37" i="7"/>
  <c r="S44" i="7" s="1"/>
  <c r="R37" i="7"/>
  <c r="R44" i="7" s="1"/>
  <c r="Q37" i="7"/>
  <c r="Q44" i="7" s="1"/>
  <c r="P37" i="7"/>
  <c r="P44" i="7" s="1"/>
  <c r="O37" i="7"/>
  <c r="O44" i="7" s="1"/>
  <c r="N37" i="7"/>
  <c r="N44" i="7" s="1"/>
  <c r="M37" i="7"/>
  <c r="M44" i="7" s="1"/>
  <c r="L37" i="7"/>
  <c r="L44" i="7" s="1"/>
  <c r="K37" i="7"/>
  <c r="K44" i="7" s="1"/>
  <c r="J37" i="7"/>
  <c r="J44" i="7" s="1"/>
  <c r="I37" i="7"/>
  <c r="I44" i="7" s="1"/>
  <c r="H37" i="7"/>
  <c r="H44" i="7" s="1"/>
  <c r="G37" i="7"/>
  <c r="G44" i="7" s="1"/>
  <c r="F37" i="7"/>
  <c r="F44" i="7" s="1"/>
  <c r="E37" i="7"/>
  <c r="E44" i="7" s="1"/>
  <c r="D37" i="7"/>
  <c r="D44" i="7" s="1"/>
  <c r="C37" i="7"/>
  <c r="C44" i="7" s="1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AA45" i="7" s="1"/>
  <c r="Y13" i="7"/>
  <c r="Y26" i="7" s="1"/>
  <c r="Y45" i="7" s="1"/>
  <c r="X13" i="7"/>
  <c r="X26" i="7" s="1"/>
  <c r="W13" i="7"/>
  <c r="W26" i="7" s="1"/>
  <c r="W45" i="7" s="1"/>
  <c r="V13" i="7"/>
  <c r="V26" i="7" s="1"/>
  <c r="V45" i="7" s="1"/>
  <c r="U13" i="7"/>
  <c r="U26" i="7" s="1"/>
  <c r="U45" i="7" s="1"/>
  <c r="T13" i="7"/>
  <c r="T26" i="7" s="1"/>
  <c r="T45" i="7" s="1"/>
  <c r="S13" i="7"/>
  <c r="S26" i="7" s="1"/>
  <c r="S45" i="7" s="1"/>
  <c r="R13" i="7"/>
  <c r="R26" i="7" s="1"/>
  <c r="R45" i="7" s="1"/>
  <c r="Q13" i="7"/>
  <c r="Q26" i="7" s="1"/>
  <c r="Q45" i="7" s="1"/>
  <c r="P13" i="7"/>
  <c r="P26" i="7" s="1"/>
  <c r="P45" i="7" s="1"/>
  <c r="O13" i="7"/>
  <c r="O26" i="7" s="1"/>
  <c r="O45" i="7" s="1"/>
  <c r="N13" i="7"/>
  <c r="N26" i="7" s="1"/>
  <c r="N45" i="7" s="1"/>
  <c r="M13" i="7"/>
  <c r="M26" i="7" s="1"/>
  <c r="M45" i="7" s="1"/>
  <c r="L13" i="7"/>
  <c r="L26" i="7" s="1"/>
  <c r="L45" i="7" s="1"/>
  <c r="K13" i="7"/>
  <c r="K26" i="7" s="1"/>
  <c r="K45" i="7" s="1"/>
  <c r="J13" i="7"/>
  <c r="J26" i="7" s="1"/>
  <c r="J45" i="7" s="1"/>
  <c r="I13" i="7"/>
  <c r="I26" i="7" s="1"/>
  <c r="I45" i="7" s="1"/>
  <c r="H13" i="7"/>
  <c r="H26" i="7" s="1"/>
  <c r="H45" i="7" s="1"/>
  <c r="G13" i="7"/>
  <c r="G26" i="7" s="1"/>
  <c r="G45" i="7" s="1"/>
  <c r="F13" i="7"/>
  <c r="F26" i="7" s="1"/>
  <c r="F45" i="7" s="1"/>
  <c r="E13" i="7"/>
  <c r="E26" i="7" s="1"/>
  <c r="E45" i="7" s="1"/>
  <c r="D13" i="7"/>
  <c r="D26" i="7" s="1"/>
  <c r="D45" i="7" s="1"/>
  <c r="C13" i="7"/>
  <c r="C26" i="7" s="1"/>
  <c r="C45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X44" i="8" s="1"/>
  <c r="W37" i="8"/>
  <c r="W44" i="8" s="1"/>
  <c r="V37" i="8"/>
  <c r="V44" i="8" s="1"/>
  <c r="U37" i="8"/>
  <c r="U44" i="8" s="1"/>
  <c r="T37" i="8"/>
  <c r="T44" i="8" s="1"/>
  <c r="S37" i="8"/>
  <c r="S44" i="8" s="1"/>
  <c r="R37" i="8"/>
  <c r="R44" i="8" s="1"/>
  <c r="Q37" i="8"/>
  <c r="Q44" i="8" s="1"/>
  <c r="P37" i="8"/>
  <c r="P44" i="8" s="1"/>
  <c r="O37" i="8"/>
  <c r="O44" i="8" s="1"/>
  <c r="N37" i="8"/>
  <c r="N44" i="8" s="1"/>
  <c r="M37" i="8"/>
  <c r="M44" i="8" s="1"/>
  <c r="L37" i="8"/>
  <c r="L44" i="8" s="1"/>
  <c r="K37" i="8"/>
  <c r="K44" i="8" s="1"/>
  <c r="J37" i="8"/>
  <c r="J44" i="8" s="1"/>
  <c r="I37" i="8"/>
  <c r="I44" i="8" s="1"/>
  <c r="H37" i="8"/>
  <c r="H44" i="8" s="1"/>
  <c r="G37" i="8"/>
  <c r="G44" i="8" s="1"/>
  <c r="F37" i="8"/>
  <c r="F44" i="8" s="1"/>
  <c r="E37" i="8"/>
  <c r="E44" i="8" s="1"/>
  <c r="D37" i="8"/>
  <c r="D44" i="8" s="1"/>
  <c r="C37" i="8"/>
  <c r="C44" i="8" s="1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AA45" i="8" s="1"/>
  <c r="Y13" i="8"/>
  <c r="Y26" i="8" s="1"/>
  <c r="X13" i="8"/>
  <c r="W13" i="8"/>
  <c r="V13" i="8"/>
  <c r="V26" i="8" s="1"/>
  <c r="V45" i="8" s="1"/>
  <c r="U13" i="8"/>
  <c r="U26" i="8" s="1"/>
  <c r="U45" i="8" s="1"/>
  <c r="T13" i="8"/>
  <c r="S13" i="8"/>
  <c r="S26" i="8" s="1"/>
  <c r="R13" i="8"/>
  <c r="R26" i="8" s="1"/>
  <c r="R45" i="8" s="1"/>
  <c r="Q13" i="8"/>
  <c r="Q26" i="8" s="1"/>
  <c r="P13" i="8"/>
  <c r="P26" i="8" s="1"/>
  <c r="P45" i="8" s="1"/>
  <c r="O13" i="8"/>
  <c r="N13" i="8"/>
  <c r="N26" i="8" s="1"/>
  <c r="N45" i="8" s="1"/>
  <c r="M13" i="8"/>
  <c r="M26" i="8" s="1"/>
  <c r="M45" i="8" s="1"/>
  <c r="L13" i="8"/>
  <c r="K13" i="8"/>
  <c r="K26" i="8" s="1"/>
  <c r="J13" i="8"/>
  <c r="J26" i="8" s="1"/>
  <c r="J45" i="8" s="1"/>
  <c r="I13" i="8"/>
  <c r="I26" i="8" s="1"/>
  <c r="H13" i="8"/>
  <c r="H26" i="8" s="1"/>
  <c r="H45" i="8" s="1"/>
  <c r="G13" i="8"/>
  <c r="F13" i="8"/>
  <c r="F26" i="8" s="1"/>
  <c r="F45" i="8" s="1"/>
  <c r="E13" i="8"/>
  <c r="E26" i="8" s="1"/>
  <c r="E45" i="8" s="1"/>
  <c r="D13" i="8"/>
  <c r="C13" i="8"/>
  <c r="C26" i="8" s="1"/>
  <c r="AA50" i="9"/>
  <c r="Z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Y37" i="9"/>
  <c r="Y44" i="9" s="1"/>
  <c r="X37" i="9"/>
  <c r="X44" i="9" s="1"/>
  <c r="Z44" i="9" s="1"/>
  <c r="W37" i="9"/>
  <c r="W44" i="9" s="1"/>
  <c r="V37" i="9"/>
  <c r="V44" i="9" s="1"/>
  <c r="U37" i="9"/>
  <c r="U44" i="9" s="1"/>
  <c r="T37" i="9"/>
  <c r="T44" i="9" s="1"/>
  <c r="S37" i="9"/>
  <c r="S44" i="9" s="1"/>
  <c r="R37" i="9"/>
  <c r="R44" i="9" s="1"/>
  <c r="Q37" i="9"/>
  <c r="Q44" i="9" s="1"/>
  <c r="P37" i="9"/>
  <c r="P44" i="9" s="1"/>
  <c r="O37" i="9"/>
  <c r="O44" i="9" s="1"/>
  <c r="N37" i="9"/>
  <c r="N44" i="9" s="1"/>
  <c r="M37" i="9"/>
  <c r="M44" i="9" s="1"/>
  <c r="L37" i="9"/>
  <c r="L44" i="9" s="1"/>
  <c r="K37" i="9"/>
  <c r="K44" i="9" s="1"/>
  <c r="J37" i="9"/>
  <c r="J44" i="9" s="1"/>
  <c r="I37" i="9"/>
  <c r="I44" i="9" s="1"/>
  <c r="H37" i="9"/>
  <c r="H44" i="9" s="1"/>
  <c r="G37" i="9"/>
  <c r="G44" i="9" s="1"/>
  <c r="F37" i="9"/>
  <c r="F44" i="9" s="1"/>
  <c r="E37" i="9"/>
  <c r="E44" i="9" s="1"/>
  <c r="D37" i="9"/>
  <c r="D44" i="9" s="1"/>
  <c r="C37" i="9"/>
  <c r="C44" i="9" s="1"/>
  <c r="AA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K26" i="9" s="1"/>
  <c r="K45" i="9" s="1"/>
  <c r="J25" i="9"/>
  <c r="I25" i="9"/>
  <c r="H25" i="9"/>
  <c r="G25" i="9"/>
  <c r="F25" i="9"/>
  <c r="E25" i="9"/>
  <c r="D25" i="9"/>
  <c r="C25" i="9"/>
  <c r="AA13" i="9"/>
  <c r="Y13" i="9"/>
  <c r="X13" i="9"/>
  <c r="Z13" i="9" s="1"/>
  <c r="W13" i="9"/>
  <c r="W26" i="9" s="1"/>
  <c r="V13" i="9"/>
  <c r="U13" i="9"/>
  <c r="U26" i="9" s="1"/>
  <c r="U45" i="9" s="1"/>
  <c r="T13" i="9"/>
  <c r="T26" i="9" s="1"/>
  <c r="S13" i="9"/>
  <c r="R13" i="9"/>
  <c r="R26" i="9" s="1"/>
  <c r="Q13" i="9"/>
  <c r="P13" i="9"/>
  <c r="P26" i="9" s="1"/>
  <c r="P45" i="9" s="1"/>
  <c r="O13" i="9"/>
  <c r="O26" i="9" s="1"/>
  <c r="O45" i="9" s="1"/>
  <c r="N13" i="9"/>
  <c r="M13" i="9"/>
  <c r="M26" i="9" s="1"/>
  <c r="M45" i="9" s="1"/>
  <c r="L13" i="9"/>
  <c r="L26" i="9" s="1"/>
  <c r="K13" i="9"/>
  <c r="J13" i="9"/>
  <c r="J26" i="9" s="1"/>
  <c r="I13" i="9"/>
  <c r="I26" i="9" s="1"/>
  <c r="I45" i="9" s="1"/>
  <c r="H13" i="9"/>
  <c r="H26" i="9" s="1"/>
  <c r="H45" i="9" s="1"/>
  <c r="G13" i="9"/>
  <c r="G26" i="9" s="1"/>
  <c r="G45" i="9" s="1"/>
  <c r="F13" i="9"/>
  <c r="E13" i="9"/>
  <c r="E26" i="9" s="1"/>
  <c r="E45" i="9" s="1"/>
  <c r="D13" i="9"/>
  <c r="D26" i="9" s="1"/>
  <c r="C13" i="9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Z37" i="10"/>
  <c r="Y37" i="10"/>
  <c r="X37" i="10"/>
  <c r="X44" i="10" s="1"/>
  <c r="Z44" i="10" s="1"/>
  <c r="W37" i="10"/>
  <c r="W44" i="10" s="1"/>
  <c r="V37" i="10"/>
  <c r="U37" i="10"/>
  <c r="U44" i="10" s="1"/>
  <c r="T37" i="10"/>
  <c r="S37" i="10"/>
  <c r="S44" i="10" s="1"/>
  <c r="R37" i="10"/>
  <c r="R44" i="10" s="1"/>
  <c r="Q37" i="10"/>
  <c r="P37" i="10"/>
  <c r="P44" i="10" s="1"/>
  <c r="O37" i="10"/>
  <c r="O44" i="10" s="1"/>
  <c r="N37" i="10"/>
  <c r="M37" i="10"/>
  <c r="M44" i="10" s="1"/>
  <c r="L37" i="10"/>
  <c r="K37" i="10"/>
  <c r="K44" i="10" s="1"/>
  <c r="J37" i="10"/>
  <c r="J44" i="10" s="1"/>
  <c r="I37" i="10"/>
  <c r="H37" i="10"/>
  <c r="H44" i="10" s="1"/>
  <c r="G37" i="10"/>
  <c r="G44" i="10" s="1"/>
  <c r="F37" i="10"/>
  <c r="E37" i="10"/>
  <c r="E44" i="10" s="1"/>
  <c r="D37" i="10"/>
  <c r="C37" i="10"/>
  <c r="C44" i="10" s="1"/>
  <c r="X26" i="10"/>
  <c r="AA25" i="10"/>
  <c r="Z25" i="10"/>
  <c r="Y25" i="10"/>
  <c r="Y26" i="10" s="1"/>
  <c r="X25" i="10"/>
  <c r="W25" i="10"/>
  <c r="V25" i="10"/>
  <c r="U25" i="10"/>
  <c r="T25" i="10"/>
  <c r="S25" i="10"/>
  <c r="R25" i="10"/>
  <c r="Q25" i="10"/>
  <c r="Q26" i="10" s="1"/>
  <c r="P25" i="10"/>
  <c r="O25" i="10"/>
  <c r="N25" i="10"/>
  <c r="M25" i="10"/>
  <c r="L25" i="10"/>
  <c r="K25" i="10"/>
  <c r="J25" i="10"/>
  <c r="I25" i="10"/>
  <c r="I26" i="10" s="1"/>
  <c r="H25" i="10"/>
  <c r="G25" i="10"/>
  <c r="F25" i="10"/>
  <c r="E25" i="10"/>
  <c r="D25" i="10"/>
  <c r="C25" i="10"/>
  <c r="AA13" i="10"/>
  <c r="AA26" i="10" s="1"/>
  <c r="Y13" i="10"/>
  <c r="X13" i="10"/>
  <c r="Z13" i="10" s="1"/>
  <c r="W13" i="10"/>
  <c r="V13" i="10"/>
  <c r="U13" i="10"/>
  <c r="U26" i="10" s="1"/>
  <c r="T13" i="10"/>
  <c r="T26" i="10" s="1"/>
  <c r="S13" i="10"/>
  <c r="S26" i="10" s="1"/>
  <c r="R13" i="10"/>
  <c r="Q13" i="10"/>
  <c r="P13" i="10"/>
  <c r="P26" i="10" s="1"/>
  <c r="P45" i="10" s="1"/>
  <c r="O13" i="10"/>
  <c r="N13" i="10"/>
  <c r="M13" i="10"/>
  <c r="M26" i="10" s="1"/>
  <c r="L13" i="10"/>
  <c r="L26" i="10" s="1"/>
  <c r="K13" i="10"/>
  <c r="K26" i="10" s="1"/>
  <c r="J13" i="10"/>
  <c r="I13" i="10"/>
  <c r="H13" i="10"/>
  <c r="H26" i="10" s="1"/>
  <c r="H45" i="10" s="1"/>
  <c r="G13" i="10"/>
  <c r="F13" i="10"/>
  <c r="E13" i="10"/>
  <c r="E26" i="10" s="1"/>
  <c r="D13" i="10"/>
  <c r="D26" i="10" s="1"/>
  <c r="C13" i="10"/>
  <c r="C26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U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Y44" i="11" s="1"/>
  <c r="X37" i="11"/>
  <c r="X44" i="11" s="1"/>
  <c r="Z44" i="11" s="1"/>
  <c r="W37" i="11"/>
  <c r="W44" i="11" s="1"/>
  <c r="V37" i="11"/>
  <c r="V44" i="11" s="1"/>
  <c r="U37" i="11"/>
  <c r="T37" i="11"/>
  <c r="T44" i="11" s="1"/>
  <c r="S37" i="11"/>
  <c r="S44" i="11" s="1"/>
  <c r="R37" i="11"/>
  <c r="R44" i="11" s="1"/>
  <c r="Q37" i="11"/>
  <c r="Q44" i="11" s="1"/>
  <c r="P37" i="11"/>
  <c r="P44" i="11" s="1"/>
  <c r="O37" i="11"/>
  <c r="O44" i="11" s="1"/>
  <c r="N37" i="11"/>
  <c r="N44" i="11" s="1"/>
  <c r="M37" i="11"/>
  <c r="M44" i="11" s="1"/>
  <c r="L37" i="11"/>
  <c r="L44" i="11" s="1"/>
  <c r="K37" i="11"/>
  <c r="K44" i="11" s="1"/>
  <c r="J37" i="11"/>
  <c r="J44" i="11" s="1"/>
  <c r="I37" i="11"/>
  <c r="I44" i="11" s="1"/>
  <c r="H37" i="11"/>
  <c r="H44" i="11" s="1"/>
  <c r="G37" i="11"/>
  <c r="G44" i="11" s="1"/>
  <c r="F37" i="11"/>
  <c r="F44" i="11" s="1"/>
  <c r="E37" i="11"/>
  <c r="E44" i="11" s="1"/>
  <c r="D37" i="11"/>
  <c r="D44" i="11" s="1"/>
  <c r="C37" i="11"/>
  <c r="C44" i="11" s="1"/>
  <c r="P26" i="1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H26" i="11" s="1"/>
  <c r="G25" i="11"/>
  <c r="F25" i="11"/>
  <c r="E25" i="11"/>
  <c r="D25" i="11"/>
  <c r="C25" i="11"/>
  <c r="AA13" i="11"/>
  <c r="AA26" i="11" s="1"/>
  <c r="AA45" i="11" s="1"/>
  <c r="Z13" i="11"/>
  <c r="Y13" i="11"/>
  <c r="X13" i="11"/>
  <c r="X26" i="11" s="1"/>
  <c r="W13" i="11"/>
  <c r="W26" i="11" s="1"/>
  <c r="V13" i="11"/>
  <c r="V26" i="11" s="1"/>
  <c r="U13" i="11"/>
  <c r="U26" i="11" s="1"/>
  <c r="T13" i="11"/>
  <c r="S13" i="11"/>
  <c r="R13" i="11"/>
  <c r="R26" i="11" s="1"/>
  <c r="R45" i="11" s="1"/>
  <c r="Q13" i="11"/>
  <c r="P13" i="11"/>
  <c r="O13" i="11"/>
  <c r="O26" i="11" s="1"/>
  <c r="N13" i="11"/>
  <c r="N26" i="11" s="1"/>
  <c r="M13" i="11"/>
  <c r="M26" i="11" s="1"/>
  <c r="M45" i="11" s="1"/>
  <c r="L13" i="11"/>
  <c r="K13" i="11"/>
  <c r="J13" i="11"/>
  <c r="J26" i="11" s="1"/>
  <c r="J45" i="11" s="1"/>
  <c r="I13" i="11"/>
  <c r="H13" i="11"/>
  <c r="G13" i="11"/>
  <c r="G26" i="11" s="1"/>
  <c r="F13" i="11"/>
  <c r="F26" i="11" s="1"/>
  <c r="E13" i="11"/>
  <c r="E26" i="11" s="1"/>
  <c r="E45" i="11" s="1"/>
  <c r="D13" i="11"/>
  <c r="C13" i="1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Y44" i="12" s="1"/>
  <c r="X37" i="12"/>
  <c r="X44" i="12" s="1"/>
  <c r="Z44" i="12" s="1"/>
  <c r="W37" i="12"/>
  <c r="W44" i="12" s="1"/>
  <c r="V37" i="12"/>
  <c r="V44" i="12" s="1"/>
  <c r="U37" i="12"/>
  <c r="U44" i="12" s="1"/>
  <c r="T37" i="12"/>
  <c r="T44" i="12" s="1"/>
  <c r="S37" i="12"/>
  <c r="S44" i="12" s="1"/>
  <c r="R37" i="12"/>
  <c r="R44" i="12" s="1"/>
  <c r="Q37" i="12"/>
  <c r="Q44" i="12" s="1"/>
  <c r="P37" i="12"/>
  <c r="P44" i="12" s="1"/>
  <c r="O37" i="12"/>
  <c r="O44" i="12" s="1"/>
  <c r="N37" i="12"/>
  <c r="N44" i="12" s="1"/>
  <c r="M37" i="12"/>
  <c r="M44" i="12" s="1"/>
  <c r="L37" i="12"/>
  <c r="L44" i="12" s="1"/>
  <c r="K37" i="12"/>
  <c r="K44" i="12" s="1"/>
  <c r="J37" i="12"/>
  <c r="J44" i="12" s="1"/>
  <c r="I37" i="12"/>
  <c r="I44" i="12" s="1"/>
  <c r="H37" i="12"/>
  <c r="H44" i="12" s="1"/>
  <c r="G37" i="12"/>
  <c r="G44" i="12" s="1"/>
  <c r="F37" i="12"/>
  <c r="F44" i="12" s="1"/>
  <c r="E37" i="12"/>
  <c r="E44" i="12" s="1"/>
  <c r="D37" i="12"/>
  <c r="D44" i="12" s="1"/>
  <c r="C37" i="12"/>
  <c r="C44" i="12" s="1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P26" i="12" s="1"/>
  <c r="P45" i="12" s="1"/>
  <c r="O25" i="12"/>
  <c r="N25" i="12"/>
  <c r="M25" i="12"/>
  <c r="L25" i="12"/>
  <c r="K25" i="12"/>
  <c r="J25" i="12"/>
  <c r="I25" i="12"/>
  <c r="H25" i="12"/>
  <c r="H26" i="12" s="1"/>
  <c r="H45" i="12" s="1"/>
  <c r="G25" i="12"/>
  <c r="F25" i="12"/>
  <c r="E25" i="12"/>
  <c r="D25" i="12"/>
  <c r="C25" i="12"/>
  <c r="AA13" i="12"/>
  <c r="AA26" i="12" s="1"/>
  <c r="AA45" i="12" s="1"/>
  <c r="Z13" i="12"/>
  <c r="Y13" i="12"/>
  <c r="X13" i="12"/>
  <c r="X26" i="12" s="1"/>
  <c r="W13" i="12"/>
  <c r="W26" i="12" s="1"/>
  <c r="V13" i="12"/>
  <c r="V26" i="12" s="1"/>
  <c r="U13" i="12"/>
  <c r="U26" i="12" s="1"/>
  <c r="T13" i="12"/>
  <c r="S13" i="12"/>
  <c r="R13" i="12"/>
  <c r="R26" i="12" s="1"/>
  <c r="Q13" i="12"/>
  <c r="P13" i="12"/>
  <c r="O13" i="12"/>
  <c r="O26" i="12" s="1"/>
  <c r="N13" i="12"/>
  <c r="N26" i="12" s="1"/>
  <c r="M13" i="12"/>
  <c r="M26" i="12" s="1"/>
  <c r="L13" i="12"/>
  <c r="K13" i="12"/>
  <c r="J13" i="12"/>
  <c r="J26" i="12" s="1"/>
  <c r="I13" i="12"/>
  <c r="H13" i="12"/>
  <c r="G13" i="12"/>
  <c r="G26" i="12" s="1"/>
  <c r="F13" i="12"/>
  <c r="F26" i="12" s="1"/>
  <c r="E13" i="12"/>
  <c r="E26" i="12" s="1"/>
  <c r="D13" i="12"/>
  <c r="C13" i="12"/>
  <c r="AA50" i="13"/>
  <c r="Z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Y44" i="13" s="1"/>
  <c r="X37" i="13"/>
  <c r="X44" i="13" s="1"/>
  <c r="Z44" i="13" s="1"/>
  <c r="W37" i="13"/>
  <c r="W44" i="13" s="1"/>
  <c r="V37" i="13"/>
  <c r="V44" i="13" s="1"/>
  <c r="U37" i="13"/>
  <c r="U44" i="13" s="1"/>
  <c r="T37" i="13"/>
  <c r="T44" i="13" s="1"/>
  <c r="S37" i="13"/>
  <c r="S44" i="13" s="1"/>
  <c r="R37" i="13"/>
  <c r="R44" i="13" s="1"/>
  <c r="Q37" i="13"/>
  <c r="Q44" i="13" s="1"/>
  <c r="P37" i="13"/>
  <c r="P44" i="13" s="1"/>
  <c r="O37" i="13"/>
  <c r="O44" i="13" s="1"/>
  <c r="N37" i="13"/>
  <c r="N44" i="13" s="1"/>
  <c r="M37" i="13"/>
  <c r="M44" i="13" s="1"/>
  <c r="L37" i="13"/>
  <c r="L44" i="13" s="1"/>
  <c r="K37" i="13"/>
  <c r="K44" i="13" s="1"/>
  <c r="J37" i="13"/>
  <c r="J44" i="13" s="1"/>
  <c r="I37" i="13"/>
  <c r="I44" i="13" s="1"/>
  <c r="H37" i="13"/>
  <c r="H44" i="13" s="1"/>
  <c r="G37" i="13"/>
  <c r="G44" i="13" s="1"/>
  <c r="F37" i="13"/>
  <c r="F44" i="13" s="1"/>
  <c r="E37" i="13"/>
  <c r="E44" i="13" s="1"/>
  <c r="D37" i="13"/>
  <c r="D44" i="13" s="1"/>
  <c r="C37" i="13"/>
  <c r="C44" i="13" s="1"/>
  <c r="P26" i="13"/>
  <c r="H26" i="13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Z13" i="13"/>
  <c r="Y13" i="13"/>
  <c r="Y26" i="13" s="1"/>
  <c r="X13" i="13"/>
  <c r="X26" i="13" s="1"/>
  <c r="W13" i="13"/>
  <c r="W26" i="13" s="1"/>
  <c r="W45" i="13" s="1"/>
  <c r="V13" i="13"/>
  <c r="V26" i="13" s="1"/>
  <c r="U13" i="13"/>
  <c r="U26" i="13" s="1"/>
  <c r="T13" i="13"/>
  <c r="T26" i="13" s="1"/>
  <c r="T45" i="13" s="1"/>
  <c r="S13" i="13"/>
  <c r="R13" i="13"/>
  <c r="R26" i="13" s="1"/>
  <c r="Q13" i="13"/>
  <c r="Q26" i="13" s="1"/>
  <c r="P13" i="13"/>
  <c r="O13" i="13"/>
  <c r="O26" i="13" s="1"/>
  <c r="O45" i="13" s="1"/>
  <c r="N13" i="13"/>
  <c r="N26" i="13" s="1"/>
  <c r="M13" i="13"/>
  <c r="M26" i="13" s="1"/>
  <c r="L13" i="13"/>
  <c r="L26" i="13" s="1"/>
  <c r="L45" i="13" s="1"/>
  <c r="K13" i="13"/>
  <c r="J13" i="13"/>
  <c r="J26" i="13" s="1"/>
  <c r="I13" i="13"/>
  <c r="I26" i="13" s="1"/>
  <c r="H13" i="13"/>
  <c r="G13" i="13"/>
  <c r="G26" i="13" s="1"/>
  <c r="G45" i="13" s="1"/>
  <c r="F13" i="13"/>
  <c r="F26" i="13" s="1"/>
  <c r="E13" i="13"/>
  <c r="E26" i="13" s="1"/>
  <c r="D13" i="13"/>
  <c r="D26" i="13" s="1"/>
  <c r="C13" i="13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Y44" i="14" s="1"/>
  <c r="X37" i="14"/>
  <c r="X44" i="14" s="1"/>
  <c r="Z44" i="14" s="1"/>
  <c r="W37" i="14"/>
  <c r="W44" i="14" s="1"/>
  <c r="V37" i="14"/>
  <c r="V44" i="14" s="1"/>
  <c r="U37" i="14"/>
  <c r="U44" i="14" s="1"/>
  <c r="T37" i="14"/>
  <c r="T44" i="14" s="1"/>
  <c r="S37" i="14"/>
  <c r="S44" i="14" s="1"/>
  <c r="R37" i="14"/>
  <c r="R44" i="14" s="1"/>
  <c r="Q37" i="14"/>
  <c r="Q44" i="14" s="1"/>
  <c r="P37" i="14"/>
  <c r="P44" i="14" s="1"/>
  <c r="O37" i="14"/>
  <c r="O44" i="14" s="1"/>
  <c r="N37" i="14"/>
  <c r="N44" i="14" s="1"/>
  <c r="M37" i="14"/>
  <c r="M44" i="14" s="1"/>
  <c r="L37" i="14"/>
  <c r="L44" i="14" s="1"/>
  <c r="K37" i="14"/>
  <c r="K44" i="14" s="1"/>
  <c r="J37" i="14"/>
  <c r="J44" i="14" s="1"/>
  <c r="I37" i="14"/>
  <c r="I44" i="14" s="1"/>
  <c r="H37" i="14"/>
  <c r="H44" i="14" s="1"/>
  <c r="G37" i="14"/>
  <c r="G44" i="14" s="1"/>
  <c r="F37" i="14"/>
  <c r="F44" i="14" s="1"/>
  <c r="E37" i="14"/>
  <c r="E44" i="14" s="1"/>
  <c r="D37" i="14"/>
  <c r="D44" i="14" s="1"/>
  <c r="C37" i="14"/>
  <c r="C44" i="14" s="1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AA45" i="14" s="1"/>
  <c r="Y13" i="14"/>
  <c r="Y26" i="14" s="1"/>
  <c r="Y45" i="14" s="1"/>
  <c r="X13" i="14"/>
  <c r="W13" i="14"/>
  <c r="W26" i="14" s="1"/>
  <c r="V13" i="14"/>
  <c r="U13" i="14"/>
  <c r="U26" i="14" s="1"/>
  <c r="T13" i="14"/>
  <c r="T26" i="14" s="1"/>
  <c r="S13" i="14"/>
  <c r="S26" i="14" s="1"/>
  <c r="S45" i="14" s="1"/>
  <c r="R13" i="14"/>
  <c r="Q13" i="14"/>
  <c r="Q26" i="14" s="1"/>
  <c r="Q45" i="14" s="1"/>
  <c r="P13" i="14"/>
  <c r="P26" i="14" s="1"/>
  <c r="O13" i="14"/>
  <c r="O26" i="14" s="1"/>
  <c r="N13" i="14"/>
  <c r="M13" i="14"/>
  <c r="M26" i="14" s="1"/>
  <c r="L13" i="14"/>
  <c r="L26" i="14" s="1"/>
  <c r="K13" i="14"/>
  <c r="K26" i="14" s="1"/>
  <c r="K45" i="14" s="1"/>
  <c r="J13" i="14"/>
  <c r="I13" i="14"/>
  <c r="I26" i="14" s="1"/>
  <c r="I45" i="14" s="1"/>
  <c r="H13" i="14"/>
  <c r="H26" i="14" s="1"/>
  <c r="H45" i="14" s="1"/>
  <c r="G13" i="14"/>
  <c r="G26" i="14" s="1"/>
  <c r="F13" i="14"/>
  <c r="E13" i="14"/>
  <c r="E26" i="14" s="1"/>
  <c r="D13" i="14"/>
  <c r="D26" i="14" s="1"/>
  <c r="C13" i="14"/>
  <c r="C26" i="14" s="1"/>
  <c r="C45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Y44" i="15" s="1"/>
  <c r="X37" i="15"/>
  <c r="X44" i="15" s="1"/>
  <c r="Z44" i="15" s="1"/>
  <c r="W37" i="15"/>
  <c r="W44" i="15" s="1"/>
  <c r="V37" i="15"/>
  <c r="V44" i="15" s="1"/>
  <c r="U37" i="15"/>
  <c r="U44" i="15" s="1"/>
  <c r="T37" i="15"/>
  <c r="T44" i="15" s="1"/>
  <c r="S37" i="15"/>
  <c r="S44" i="15" s="1"/>
  <c r="R37" i="15"/>
  <c r="R44" i="15" s="1"/>
  <c r="Q37" i="15"/>
  <c r="Q44" i="15" s="1"/>
  <c r="P37" i="15"/>
  <c r="P44" i="15" s="1"/>
  <c r="O37" i="15"/>
  <c r="O44" i="15" s="1"/>
  <c r="N37" i="15"/>
  <c r="N44" i="15" s="1"/>
  <c r="M37" i="15"/>
  <c r="M44" i="15" s="1"/>
  <c r="L37" i="15"/>
  <c r="L44" i="15" s="1"/>
  <c r="K37" i="15"/>
  <c r="K44" i="15" s="1"/>
  <c r="J37" i="15"/>
  <c r="J44" i="15" s="1"/>
  <c r="I37" i="15"/>
  <c r="I44" i="15" s="1"/>
  <c r="H37" i="15"/>
  <c r="H44" i="15" s="1"/>
  <c r="G37" i="15"/>
  <c r="G44" i="15" s="1"/>
  <c r="F37" i="15"/>
  <c r="F44" i="15" s="1"/>
  <c r="E37" i="15"/>
  <c r="E44" i="15" s="1"/>
  <c r="D37" i="15"/>
  <c r="D44" i="15" s="1"/>
  <c r="C37" i="15"/>
  <c r="C44" i="15" s="1"/>
  <c r="H26" i="15"/>
  <c r="H45" i="15" s="1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AA45" i="15" s="1"/>
  <c r="Y13" i="15"/>
  <c r="X13" i="15"/>
  <c r="W13" i="15"/>
  <c r="W26" i="15" s="1"/>
  <c r="V13" i="15"/>
  <c r="U13" i="15"/>
  <c r="U26" i="15" s="1"/>
  <c r="T13" i="15"/>
  <c r="T26" i="15" s="1"/>
  <c r="T45" i="15" s="1"/>
  <c r="S13" i="15"/>
  <c r="S26" i="15" s="1"/>
  <c r="R13" i="15"/>
  <c r="Q13" i="15"/>
  <c r="P13" i="15"/>
  <c r="P26" i="15" s="1"/>
  <c r="O13" i="15"/>
  <c r="O26" i="15" s="1"/>
  <c r="N13" i="15"/>
  <c r="M13" i="15"/>
  <c r="M26" i="15" s="1"/>
  <c r="L13" i="15"/>
  <c r="L26" i="15" s="1"/>
  <c r="L45" i="15" s="1"/>
  <c r="K13" i="15"/>
  <c r="K26" i="15" s="1"/>
  <c r="J13" i="15"/>
  <c r="I13" i="15"/>
  <c r="H13" i="15"/>
  <c r="G13" i="15"/>
  <c r="G26" i="15" s="1"/>
  <c r="F13" i="15"/>
  <c r="E13" i="15"/>
  <c r="E26" i="15" s="1"/>
  <c r="D13" i="15"/>
  <c r="D26" i="15" s="1"/>
  <c r="D45" i="15" s="1"/>
  <c r="C13" i="15"/>
  <c r="C26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Y44" i="16" s="1"/>
  <c r="X37" i="16"/>
  <c r="X44" i="16" s="1"/>
  <c r="Z44" i="16" s="1"/>
  <c r="W37" i="16"/>
  <c r="W44" i="16" s="1"/>
  <c r="V37" i="16"/>
  <c r="V44" i="16" s="1"/>
  <c r="U37" i="16"/>
  <c r="U44" i="16" s="1"/>
  <c r="T37" i="16"/>
  <c r="T44" i="16" s="1"/>
  <c r="S37" i="16"/>
  <c r="S44" i="16" s="1"/>
  <c r="R37" i="16"/>
  <c r="R44" i="16" s="1"/>
  <c r="Q37" i="16"/>
  <c r="Q44" i="16" s="1"/>
  <c r="P37" i="16"/>
  <c r="P44" i="16" s="1"/>
  <c r="O37" i="16"/>
  <c r="O44" i="16" s="1"/>
  <c r="N37" i="16"/>
  <c r="N44" i="16" s="1"/>
  <c r="M37" i="16"/>
  <c r="M44" i="16" s="1"/>
  <c r="L37" i="16"/>
  <c r="L44" i="16" s="1"/>
  <c r="K37" i="16"/>
  <c r="K44" i="16" s="1"/>
  <c r="J37" i="16"/>
  <c r="J44" i="16" s="1"/>
  <c r="I37" i="16"/>
  <c r="I44" i="16" s="1"/>
  <c r="H37" i="16"/>
  <c r="H44" i="16" s="1"/>
  <c r="G37" i="16"/>
  <c r="G44" i="16" s="1"/>
  <c r="F37" i="16"/>
  <c r="F44" i="16" s="1"/>
  <c r="E37" i="16"/>
  <c r="E44" i="16" s="1"/>
  <c r="D37" i="16"/>
  <c r="D44" i="16" s="1"/>
  <c r="C37" i="16"/>
  <c r="C44" i="16" s="1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Y13" i="16"/>
  <c r="Y26" i="16" s="1"/>
  <c r="X13" i="16"/>
  <c r="W13" i="16"/>
  <c r="W26" i="16" s="1"/>
  <c r="W45" i="16" s="1"/>
  <c r="V13" i="16"/>
  <c r="V26" i="16" s="1"/>
  <c r="V45" i="16" s="1"/>
  <c r="U13" i="16"/>
  <c r="U26" i="16" s="1"/>
  <c r="T13" i="16"/>
  <c r="T26" i="16" s="1"/>
  <c r="T45" i="16" s="1"/>
  <c r="S13" i="16"/>
  <c r="R13" i="16"/>
  <c r="R26" i="16" s="1"/>
  <c r="Q13" i="16"/>
  <c r="Q26" i="16" s="1"/>
  <c r="P13" i="16"/>
  <c r="P26" i="16" s="1"/>
  <c r="O13" i="16"/>
  <c r="O26" i="16" s="1"/>
  <c r="O45" i="16" s="1"/>
  <c r="N13" i="16"/>
  <c r="N26" i="16" s="1"/>
  <c r="N45" i="16" s="1"/>
  <c r="M13" i="16"/>
  <c r="M26" i="16" s="1"/>
  <c r="L13" i="16"/>
  <c r="K13" i="16"/>
  <c r="J13" i="16"/>
  <c r="J26" i="16" s="1"/>
  <c r="I13" i="16"/>
  <c r="I26" i="16" s="1"/>
  <c r="H13" i="16"/>
  <c r="H26" i="16" s="1"/>
  <c r="H45" i="16" s="1"/>
  <c r="G13" i="16"/>
  <c r="G26" i="16" s="1"/>
  <c r="G45" i="16" s="1"/>
  <c r="F13" i="16"/>
  <c r="F26" i="16" s="1"/>
  <c r="F45" i="16" s="1"/>
  <c r="E13" i="16"/>
  <c r="E26" i="16" s="1"/>
  <c r="D13" i="16"/>
  <c r="C13" i="16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X44" i="17"/>
  <c r="AA43" i="17"/>
  <c r="Z43" i="17"/>
  <c r="Y43" i="17"/>
  <c r="X43" i="17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X37" i="17"/>
  <c r="Z37" i="17" s="1"/>
  <c r="W37" i="17"/>
  <c r="W44" i="17" s="1"/>
  <c r="V37" i="17"/>
  <c r="U37" i="17"/>
  <c r="U44" i="17" s="1"/>
  <c r="T37" i="17"/>
  <c r="T44" i="17" s="1"/>
  <c r="S37" i="17"/>
  <c r="S44" i="17" s="1"/>
  <c r="R37" i="17"/>
  <c r="Q37" i="17"/>
  <c r="P37" i="17"/>
  <c r="P44" i="17" s="1"/>
  <c r="O37" i="17"/>
  <c r="O44" i="17" s="1"/>
  <c r="N37" i="17"/>
  <c r="M37" i="17"/>
  <c r="M44" i="17" s="1"/>
  <c r="L37" i="17"/>
  <c r="L44" i="17" s="1"/>
  <c r="K37" i="17"/>
  <c r="K44" i="17" s="1"/>
  <c r="J37" i="17"/>
  <c r="I37" i="17"/>
  <c r="H37" i="17"/>
  <c r="H44" i="17" s="1"/>
  <c r="G37" i="17"/>
  <c r="G44" i="17" s="1"/>
  <c r="F37" i="17"/>
  <c r="E37" i="17"/>
  <c r="E44" i="17" s="1"/>
  <c r="D37" i="17"/>
  <c r="D44" i="17" s="1"/>
  <c r="C37" i="17"/>
  <c r="C44" i="17" s="1"/>
  <c r="K26" i="17"/>
  <c r="K45" i="17" s="1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Y13" i="17"/>
  <c r="Y26" i="17" s="1"/>
  <c r="X13" i="17"/>
  <c r="X26" i="17" s="1"/>
  <c r="W13" i="17"/>
  <c r="W26" i="17" s="1"/>
  <c r="W45" i="17" s="1"/>
  <c r="V13" i="17"/>
  <c r="V26" i="17" s="1"/>
  <c r="U13" i="17"/>
  <c r="U26" i="17" s="1"/>
  <c r="T13" i="17"/>
  <c r="S13" i="17"/>
  <c r="S26" i="17" s="1"/>
  <c r="S45" i="17" s="1"/>
  <c r="R13" i="17"/>
  <c r="R26" i="17" s="1"/>
  <c r="Q13" i="17"/>
  <c r="Q26" i="17" s="1"/>
  <c r="P13" i="17"/>
  <c r="P26" i="17" s="1"/>
  <c r="P45" i="17" s="1"/>
  <c r="O13" i="17"/>
  <c r="O26" i="17" s="1"/>
  <c r="N13" i="17"/>
  <c r="N26" i="17" s="1"/>
  <c r="M13" i="17"/>
  <c r="M26" i="17" s="1"/>
  <c r="L13" i="17"/>
  <c r="K13" i="17"/>
  <c r="J13" i="17"/>
  <c r="J26" i="17" s="1"/>
  <c r="I13" i="17"/>
  <c r="I26" i="17" s="1"/>
  <c r="H13" i="17"/>
  <c r="H26" i="17" s="1"/>
  <c r="G13" i="17"/>
  <c r="G26" i="17" s="1"/>
  <c r="F13" i="17"/>
  <c r="F26" i="17" s="1"/>
  <c r="E13" i="17"/>
  <c r="E26" i="17" s="1"/>
  <c r="D13" i="17"/>
  <c r="C13" i="17"/>
  <c r="C26" i="17" s="1"/>
  <c r="C45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AA43" i="18"/>
  <c r="Y43" i="18"/>
  <c r="X43" i="18"/>
  <c r="W43" i="18"/>
  <c r="V43" i="18"/>
  <c r="U43" i="18"/>
  <c r="T43" i="18"/>
  <c r="S43" i="18"/>
  <c r="R43" i="18"/>
  <c r="Q43" i="18"/>
  <c r="P43" i="18"/>
  <c r="P44" i="18" s="1"/>
  <c r="O43" i="18"/>
  <c r="N43" i="18"/>
  <c r="M43" i="18"/>
  <c r="L43" i="18"/>
  <c r="K43" i="18"/>
  <c r="J43" i="18"/>
  <c r="I43" i="18"/>
  <c r="H43" i="18"/>
  <c r="H44" i="18" s="1"/>
  <c r="G43" i="18"/>
  <c r="F43" i="18"/>
  <c r="E43" i="18"/>
  <c r="D43" i="18"/>
  <c r="C43" i="18"/>
  <c r="AA37" i="18"/>
  <c r="AA44" i="18" s="1"/>
  <c r="Z37" i="18"/>
  <c r="Y37" i="18"/>
  <c r="X37" i="18"/>
  <c r="W37" i="18"/>
  <c r="W44" i="18" s="1"/>
  <c r="V37" i="18"/>
  <c r="U37" i="18"/>
  <c r="U44" i="18" s="1"/>
  <c r="T37" i="18"/>
  <c r="S37" i="18"/>
  <c r="S44" i="18" s="1"/>
  <c r="R37" i="18"/>
  <c r="R44" i="18" s="1"/>
  <c r="Q37" i="18"/>
  <c r="P37" i="18"/>
  <c r="O37" i="18"/>
  <c r="O44" i="18" s="1"/>
  <c r="N37" i="18"/>
  <c r="M37" i="18"/>
  <c r="M44" i="18" s="1"/>
  <c r="L37" i="18"/>
  <c r="K37" i="18"/>
  <c r="K44" i="18" s="1"/>
  <c r="J37" i="18"/>
  <c r="J44" i="18" s="1"/>
  <c r="I37" i="18"/>
  <c r="H37" i="18"/>
  <c r="G37" i="18"/>
  <c r="G44" i="18" s="1"/>
  <c r="F37" i="18"/>
  <c r="E37" i="18"/>
  <c r="E44" i="18" s="1"/>
  <c r="D37" i="18"/>
  <c r="C37" i="18"/>
  <c r="C44" i="18" s="1"/>
  <c r="S26" i="18"/>
  <c r="S45" i="18" s="1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AA45" i="18" s="1"/>
  <c r="Y13" i="18"/>
  <c r="Y26" i="18" s="1"/>
  <c r="X13" i="18"/>
  <c r="X26" i="18" s="1"/>
  <c r="W13" i="18"/>
  <c r="W26" i="18" s="1"/>
  <c r="V13" i="18"/>
  <c r="V26" i="18" s="1"/>
  <c r="U13" i="18"/>
  <c r="U26" i="18" s="1"/>
  <c r="U45" i="18" s="1"/>
  <c r="T13" i="18"/>
  <c r="S13" i="18"/>
  <c r="R13" i="18"/>
  <c r="R26" i="18" s="1"/>
  <c r="Q13" i="18"/>
  <c r="Q26" i="18" s="1"/>
  <c r="P13" i="18"/>
  <c r="P26" i="18" s="1"/>
  <c r="O13" i="18"/>
  <c r="O26" i="18" s="1"/>
  <c r="N13" i="18"/>
  <c r="N26" i="18" s="1"/>
  <c r="M13" i="18"/>
  <c r="M26" i="18" s="1"/>
  <c r="M45" i="18" s="1"/>
  <c r="L13" i="18"/>
  <c r="K13" i="18"/>
  <c r="K26" i="18" s="1"/>
  <c r="K45" i="18" s="1"/>
  <c r="J13" i="18"/>
  <c r="J26" i="18" s="1"/>
  <c r="I13" i="18"/>
  <c r="I26" i="18" s="1"/>
  <c r="H13" i="18"/>
  <c r="H26" i="18" s="1"/>
  <c r="G13" i="18"/>
  <c r="G26" i="18" s="1"/>
  <c r="F13" i="18"/>
  <c r="F26" i="18" s="1"/>
  <c r="E13" i="18"/>
  <c r="E26" i="18" s="1"/>
  <c r="E45" i="18" s="1"/>
  <c r="D13" i="18"/>
  <c r="C13" i="18"/>
  <c r="C26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AA43" i="19"/>
  <c r="Y43" i="19"/>
  <c r="X43" i="19"/>
  <c r="W43" i="19"/>
  <c r="V43" i="19"/>
  <c r="U43" i="19"/>
  <c r="T43" i="19"/>
  <c r="S43" i="19"/>
  <c r="R43" i="19"/>
  <c r="Q43" i="19"/>
  <c r="P43" i="19"/>
  <c r="P44" i="19" s="1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Z37" i="19"/>
  <c r="Y37" i="19"/>
  <c r="Y44" i="19" s="1"/>
  <c r="X37" i="19"/>
  <c r="W37" i="19"/>
  <c r="W44" i="19" s="1"/>
  <c r="V37" i="19"/>
  <c r="U37" i="19"/>
  <c r="U44" i="19" s="1"/>
  <c r="T37" i="19"/>
  <c r="S37" i="19"/>
  <c r="S44" i="19" s="1"/>
  <c r="R37" i="19"/>
  <c r="R44" i="19" s="1"/>
  <c r="Q37" i="19"/>
  <c r="Q44" i="19" s="1"/>
  <c r="P37" i="19"/>
  <c r="O37" i="19"/>
  <c r="O44" i="19" s="1"/>
  <c r="N37" i="19"/>
  <c r="M37" i="19"/>
  <c r="M44" i="19" s="1"/>
  <c r="L37" i="19"/>
  <c r="K37" i="19"/>
  <c r="K44" i="19" s="1"/>
  <c r="J37" i="19"/>
  <c r="J44" i="19" s="1"/>
  <c r="I37" i="19"/>
  <c r="I44" i="19" s="1"/>
  <c r="H37" i="19"/>
  <c r="G37" i="19"/>
  <c r="G44" i="19" s="1"/>
  <c r="F37" i="19"/>
  <c r="E37" i="19"/>
  <c r="E44" i="19" s="1"/>
  <c r="D37" i="19"/>
  <c r="C37" i="19"/>
  <c r="C44" i="19" s="1"/>
  <c r="S26" i="19"/>
  <c r="AA25" i="19"/>
  <c r="Y25" i="19"/>
  <c r="X25" i="19"/>
  <c r="Z25" i="19" s="1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Y13" i="19"/>
  <c r="Y26" i="19" s="1"/>
  <c r="Y45" i="19" s="1"/>
  <c r="X13" i="19"/>
  <c r="X26" i="19" s="1"/>
  <c r="W13" i="19"/>
  <c r="W26" i="19" s="1"/>
  <c r="V13" i="19"/>
  <c r="V26" i="19" s="1"/>
  <c r="U13" i="19"/>
  <c r="U26" i="19" s="1"/>
  <c r="T13" i="19"/>
  <c r="T26" i="19" s="1"/>
  <c r="S13" i="19"/>
  <c r="R13" i="19"/>
  <c r="R26" i="19" s="1"/>
  <c r="R45" i="19" s="1"/>
  <c r="Q13" i="19"/>
  <c r="Q26" i="19" s="1"/>
  <c r="Q45" i="19" s="1"/>
  <c r="P13" i="19"/>
  <c r="P26" i="19" s="1"/>
  <c r="O13" i="19"/>
  <c r="O26" i="19" s="1"/>
  <c r="N13" i="19"/>
  <c r="N26" i="19" s="1"/>
  <c r="M13" i="19"/>
  <c r="M26" i="19" s="1"/>
  <c r="L13" i="19"/>
  <c r="L26" i="19" s="1"/>
  <c r="K13" i="19"/>
  <c r="K26" i="19" s="1"/>
  <c r="J13" i="19"/>
  <c r="J26" i="19" s="1"/>
  <c r="J45" i="19" s="1"/>
  <c r="I13" i="19"/>
  <c r="I26" i="19" s="1"/>
  <c r="I45" i="19" s="1"/>
  <c r="H13" i="19"/>
  <c r="H26" i="19" s="1"/>
  <c r="G13" i="19"/>
  <c r="G26" i="19" s="1"/>
  <c r="F13" i="19"/>
  <c r="F26" i="19" s="1"/>
  <c r="E13" i="19"/>
  <c r="E26" i="19" s="1"/>
  <c r="D13" i="19"/>
  <c r="D26" i="19" s="1"/>
  <c r="C13" i="19"/>
  <c r="C26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X44" i="20"/>
  <c r="Z44" i="20" s="1"/>
  <c r="P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H44" i="20" s="1"/>
  <c r="G43" i="20"/>
  <c r="F43" i="20"/>
  <c r="E43" i="20"/>
  <c r="D43" i="20"/>
  <c r="C43" i="20"/>
  <c r="AA37" i="20"/>
  <c r="AA44" i="20" s="1"/>
  <c r="Z37" i="20"/>
  <c r="Y37" i="20"/>
  <c r="Y44" i="20" s="1"/>
  <c r="X37" i="20"/>
  <c r="W37" i="20"/>
  <c r="W44" i="20" s="1"/>
  <c r="W45" i="20" s="1"/>
  <c r="V37" i="20"/>
  <c r="U37" i="20"/>
  <c r="U44" i="20" s="1"/>
  <c r="T37" i="20"/>
  <c r="S37" i="20"/>
  <c r="S44" i="20" s="1"/>
  <c r="R37" i="20"/>
  <c r="R44" i="20" s="1"/>
  <c r="Q37" i="20"/>
  <c r="Q44" i="20" s="1"/>
  <c r="P37" i="20"/>
  <c r="O37" i="20"/>
  <c r="O44" i="20" s="1"/>
  <c r="O45" i="20" s="1"/>
  <c r="N37" i="20"/>
  <c r="M37" i="20"/>
  <c r="M44" i="20" s="1"/>
  <c r="L37" i="20"/>
  <c r="K37" i="20"/>
  <c r="K44" i="20" s="1"/>
  <c r="J37" i="20"/>
  <c r="J44" i="20" s="1"/>
  <c r="I37" i="20"/>
  <c r="I44" i="20" s="1"/>
  <c r="H37" i="20"/>
  <c r="G37" i="20"/>
  <c r="G44" i="20" s="1"/>
  <c r="G45" i="20" s="1"/>
  <c r="F37" i="20"/>
  <c r="E37" i="20"/>
  <c r="E44" i="20" s="1"/>
  <c r="D37" i="20"/>
  <c r="C37" i="20"/>
  <c r="C44" i="20" s="1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AA45" i="20" s="1"/>
  <c r="Y13" i="20"/>
  <c r="Y26" i="20" s="1"/>
  <c r="X13" i="20"/>
  <c r="X26" i="20" s="1"/>
  <c r="W13" i="20"/>
  <c r="W26" i="20" s="1"/>
  <c r="V13" i="20"/>
  <c r="V26" i="20" s="1"/>
  <c r="U13" i="20"/>
  <c r="U26" i="20" s="1"/>
  <c r="T13" i="20"/>
  <c r="T26" i="20" s="1"/>
  <c r="S13" i="20"/>
  <c r="S26" i="20" s="1"/>
  <c r="S45" i="20" s="1"/>
  <c r="R13" i="20"/>
  <c r="R26" i="20" s="1"/>
  <c r="R45" i="20" s="1"/>
  <c r="Q13" i="20"/>
  <c r="Q26" i="20" s="1"/>
  <c r="P13" i="20"/>
  <c r="P26" i="20" s="1"/>
  <c r="O13" i="20"/>
  <c r="O26" i="20" s="1"/>
  <c r="N13" i="20"/>
  <c r="N26" i="20" s="1"/>
  <c r="M13" i="20"/>
  <c r="M26" i="20" s="1"/>
  <c r="L13" i="20"/>
  <c r="L26" i="20" s="1"/>
  <c r="K13" i="20"/>
  <c r="K26" i="20" s="1"/>
  <c r="K45" i="20" s="1"/>
  <c r="J13" i="20"/>
  <c r="J26" i="20" s="1"/>
  <c r="J45" i="20" s="1"/>
  <c r="I13" i="20"/>
  <c r="I26" i="20" s="1"/>
  <c r="H13" i="20"/>
  <c r="H26" i="20" s="1"/>
  <c r="G13" i="20"/>
  <c r="G26" i="20" s="1"/>
  <c r="F13" i="20"/>
  <c r="F26" i="20" s="1"/>
  <c r="E13" i="20"/>
  <c r="E26" i="20" s="1"/>
  <c r="D13" i="20"/>
  <c r="D26" i="20" s="1"/>
  <c r="C13" i="20"/>
  <c r="C26" i="20" s="1"/>
  <c r="C45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Z37" i="21"/>
  <c r="Y37" i="21"/>
  <c r="X37" i="21"/>
  <c r="X44" i="21" s="1"/>
  <c r="Z44" i="21" s="1"/>
  <c r="W37" i="21"/>
  <c r="V37" i="21"/>
  <c r="V44" i="21" s="1"/>
  <c r="U37" i="21"/>
  <c r="T37" i="21"/>
  <c r="T44" i="21" s="1"/>
  <c r="S37" i="21"/>
  <c r="S44" i="21" s="1"/>
  <c r="R37" i="21"/>
  <c r="Q37" i="21"/>
  <c r="P37" i="21"/>
  <c r="P44" i="21" s="1"/>
  <c r="O37" i="21"/>
  <c r="N37" i="21"/>
  <c r="N44" i="21" s="1"/>
  <c r="M37" i="21"/>
  <c r="L37" i="21"/>
  <c r="L44" i="21" s="1"/>
  <c r="K37" i="21"/>
  <c r="K44" i="21" s="1"/>
  <c r="J37" i="21"/>
  <c r="I37" i="21"/>
  <c r="H37" i="21"/>
  <c r="H44" i="21" s="1"/>
  <c r="G37" i="21"/>
  <c r="F37" i="21"/>
  <c r="F44" i="21" s="1"/>
  <c r="E37" i="21"/>
  <c r="D37" i="21"/>
  <c r="D44" i="21" s="1"/>
  <c r="C37" i="21"/>
  <c r="C44" i="21" s="1"/>
  <c r="AA26" i="21"/>
  <c r="K26" i="2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Y13" i="21"/>
  <c r="Y26" i="21" s="1"/>
  <c r="X13" i="21"/>
  <c r="X26" i="21" s="1"/>
  <c r="W13" i="21"/>
  <c r="W26" i="21" s="1"/>
  <c r="V13" i="21"/>
  <c r="V26" i="21" s="1"/>
  <c r="V45" i="21" s="1"/>
  <c r="U13" i="21"/>
  <c r="U26" i="21" s="1"/>
  <c r="T13" i="21"/>
  <c r="T26" i="21" s="1"/>
  <c r="S13" i="21"/>
  <c r="S26" i="21" s="1"/>
  <c r="R13" i="21"/>
  <c r="R26" i="21" s="1"/>
  <c r="Q13" i="21"/>
  <c r="Q26" i="21" s="1"/>
  <c r="P13" i="21"/>
  <c r="P26" i="21" s="1"/>
  <c r="O13" i="21"/>
  <c r="O26" i="21" s="1"/>
  <c r="N13" i="21"/>
  <c r="N26" i="21" s="1"/>
  <c r="N45" i="21" s="1"/>
  <c r="M13" i="21"/>
  <c r="M26" i="21" s="1"/>
  <c r="L13" i="21"/>
  <c r="L26" i="21" s="1"/>
  <c r="K13" i="21"/>
  <c r="J13" i="21"/>
  <c r="J26" i="21" s="1"/>
  <c r="I13" i="21"/>
  <c r="I26" i="21" s="1"/>
  <c r="H13" i="21"/>
  <c r="H26" i="21" s="1"/>
  <c r="G13" i="21"/>
  <c r="G26" i="21" s="1"/>
  <c r="F13" i="21"/>
  <c r="F26" i="21" s="1"/>
  <c r="F45" i="21" s="1"/>
  <c r="E13" i="21"/>
  <c r="E26" i="21" s="1"/>
  <c r="D13" i="21"/>
  <c r="D26" i="21" s="1"/>
  <c r="C13" i="21"/>
  <c r="C26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Z37" i="22"/>
  <c r="Y37" i="22"/>
  <c r="X37" i="22"/>
  <c r="X44" i="22" s="1"/>
  <c r="Z44" i="22" s="1"/>
  <c r="W37" i="22"/>
  <c r="V37" i="22"/>
  <c r="U37" i="22"/>
  <c r="T37" i="22"/>
  <c r="T44" i="22" s="1"/>
  <c r="S37" i="22"/>
  <c r="S44" i="22" s="1"/>
  <c r="R37" i="22"/>
  <c r="R44" i="22" s="1"/>
  <c r="Q37" i="22"/>
  <c r="P37" i="22"/>
  <c r="P44" i="22" s="1"/>
  <c r="O37" i="22"/>
  <c r="N37" i="22"/>
  <c r="M37" i="22"/>
  <c r="L37" i="22"/>
  <c r="L44" i="22" s="1"/>
  <c r="K37" i="22"/>
  <c r="K44" i="22" s="1"/>
  <c r="J37" i="22"/>
  <c r="J44" i="22" s="1"/>
  <c r="I37" i="22"/>
  <c r="H37" i="22"/>
  <c r="H44" i="22" s="1"/>
  <c r="G37" i="22"/>
  <c r="F37" i="22"/>
  <c r="E37" i="22"/>
  <c r="D37" i="22"/>
  <c r="D44" i="22" s="1"/>
  <c r="C37" i="22"/>
  <c r="C44" i="22" s="1"/>
  <c r="I26" i="22"/>
  <c r="AA25" i="22"/>
  <c r="Z25" i="22"/>
  <c r="Y25" i="22"/>
  <c r="X25" i="22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J26" i="22" s="1"/>
  <c r="I25" i="22"/>
  <c r="H25" i="22"/>
  <c r="G25" i="22"/>
  <c r="F25" i="22"/>
  <c r="E25" i="22"/>
  <c r="D25" i="22"/>
  <c r="C25" i="22"/>
  <c r="AA13" i="22"/>
  <c r="AA26" i="22" s="1"/>
  <c r="AA45" i="22" s="1"/>
  <c r="Z13" i="22"/>
  <c r="Y13" i="22"/>
  <c r="X13" i="22"/>
  <c r="W13" i="22"/>
  <c r="W26" i="22" s="1"/>
  <c r="V13" i="22"/>
  <c r="V26" i="22" s="1"/>
  <c r="U13" i="22"/>
  <c r="U26" i="22" s="1"/>
  <c r="T13" i="22"/>
  <c r="S13" i="22"/>
  <c r="S26" i="22" s="1"/>
  <c r="S45" i="22" s="1"/>
  <c r="R13" i="22"/>
  <c r="Q13" i="22"/>
  <c r="Q26" i="22" s="1"/>
  <c r="P13" i="22"/>
  <c r="O13" i="22"/>
  <c r="O26" i="22" s="1"/>
  <c r="N13" i="22"/>
  <c r="N26" i="22" s="1"/>
  <c r="M13" i="22"/>
  <c r="M26" i="22" s="1"/>
  <c r="L13" i="22"/>
  <c r="K13" i="22"/>
  <c r="K26" i="22" s="1"/>
  <c r="K45" i="22" s="1"/>
  <c r="J13" i="22"/>
  <c r="I13" i="22"/>
  <c r="H13" i="22"/>
  <c r="G13" i="22"/>
  <c r="G26" i="22" s="1"/>
  <c r="F13" i="22"/>
  <c r="F26" i="22" s="1"/>
  <c r="E13" i="22"/>
  <c r="E26" i="22" s="1"/>
  <c r="D13" i="22"/>
  <c r="C13" i="22"/>
  <c r="C26" i="22" s="1"/>
  <c r="C45" i="22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V44" i="23"/>
  <c r="N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Y44" i="23" s="1"/>
  <c r="X37" i="23"/>
  <c r="W37" i="23"/>
  <c r="V37" i="23"/>
  <c r="U37" i="23"/>
  <c r="U44" i="23" s="1"/>
  <c r="T37" i="23"/>
  <c r="T44" i="23" s="1"/>
  <c r="S37" i="23"/>
  <c r="S44" i="23" s="1"/>
  <c r="R37" i="23"/>
  <c r="R44" i="23" s="1"/>
  <c r="Q37" i="23"/>
  <c r="Q44" i="23" s="1"/>
  <c r="P37" i="23"/>
  <c r="P44" i="23" s="1"/>
  <c r="O37" i="23"/>
  <c r="N37" i="23"/>
  <c r="M37" i="23"/>
  <c r="M44" i="23" s="1"/>
  <c r="L37" i="23"/>
  <c r="L44" i="23" s="1"/>
  <c r="K37" i="23"/>
  <c r="K44" i="23" s="1"/>
  <c r="J37" i="23"/>
  <c r="J44" i="23" s="1"/>
  <c r="I37" i="23"/>
  <c r="I44" i="23" s="1"/>
  <c r="H37" i="23"/>
  <c r="H44" i="23" s="1"/>
  <c r="G37" i="23"/>
  <c r="F37" i="23"/>
  <c r="F44" i="23" s="1"/>
  <c r="E37" i="23"/>
  <c r="E44" i="23" s="1"/>
  <c r="D37" i="23"/>
  <c r="D44" i="23" s="1"/>
  <c r="C37" i="23"/>
  <c r="C44" i="23" s="1"/>
  <c r="AA25" i="23"/>
  <c r="Y25" i="23"/>
  <c r="X25" i="23"/>
  <c r="Z25" i="23" s="1"/>
  <c r="W25" i="23"/>
  <c r="V25" i="23"/>
  <c r="U25" i="23"/>
  <c r="T25" i="23"/>
  <c r="S25" i="23"/>
  <c r="R25" i="23"/>
  <c r="R26" i="23" s="1"/>
  <c r="R45" i="23" s="1"/>
  <c r="Q25" i="23"/>
  <c r="P25" i="23"/>
  <c r="O25" i="23"/>
  <c r="N25" i="23"/>
  <c r="M25" i="23"/>
  <c r="L25" i="23"/>
  <c r="K25" i="23"/>
  <c r="J25" i="23"/>
  <c r="J26" i="23" s="1"/>
  <c r="J45" i="23" s="1"/>
  <c r="I25" i="23"/>
  <c r="H25" i="23"/>
  <c r="G25" i="23"/>
  <c r="F25" i="23"/>
  <c r="E25" i="23"/>
  <c r="D25" i="23"/>
  <c r="C25" i="23"/>
  <c r="AA13" i="23"/>
  <c r="AA26" i="23" s="1"/>
  <c r="AA45" i="23" s="1"/>
  <c r="Z13" i="23"/>
  <c r="Y13" i="23"/>
  <c r="Y26" i="23" s="1"/>
  <c r="X13" i="23"/>
  <c r="W13" i="23"/>
  <c r="W26" i="23" s="1"/>
  <c r="V13" i="23"/>
  <c r="V26" i="23" s="1"/>
  <c r="U13" i="23"/>
  <c r="U26" i="23" s="1"/>
  <c r="T13" i="23"/>
  <c r="S13" i="23"/>
  <c r="S26" i="23" s="1"/>
  <c r="S45" i="23" s="1"/>
  <c r="R13" i="23"/>
  <c r="Q13" i="23"/>
  <c r="Q26" i="23" s="1"/>
  <c r="Q45" i="23" s="1"/>
  <c r="P13" i="23"/>
  <c r="O13" i="23"/>
  <c r="O26" i="23" s="1"/>
  <c r="N13" i="23"/>
  <c r="N26" i="23" s="1"/>
  <c r="M13" i="23"/>
  <c r="M26" i="23" s="1"/>
  <c r="L13" i="23"/>
  <c r="K13" i="23"/>
  <c r="K26" i="23" s="1"/>
  <c r="K45" i="23" s="1"/>
  <c r="J13" i="23"/>
  <c r="I13" i="23"/>
  <c r="I26" i="23" s="1"/>
  <c r="I45" i="23" s="1"/>
  <c r="H13" i="23"/>
  <c r="G13" i="23"/>
  <c r="G26" i="23" s="1"/>
  <c r="F13" i="23"/>
  <c r="F26" i="23" s="1"/>
  <c r="F45" i="23" s="1"/>
  <c r="E13" i="23"/>
  <c r="E26" i="23" s="1"/>
  <c r="D13" i="23"/>
  <c r="C13" i="23"/>
  <c r="C26" i="23" s="1"/>
  <c r="C45" i="23" s="1"/>
  <c r="AA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V44" i="24"/>
  <c r="AA43" i="24"/>
  <c r="Y43" i="24"/>
  <c r="X43" i="24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Y37" i="24"/>
  <c r="Y44" i="24" s="1"/>
  <c r="X37" i="24"/>
  <c r="W37" i="24"/>
  <c r="V37" i="24"/>
  <c r="U37" i="24"/>
  <c r="U44" i="24" s="1"/>
  <c r="T37" i="24"/>
  <c r="T44" i="24" s="1"/>
  <c r="S37" i="24"/>
  <c r="S44" i="24" s="1"/>
  <c r="R37" i="24"/>
  <c r="R44" i="24" s="1"/>
  <c r="Q37" i="24"/>
  <c r="Q44" i="24" s="1"/>
  <c r="P37" i="24"/>
  <c r="P44" i="24" s="1"/>
  <c r="O37" i="24"/>
  <c r="N37" i="24"/>
  <c r="N44" i="24" s="1"/>
  <c r="M37" i="24"/>
  <c r="M44" i="24" s="1"/>
  <c r="L37" i="24"/>
  <c r="L44" i="24" s="1"/>
  <c r="K37" i="24"/>
  <c r="K44" i="24" s="1"/>
  <c r="J37" i="24"/>
  <c r="J44" i="24" s="1"/>
  <c r="I37" i="24"/>
  <c r="I44" i="24" s="1"/>
  <c r="H37" i="24"/>
  <c r="H44" i="24" s="1"/>
  <c r="G37" i="24"/>
  <c r="F37" i="24"/>
  <c r="F44" i="24" s="1"/>
  <c r="E37" i="24"/>
  <c r="E44" i="24" s="1"/>
  <c r="D37" i="24"/>
  <c r="D44" i="24" s="1"/>
  <c r="C37" i="24"/>
  <c r="C44" i="24" s="1"/>
  <c r="Y26" i="24"/>
  <c r="Y45" i="24" s="1"/>
  <c r="Q26" i="24"/>
  <c r="Q45" i="24" s="1"/>
  <c r="AA25" i="24"/>
  <c r="Y25" i="24"/>
  <c r="Z25" i="24" s="1"/>
  <c r="X25" i="24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AA26" i="24" s="1"/>
  <c r="Z13" i="24"/>
  <c r="Y13" i="24"/>
  <c r="X13" i="24"/>
  <c r="X26" i="24" s="1"/>
  <c r="W13" i="24"/>
  <c r="W26" i="24" s="1"/>
  <c r="V13" i="24"/>
  <c r="U13" i="24"/>
  <c r="T13" i="24"/>
  <c r="T26" i="24" s="1"/>
  <c r="S13" i="24"/>
  <c r="S26" i="24" s="1"/>
  <c r="R13" i="24"/>
  <c r="Q13" i="24"/>
  <c r="P13" i="24"/>
  <c r="P26" i="24" s="1"/>
  <c r="O13" i="24"/>
  <c r="O26" i="24" s="1"/>
  <c r="N13" i="24"/>
  <c r="M13" i="24"/>
  <c r="L13" i="24"/>
  <c r="L26" i="24" s="1"/>
  <c r="K13" i="24"/>
  <c r="K26" i="24" s="1"/>
  <c r="J13" i="24"/>
  <c r="I13" i="24"/>
  <c r="I26" i="24" s="1"/>
  <c r="H13" i="24"/>
  <c r="H26" i="24" s="1"/>
  <c r="G13" i="24"/>
  <c r="G26" i="24" s="1"/>
  <c r="F13" i="24"/>
  <c r="E13" i="24"/>
  <c r="D13" i="24"/>
  <c r="D26" i="24" s="1"/>
  <c r="C13" i="24"/>
  <c r="C26" i="24" s="1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AA43" i="25"/>
  <c r="Y43" i="25"/>
  <c r="X43" i="25"/>
  <c r="Z43" i="25" s="1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AA44" i="25" s="1"/>
  <c r="Y37" i="25"/>
  <c r="Y44" i="25" s="1"/>
  <c r="X37" i="25"/>
  <c r="W37" i="25"/>
  <c r="W44" i="25" s="1"/>
  <c r="V37" i="25"/>
  <c r="V44" i="25" s="1"/>
  <c r="U37" i="25"/>
  <c r="U44" i="25" s="1"/>
  <c r="T37" i="25"/>
  <c r="T44" i="25" s="1"/>
  <c r="S37" i="25"/>
  <c r="S44" i="25" s="1"/>
  <c r="R37" i="25"/>
  <c r="R44" i="25" s="1"/>
  <c r="Q37" i="25"/>
  <c r="Q44" i="25" s="1"/>
  <c r="P37" i="25"/>
  <c r="P44" i="25" s="1"/>
  <c r="O37" i="25"/>
  <c r="O44" i="25" s="1"/>
  <c r="N37" i="25"/>
  <c r="N44" i="25" s="1"/>
  <c r="M37" i="25"/>
  <c r="M44" i="25" s="1"/>
  <c r="L37" i="25"/>
  <c r="L44" i="25" s="1"/>
  <c r="K37" i="25"/>
  <c r="K44" i="25" s="1"/>
  <c r="J37" i="25"/>
  <c r="J44" i="25" s="1"/>
  <c r="I37" i="25"/>
  <c r="I44" i="25" s="1"/>
  <c r="H37" i="25"/>
  <c r="H44" i="25" s="1"/>
  <c r="G37" i="25"/>
  <c r="G44" i="25" s="1"/>
  <c r="F37" i="25"/>
  <c r="F44" i="25" s="1"/>
  <c r="E37" i="25"/>
  <c r="E44" i="25" s="1"/>
  <c r="D37" i="25"/>
  <c r="D44" i="25" s="1"/>
  <c r="C37" i="25"/>
  <c r="C44" i="25" s="1"/>
  <c r="AA25" i="25"/>
  <c r="Z25" i="25"/>
  <c r="Y25" i="25"/>
  <c r="Y26" i="25" s="1"/>
  <c r="Y45" i="25" s="1"/>
  <c r="X25" i="25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Z13" i="25"/>
  <c r="Y13" i="25"/>
  <c r="X13" i="25"/>
  <c r="X26" i="25" s="1"/>
  <c r="W13" i="25"/>
  <c r="W26" i="25" s="1"/>
  <c r="V13" i="25"/>
  <c r="V26" i="25" s="1"/>
  <c r="U13" i="25"/>
  <c r="T13" i="25"/>
  <c r="T26" i="25" s="1"/>
  <c r="S13" i="25"/>
  <c r="R13" i="25"/>
  <c r="R26" i="25" s="1"/>
  <c r="R45" i="25" s="1"/>
  <c r="Q13" i="25"/>
  <c r="P13" i="25"/>
  <c r="P26" i="25" s="1"/>
  <c r="P45" i="25" s="1"/>
  <c r="O13" i="25"/>
  <c r="O26" i="25" s="1"/>
  <c r="N13" i="25"/>
  <c r="N26" i="25" s="1"/>
  <c r="M13" i="25"/>
  <c r="L13" i="25"/>
  <c r="L26" i="25" s="1"/>
  <c r="K13" i="25"/>
  <c r="J13" i="25"/>
  <c r="J26" i="25" s="1"/>
  <c r="J45" i="25" s="1"/>
  <c r="I13" i="25"/>
  <c r="H13" i="25"/>
  <c r="G13" i="25"/>
  <c r="G26" i="25" s="1"/>
  <c r="F13" i="25"/>
  <c r="F26" i="25" s="1"/>
  <c r="E13" i="25"/>
  <c r="D13" i="25"/>
  <c r="D26" i="25" s="1"/>
  <c r="C13" i="25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E45" i="26"/>
  <c r="AA43" i="26"/>
  <c r="Y43" i="26"/>
  <c r="X43" i="26"/>
  <c r="Z43" i="26" s="1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AA44" i="26" s="1"/>
  <c r="Y37" i="26"/>
  <c r="Y44" i="26" s="1"/>
  <c r="X37" i="26"/>
  <c r="W37" i="26"/>
  <c r="W44" i="26" s="1"/>
  <c r="V37" i="26"/>
  <c r="V44" i="26" s="1"/>
  <c r="U37" i="26"/>
  <c r="U44" i="26" s="1"/>
  <c r="T37" i="26"/>
  <c r="T44" i="26" s="1"/>
  <c r="S37" i="26"/>
  <c r="S44" i="26" s="1"/>
  <c r="R37" i="26"/>
  <c r="R44" i="26" s="1"/>
  <c r="Q37" i="26"/>
  <c r="Q44" i="26" s="1"/>
  <c r="P37" i="26"/>
  <c r="P44" i="26" s="1"/>
  <c r="O37" i="26"/>
  <c r="O44" i="26" s="1"/>
  <c r="N37" i="26"/>
  <c r="N44" i="26" s="1"/>
  <c r="M37" i="26"/>
  <c r="M44" i="26" s="1"/>
  <c r="L37" i="26"/>
  <c r="L44" i="26" s="1"/>
  <c r="K37" i="26"/>
  <c r="K44" i="26" s="1"/>
  <c r="J37" i="26"/>
  <c r="J44" i="26" s="1"/>
  <c r="I37" i="26"/>
  <c r="I44" i="26" s="1"/>
  <c r="H37" i="26"/>
  <c r="H44" i="26" s="1"/>
  <c r="G37" i="26"/>
  <c r="G44" i="26" s="1"/>
  <c r="F37" i="26"/>
  <c r="F44" i="26" s="1"/>
  <c r="E37" i="26"/>
  <c r="E44" i="26" s="1"/>
  <c r="D37" i="26"/>
  <c r="D44" i="26" s="1"/>
  <c r="C37" i="26"/>
  <c r="C44" i="26" s="1"/>
  <c r="Y26" i="26"/>
  <c r="I26" i="26"/>
  <c r="I45" i="26" s="1"/>
  <c r="AA25" i="26"/>
  <c r="Z25" i="26"/>
  <c r="Y25" i="26"/>
  <c r="X25" i="26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Y13" i="26"/>
  <c r="X13" i="26"/>
  <c r="X26" i="26" s="1"/>
  <c r="W13" i="26"/>
  <c r="W26" i="26" s="1"/>
  <c r="V13" i="26"/>
  <c r="U13" i="26"/>
  <c r="U26" i="26" s="1"/>
  <c r="U45" i="26" s="1"/>
  <c r="T13" i="26"/>
  <c r="T26" i="26" s="1"/>
  <c r="T45" i="26" s="1"/>
  <c r="S13" i="26"/>
  <c r="S26" i="26" s="1"/>
  <c r="S45" i="26" s="1"/>
  <c r="R13" i="26"/>
  <c r="Q13" i="26"/>
  <c r="Q26" i="26" s="1"/>
  <c r="Q45" i="26" s="1"/>
  <c r="P13" i="26"/>
  <c r="P26" i="26" s="1"/>
  <c r="O13" i="26"/>
  <c r="O26" i="26" s="1"/>
  <c r="N13" i="26"/>
  <c r="M13" i="26"/>
  <c r="M26" i="26" s="1"/>
  <c r="M45" i="26" s="1"/>
  <c r="L13" i="26"/>
  <c r="L26" i="26" s="1"/>
  <c r="L45" i="26" s="1"/>
  <c r="K13" i="26"/>
  <c r="K26" i="26" s="1"/>
  <c r="K45" i="26" s="1"/>
  <c r="J13" i="26"/>
  <c r="I13" i="26"/>
  <c r="H13" i="26"/>
  <c r="H26" i="26" s="1"/>
  <c r="G13" i="26"/>
  <c r="G26" i="26" s="1"/>
  <c r="F13" i="26"/>
  <c r="E13" i="26"/>
  <c r="E26" i="26" s="1"/>
  <c r="D13" i="26"/>
  <c r="D26" i="26" s="1"/>
  <c r="D45" i="26" s="1"/>
  <c r="C13" i="26"/>
  <c r="C26" i="26" s="1"/>
  <c r="C45" i="26" s="1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AA43" i="27"/>
  <c r="Y43" i="27"/>
  <c r="X43" i="27"/>
  <c r="Z43" i="27" s="1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AA44" i="27" s="1"/>
  <c r="Y37" i="27"/>
  <c r="Y44" i="27" s="1"/>
  <c r="X37" i="27"/>
  <c r="W37" i="27"/>
  <c r="W44" i="27" s="1"/>
  <c r="V37" i="27"/>
  <c r="V44" i="27" s="1"/>
  <c r="U37" i="27"/>
  <c r="U44" i="27" s="1"/>
  <c r="T37" i="27"/>
  <c r="T44" i="27" s="1"/>
  <c r="S37" i="27"/>
  <c r="S44" i="27" s="1"/>
  <c r="R37" i="27"/>
  <c r="R44" i="27" s="1"/>
  <c r="Q37" i="27"/>
  <c r="Q44" i="27" s="1"/>
  <c r="P37" i="27"/>
  <c r="P44" i="27" s="1"/>
  <c r="O37" i="27"/>
  <c r="O44" i="27" s="1"/>
  <c r="N37" i="27"/>
  <c r="N44" i="27" s="1"/>
  <c r="M37" i="27"/>
  <c r="M44" i="27" s="1"/>
  <c r="L37" i="27"/>
  <c r="L44" i="27" s="1"/>
  <c r="K37" i="27"/>
  <c r="K44" i="27" s="1"/>
  <c r="J37" i="27"/>
  <c r="J44" i="27" s="1"/>
  <c r="I37" i="27"/>
  <c r="I44" i="27" s="1"/>
  <c r="H37" i="27"/>
  <c r="H44" i="27" s="1"/>
  <c r="G37" i="27"/>
  <c r="G44" i="27" s="1"/>
  <c r="F37" i="27"/>
  <c r="F44" i="27" s="1"/>
  <c r="E37" i="27"/>
  <c r="E44" i="27" s="1"/>
  <c r="D37" i="27"/>
  <c r="D44" i="27" s="1"/>
  <c r="C37" i="27"/>
  <c r="C44" i="27" s="1"/>
  <c r="Y26" i="27"/>
  <c r="I26" i="27"/>
  <c r="AA25" i="27"/>
  <c r="Z25" i="27"/>
  <c r="Y25" i="27"/>
  <c r="X25" i="27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Y13" i="27"/>
  <c r="X13" i="27"/>
  <c r="X26" i="27" s="1"/>
  <c r="W13" i="27"/>
  <c r="W26" i="27" s="1"/>
  <c r="W45" i="27" s="1"/>
  <c r="V13" i="27"/>
  <c r="U13" i="27"/>
  <c r="U26" i="27" s="1"/>
  <c r="U45" i="27" s="1"/>
  <c r="T13" i="27"/>
  <c r="T26" i="27" s="1"/>
  <c r="S13" i="27"/>
  <c r="S26" i="27" s="1"/>
  <c r="R13" i="27"/>
  <c r="Q13" i="27"/>
  <c r="Q26" i="27" s="1"/>
  <c r="Q45" i="27" s="1"/>
  <c r="P13" i="27"/>
  <c r="P26" i="27" s="1"/>
  <c r="O13" i="27"/>
  <c r="O26" i="27" s="1"/>
  <c r="O45" i="27" s="1"/>
  <c r="N13" i="27"/>
  <c r="M13" i="27"/>
  <c r="M26" i="27" s="1"/>
  <c r="M45" i="27" s="1"/>
  <c r="L13" i="27"/>
  <c r="L26" i="27" s="1"/>
  <c r="K13" i="27"/>
  <c r="K26" i="27" s="1"/>
  <c r="J13" i="27"/>
  <c r="I13" i="27"/>
  <c r="H13" i="27"/>
  <c r="H26" i="27" s="1"/>
  <c r="G13" i="27"/>
  <c r="G26" i="27" s="1"/>
  <c r="G45" i="27" s="1"/>
  <c r="F13" i="27"/>
  <c r="E13" i="27"/>
  <c r="E26" i="27" s="1"/>
  <c r="E45" i="27" s="1"/>
  <c r="D13" i="27"/>
  <c r="D26" i="27" s="1"/>
  <c r="C13" i="27"/>
  <c r="C26" i="27" s="1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F44" i="28"/>
  <c r="AA43" i="28"/>
  <c r="Y43" i="28"/>
  <c r="X43" i="28"/>
  <c r="Z43" i="28" s="1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Y37" i="28"/>
  <c r="Y44" i="28" s="1"/>
  <c r="X37" i="28"/>
  <c r="W37" i="28"/>
  <c r="W44" i="28" s="1"/>
  <c r="V37" i="28"/>
  <c r="V44" i="28" s="1"/>
  <c r="U37" i="28"/>
  <c r="U44" i="28" s="1"/>
  <c r="T37" i="28"/>
  <c r="T44" i="28" s="1"/>
  <c r="S37" i="28"/>
  <c r="S44" i="28" s="1"/>
  <c r="R37" i="28"/>
  <c r="R44" i="28" s="1"/>
  <c r="Q37" i="28"/>
  <c r="Q44" i="28" s="1"/>
  <c r="P37" i="28"/>
  <c r="P44" i="28" s="1"/>
  <c r="O37" i="28"/>
  <c r="O44" i="28" s="1"/>
  <c r="N37" i="28"/>
  <c r="N44" i="28" s="1"/>
  <c r="M37" i="28"/>
  <c r="M44" i="28" s="1"/>
  <c r="L37" i="28"/>
  <c r="L44" i="28" s="1"/>
  <c r="K37" i="28"/>
  <c r="K44" i="28" s="1"/>
  <c r="J37" i="28"/>
  <c r="J44" i="28" s="1"/>
  <c r="I37" i="28"/>
  <c r="I44" i="28" s="1"/>
  <c r="H37" i="28"/>
  <c r="H44" i="28" s="1"/>
  <c r="G37" i="28"/>
  <c r="G44" i="28" s="1"/>
  <c r="F37" i="28"/>
  <c r="E37" i="28"/>
  <c r="E44" i="28" s="1"/>
  <c r="D37" i="28"/>
  <c r="D44" i="28" s="1"/>
  <c r="C37" i="28"/>
  <c r="C44" i="28" s="1"/>
  <c r="Q26" i="28"/>
  <c r="Q45" i="28" s="1"/>
  <c r="I26" i="28"/>
  <c r="I45" i="28" s="1"/>
  <c r="AA25" i="28"/>
  <c r="Y25" i="28"/>
  <c r="X25" i="28"/>
  <c r="Z25" i="28" s="1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Y13" i="28"/>
  <c r="Y26" i="28" s="1"/>
  <c r="Y45" i="28" s="1"/>
  <c r="X13" i="28"/>
  <c r="W13" i="28"/>
  <c r="V13" i="28"/>
  <c r="V26" i="28" s="1"/>
  <c r="U13" i="28"/>
  <c r="U26" i="28" s="1"/>
  <c r="T13" i="28"/>
  <c r="T26" i="28" s="1"/>
  <c r="T45" i="28" s="1"/>
  <c r="S13" i="28"/>
  <c r="R13" i="28"/>
  <c r="R26" i="28" s="1"/>
  <c r="R45" i="28" s="1"/>
  <c r="Q13" i="28"/>
  <c r="P13" i="28"/>
  <c r="P26" i="28" s="1"/>
  <c r="O13" i="28"/>
  <c r="N13" i="28"/>
  <c r="N26" i="28" s="1"/>
  <c r="M13" i="28"/>
  <c r="M26" i="28" s="1"/>
  <c r="L13" i="28"/>
  <c r="L26" i="28" s="1"/>
  <c r="L45" i="28" s="1"/>
  <c r="K13" i="28"/>
  <c r="J13" i="28"/>
  <c r="J26" i="28" s="1"/>
  <c r="J45" i="28" s="1"/>
  <c r="I13" i="28"/>
  <c r="H13" i="28"/>
  <c r="H26" i="28" s="1"/>
  <c r="G13" i="28"/>
  <c r="F13" i="28"/>
  <c r="F26" i="28" s="1"/>
  <c r="F45" i="28" s="1"/>
  <c r="E13" i="28"/>
  <c r="E26" i="28" s="1"/>
  <c r="D13" i="28"/>
  <c r="D26" i="28" s="1"/>
  <c r="D45" i="28" s="1"/>
  <c r="C13" i="28"/>
  <c r="AA50" i="29"/>
  <c r="Y50" i="29"/>
  <c r="X50" i="29"/>
  <c r="Z50" i="29" s="1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J44" i="29"/>
  <c r="AA43" i="29"/>
  <c r="Y43" i="29"/>
  <c r="X43" i="29"/>
  <c r="Z43" i="29" s="1"/>
  <c r="W43" i="29"/>
  <c r="V43" i="29"/>
  <c r="U43" i="29"/>
  <c r="T43" i="29"/>
  <c r="S43" i="29"/>
  <c r="S44" i="29" s="1"/>
  <c r="R43" i="29"/>
  <c r="Q43" i="29"/>
  <c r="P43" i="29"/>
  <c r="O43" i="29"/>
  <c r="N43" i="29"/>
  <c r="M43" i="29"/>
  <c r="L43" i="29"/>
  <c r="K43" i="29"/>
  <c r="K44" i="29" s="1"/>
  <c r="J43" i="29"/>
  <c r="I43" i="29"/>
  <c r="H43" i="29"/>
  <c r="G43" i="29"/>
  <c r="F43" i="29"/>
  <c r="E43" i="29"/>
  <c r="D43" i="29"/>
  <c r="C43" i="29"/>
  <c r="C44" i="29" s="1"/>
  <c r="AA37" i="29"/>
  <c r="Z37" i="29"/>
  <c r="Y37" i="29"/>
  <c r="X37" i="29"/>
  <c r="X44" i="29" s="1"/>
  <c r="Z44" i="29" s="1"/>
  <c r="W37" i="29"/>
  <c r="V37" i="29"/>
  <c r="V44" i="29" s="1"/>
  <c r="U37" i="29"/>
  <c r="U44" i="29" s="1"/>
  <c r="T37" i="29"/>
  <c r="T44" i="29" s="1"/>
  <c r="S37" i="29"/>
  <c r="R37" i="29"/>
  <c r="R44" i="29" s="1"/>
  <c r="Q37" i="29"/>
  <c r="P37" i="29"/>
  <c r="P44" i="29" s="1"/>
  <c r="O37" i="29"/>
  <c r="N37" i="29"/>
  <c r="N44" i="29" s="1"/>
  <c r="M37" i="29"/>
  <c r="M44" i="29" s="1"/>
  <c r="L37" i="29"/>
  <c r="L44" i="29" s="1"/>
  <c r="K37" i="29"/>
  <c r="J37" i="29"/>
  <c r="I37" i="29"/>
  <c r="H37" i="29"/>
  <c r="H44" i="29" s="1"/>
  <c r="G37" i="29"/>
  <c r="F37" i="29"/>
  <c r="F44" i="29" s="1"/>
  <c r="E37" i="29"/>
  <c r="E44" i="29" s="1"/>
  <c r="D37" i="29"/>
  <c r="D44" i="29" s="1"/>
  <c r="C37" i="29"/>
  <c r="AA25" i="29"/>
  <c r="Y25" i="29"/>
  <c r="X25" i="29"/>
  <c r="Z25" i="29" s="1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AA26" i="29" s="1"/>
  <c r="Y13" i="29"/>
  <c r="Y26" i="29" s="1"/>
  <c r="X13" i="29"/>
  <c r="X26" i="29" s="1"/>
  <c r="W13" i="29"/>
  <c r="W26" i="29" s="1"/>
  <c r="V13" i="29"/>
  <c r="U13" i="29"/>
  <c r="U26" i="29" s="1"/>
  <c r="U45" i="29" s="1"/>
  <c r="T13" i="29"/>
  <c r="T26" i="29" s="1"/>
  <c r="S13" i="29"/>
  <c r="S26" i="29" s="1"/>
  <c r="R13" i="29"/>
  <c r="R26" i="29" s="1"/>
  <c r="Q13" i="29"/>
  <c r="Q26" i="29" s="1"/>
  <c r="P13" i="29"/>
  <c r="P26" i="29" s="1"/>
  <c r="O13" i="29"/>
  <c r="O26" i="29" s="1"/>
  <c r="N13" i="29"/>
  <c r="M13" i="29"/>
  <c r="M26" i="29" s="1"/>
  <c r="M45" i="29" s="1"/>
  <c r="L13" i="29"/>
  <c r="L26" i="29" s="1"/>
  <c r="K13" i="29"/>
  <c r="K26" i="29" s="1"/>
  <c r="J13" i="29"/>
  <c r="J26" i="29" s="1"/>
  <c r="I13" i="29"/>
  <c r="I26" i="29" s="1"/>
  <c r="H13" i="29"/>
  <c r="H26" i="29" s="1"/>
  <c r="G13" i="29"/>
  <c r="G26" i="29" s="1"/>
  <c r="F13" i="29"/>
  <c r="E13" i="29"/>
  <c r="E26" i="29" s="1"/>
  <c r="E45" i="29" s="1"/>
  <c r="D13" i="29"/>
  <c r="D26" i="29" s="1"/>
  <c r="C13" i="29"/>
  <c r="C26" i="29" s="1"/>
  <c r="AA50" i="30"/>
  <c r="Y50" i="30"/>
  <c r="X50" i="30"/>
  <c r="Z50" i="30" s="1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AA43" i="30"/>
  <c r="Y43" i="30"/>
  <c r="X43" i="30"/>
  <c r="Z43" i="30" s="1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AA44" i="30" s="1"/>
  <c r="Y37" i="30"/>
  <c r="Y44" i="30" s="1"/>
  <c r="X37" i="30"/>
  <c r="X44" i="30" s="1"/>
  <c r="Z44" i="30" s="1"/>
  <c r="W37" i="30"/>
  <c r="W44" i="30" s="1"/>
  <c r="V37" i="30"/>
  <c r="V44" i="30" s="1"/>
  <c r="U37" i="30"/>
  <c r="U44" i="30" s="1"/>
  <c r="T37" i="30"/>
  <c r="T44" i="30" s="1"/>
  <c r="S37" i="30"/>
  <c r="S44" i="30" s="1"/>
  <c r="R37" i="30"/>
  <c r="R44" i="30" s="1"/>
  <c r="Q37" i="30"/>
  <c r="Q44" i="30" s="1"/>
  <c r="P37" i="30"/>
  <c r="P44" i="30" s="1"/>
  <c r="O37" i="30"/>
  <c r="O44" i="30" s="1"/>
  <c r="N37" i="30"/>
  <c r="N44" i="30" s="1"/>
  <c r="M37" i="30"/>
  <c r="M44" i="30" s="1"/>
  <c r="L37" i="30"/>
  <c r="L44" i="30" s="1"/>
  <c r="K37" i="30"/>
  <c r="K44" i="30" s="1"/>
  <c r="J37" i="30"/>
  <c r="J44" i="30" s="1"/>
  <c r="I37" i="30"/>
  <c r="I44" i="30" s="1"/>
  <c r="H37" i="30"/>
  <c r="H44" i="30" s="1"/>
  <c r="G37" i="30"/>
  <c r="G44" i="30" s="1"/>
  <c r="F37" i="30"/>
  <c r="F44" i="30" s="1"/>
  <c r="E37" i="30"/>
  <c r="E44" i="30" s="1"/>
  <c r="D37" i="30"/>
  <c r="D44" i="30" s="1"/>
  <c r="C37" i="30"/>
  <c r="C44" i="30" s="1"/>
  <c r="U26" i="30"/>
  <c r="U45" i="30" s="1"/>
  <c r="E26" i="30"/>
  <c r="E45" i="30" s="1"/>
  <c r="AA25" i="30"/>
  <c r="Y25" i="30"/>
  <c r="X25" i="30"/>
  <c r="Z25" i="30" s="1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AA26" i="30" s="1"/>
  <c r="Y13" i="30"/>
  <c r="Y26" i="30" s="1"/>
  <c r="Y45" i="30" s="1"/>
  <c r="X13" i="30"/>
  <c r="X26" i="30" s="1"/>
  <c r="W13" i="30"/>
  <c r="W26" i="30" s="1"/>
  <c r="V13" i="30"/>
  <c r="V26" i="30" s="1"/>
  <c r="U13" i="30"/>
  <c r="T13" i="30"/>
  <c r="T26" i="30" s="1"/>
  <c r="T45" i="30" s="1"/>
  <c r="S13" i="30"/>
  <c r="S26" i="30" s="1"/>
  <c r="S45" i="30" s="1"/>
  <c r="R13" i="30"/>
  <c r="R26" i="30" s="1"/>
  <c r="Q13" i="30"/>
  <c r="Q26" i="30" s="1"/>
  <c r="Q45" i="30" s="1"/>
  <c r="P13" i="30"/>
  <c r="P26" i="30" s="1"/>
  <c r="O13" i="30"/>
  <c r="O26" i="30" s="1"/>
  <c r="N13" i="30"/>
  <c r="N26" i="30" s="1"/>
  <c r="M13" i="30"/>
  <c r="M26" i="30" s="1"/>
  <c r="M45" i="30" s="1"/>
  <c r="L13" i="30"/>
  <c r="L26" i="30" s="1"/>
  <c r="L45" i="30" s="1"/>
  <c r="K13" i="30"/>
  <c r="K26" i="30" s="1"/>
  <c r="K45" i="30" s="1"/>
  <c r="J13" i="30"/>
  <c r="J26" i="30" s="1"/>
  <c r="I13" i="30"/>
  <c r="I26" i="30" s="1"/>
  <c r="I45" i="30" s="1"/>
  <c r="H13" i="30"/>
  <c r="H26" i="30" s="1"/>
  <c r="G13" i="30"/>
  <c r="G26" i="30" s="1"/>
  <c r="F13" i="30"/>
  <c r="F26" i="30" s="1"/>
  <c r="E13" i="30"/>
  <c r="D13" i="30"/>
  <c r="D26" i="30" s="1"/>
  <c r="D45" i="30" s="1"/>
  <c r="C13" i="30"/>
  <c r="C26" i="30" s="1"/>
  <c r="C45" i="30" s="1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R44" i="31"/>
  <c r="J44" i="31"/>
  <c r="AA43" i="31"/>
  <c r="Y43" i="31"/>
  <c r="X43" i="31"/>
  <c r="Z43" i="31" s="1"/>
  <c r="W43" i="31"/>
  <c r="V43" i="31"/>
  <c r="U43" i="31"/>
  <c r="T43" i="31"/>
  <c r="S43" i="31"/>
  <c r="R43" i="31"/>
  <c r="Q43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C43" i="31"/>
  <c r="AA37" i="31"/>
  <c r="AA44" i="31" s="1"/>
  <c r="Y37" i="31"/>
  <c r="Y44" i="31" s="1"/>
  <c r="X37" i="31"/>
  <c r="X44" i="31" s="1"/>
  <c r="W37" i="31"/>
  <c r="W44" i="31" s="1"/>
  <c r="V37" i="31"/>
  <c r="V44" i="31" s="1"/>
  <c r="U37" i="31"/>
  <c r="U44" i="31" s="1"/>
  <c r="T37" i="31"/>
  <c r="T44" i="31" s="1"/>
  <c r="S37" i="31"/>
  <c r="S44" i="31" s="1"/>
  <c r="R37" i="31"/>
  <c r="Q37" i="31"/>
  <c r="Q44" i="31" s="1"/>
  <c r="P37" i="31"/>
  <c r="P44" i="31" s="1"/>
  <c r="O37" i="31"/>
  <c r="O44" i="31" s="1"/>
  <c r="N37" i="31"/>
  <c r="N44" i="31" s="1"/>
  <c r="M37" i="31"/>
  <c r="M44" i="31" s="1"/>
  <c r="L37" i="31"/>
  <c r="L44" i="31" s="1"/>
  <c r="K37" i="31"/>
  <c r="K44" i="31" s="1"/>
  <c r="J37" i="31"/>
  <c r="I37" i="31"/>
  <c r="I44" i="31" s="1"/>
  <c r="H37" i="31"/>
  <c r="H44" i="31" s="1"/>
  <c r="G37" i="31"/>
  <c r="G44" i="31" s="1"/>
  <c r="F37" i="31"/>
  <c r="F44" i="31" s="1"/>
  <c r="E37" i="31"/>
  <c r="E44" i="31" s="1"/>
  <c r="D37" i="31"/>
  <c r="D44" i="31" s="1"/>
  <c r="C37" i="31"/>
  <c r="C44" i="31" s="1"/>
  <c r="AA25" i="31"/>
  <c r="Y25" i="31"/>
  <c r="X25" i="31"/>
  <c r="Z25" i="31" s="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AA26" i="31" s="1"/>
  <c r="Y13" i="31"/>
  <c r="Y26" i="31" s="1"/>
  <c r="X13" i="31"/>
  <c r="X26" i="31" s="1"/>
  <c r="W13" i="31"/>
  <c r="W26" i="31" s="1"/>
  <c r="W45" i="31" s="1"/>
  <c r="V13" i="31"/>
  <c r="V26" i="31" s="1"/>
  <c r="V45" i="31" s="1"/>
  <c r="U13" i="31"/>
  <c r="U26" i="31" s="1"/>
  <c r="U45" i="31" s="1"/>
  <c r="T13" i="31"/>
  <c r="T26" i="31" s="1"/>
  <c r="S13" i="31"/>
  <c r="S26" i="31" s="1"/>
  <c r="R13" i="31"/>
  <c r="R26" i="31" s="1"/>
  <c r="Q13" i="31"/>
  <c r="Q26" i="31" s="1"/>
  <c r="P13" i="31"/>
  <c r="P26" i="31" s="1"/>
  <c r="P45" i="31" s="1"/>
  <c r="O13" i="31"/>
  <c r="O26" i="31" s="1"/>
  <c r="O45" i="31" s="1"/>
  <c r="N13" i="31"/>
  <c r="N26" i="31" s="1"/>
  <c r="N45" i="31" s="1"/>
  <c r="M13" i="31"/>
  <c r="M26" i="31" s="1"/>
  <c r="M45" i="31" s="1"/>
  <c r="L13" i="31"/>
  <c r="L26" i="31" s="1"/>
  <c r="K13" i="31"/>
  <c r="K26" i="31" s="1"/>
  <c r="J13" i="31"/>
  <c r="J26" i="31" s="1"/>
  <c r="I13" i="31"/>
  <c r="I26" i="31" s="1"/>
  <c r="H13" i="31"/>
  <c r="H26" i="31" s="1"/>
  <c r="H45" i="31" s="1"/>
  <c r="G13" i="31"/>
  <c r="G26" i="31" s="1"/>
  <c r="G45" i="31" s="1"/>
  <c r="F13" i="31"/>
  <c r="F26" i="31" s="1"/>
  <c r="F45" i="31" s="1"/>
  <c r="E13" i="31"/>
  <c r="E26" i="31" s="1"/>
  <c r="D13" i="31"/>
  <c r="D26" i="31" s="1"/>
  <c r="C13" i="31"/>
  <c r="C26" i="31" s="1"/>
  <c r="AA50" i="32"/>
  <c r="Y50" i="32"/>
  <c r="X50" i="32"/>
  <c r="Z50" i="32" s="1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Z44" i="32"/>
  <c r="J44" i="32"/>
  <c r="AA43" i="32"/>
  <c r="Y43" i="32"/>
  <c r="X43" i="32"/>
  <c r="Z43" i="32" s="1"/>
  <c r="W43" i="32"/>
  <c r="V43" i="32"/>
  <c r="U43" i="32"/>
  <c r="T43" i="32"/>
  <c r="S43" i="32"/>
  <c r="R43" i="32"/>
  <c r="Q43" i="32"/>
  <c r="P43" i="32"/>
  <c r="O43" i="32"/>
  <c r="N43" i="32"/>
  <c r="M43" i="32"/>
  <c r="L43" i="32"/>
  <c r="K43" i="32"/>
  <c r="J43" i="32"/>
  <c r="I43" i="32"/>
  <c r="H43" i="32"/>
  <c r="G43" i="32"/>
  <c r="F43" i="32"/>
  <c r="E43" i="32"/>
  <c r="D43" i="32"/>
  <c r="C43" i="32"/>
  <c r="AA37" i="32"/>
  <c r="AA44" i="32" s="1"/>
  <c r="Z37" i="32"/>
  <c r="Y37" i="32"/>
  <c r="X37" i="32"/>
  <c r="X44" i="32" s="1"/>
  <c r="W37" i="32"/>
  <c r="W44" i="32" s="1"/>
  <c r="V37" i="32"/>
  <c r="V44" i="32" s="1"/>
  <c r="U37" i="32"/>
  <c r="T37" i="32"/>
  <c r="T44" i="32" s="1"/>
  <c r="S37" i="32"/>
  <c r="R37" i="32"/>
  <c r="R44" i="32" s="1"/>
  <c r="Q37" i="32"/>
  <c r="P37" i="32"/>
  <c r="P44" i="32" s="1"/>
  <c r="O37" i="32"/>
  <c r="O44" i="32" s="1"/>
  <c r="N37" i="32"/>
  <c r="N44" i="32" s="1"/>
  <c r="M37" i="32"/>
  <c r="L37" i="32"/>
  <c r="L44" i="32" s="1"/>
  <c r="K37" i="32"/>
  <c r="J37" i="32"/>
  <c r="I37" i="32"/>
  <c r="H37" i="32"/>
  <c r="H44" i="32" s="1"/>
  <c r="G37" i="32"/>
  <c r="G44" i="32" s="1"/>
  <c r="F37" i="32"/>
  <c r="F44" i="32" s="1"/>
  <c r="E37" i="32"/>
  <c r="D37" i="32"/>
  <c r="D44" i="32" s="1"/>
  <c r="C37" i="32"/>
  <c r="AA25" i="32"/>
  <c r="Y25" i="32"/>
  <c r="X25" i="32"/>
  <c r="Z25" i="32" s="1"/>
  <c r="W25" i="32"/>
  <c r="V25" i="32"/>
  <c r="U25" i="32"/>
  <c r="T25" i="32"/>
  <c r="S25" i="32"/>
  <c r="R25" i="32"/>
  <c r="Q25" i="32"/>
  <c r="P25" i="32"/>
  <c r="O25" i="32"/>
  <c r="N25" i="32"/>
  <c r="M25" i="32"/>
  <c r="L25" i="32"/>
  <c r="K25" i="32"/>
  <c r="J25" i="32"/>
  <c r="I25" i="32"/>
  <c r="H25" i="32"/>
  <c r="G25" i="32"/>
  <c r="F25" i="32"/>
  <c r="E25" i="32"/>
  <c r="D25" i="32"/>
  <c r="C25" i="32"/>
  <c r="AA13" i="32"/>
  <c r="AA26" i="32" s="1"/>
  <c r="Y13" i="32"/>
  <c r="Y26" i="32" s="1"/>
  <c r="X13" i="32"/>
  <c r="X26" i="32" s="1"/>
  <c r="W13" i="32"/>
  <c r="W26" i="32" s="1"/>
  <c r="W45" i="32" s="1"/>
  <c r="V13" i="32"/>
  <c r="V26" i="32" s="1"/>
  <c r="V45" i="32" s="1"/>
  <c r="U13" i="32"/>
  <c r="U26" i="32" s="1"/>
  <c r="T13" i="32"/>
  <c r="T26" i="32" s="1"/>
  <c r="S13" i="32"/>
  <c r="S26" i="32" s="1"/>
  <c r="R13" i="32"/>
  <c r="R26" i="32" s="1"/>
  <c r="Q13" i="32"/>
  <c r="Q26" i="32" s="1"/>
  <c r="P13" i="32"/>
  <c r="P26" i="32" s="1"/>
  <c r="P45" i="32" s="1"/>
  <c r="O13" i="32"/>
  <c r="O26" i="32" s="1"/>
  <c r="O45" i="32" s="1"/>
  <c r="N13" i="32"/>
  <c r="N26" i="32" s="1"/>
  <c r="N45" i="32" s="1"/>
  <c r="M13" i="32"/>
  <c r="M26" i="32" s="1"/>
  <c r="L13" i="32"/>
  <c r="L26" i="32" s="1"/>
  <c r="K13" i="32"/>
  <c r="K26" i="32" s="1"/>
  <c r="J13" i="32"/>
  <c r="J26" i="32" s="1"/>
  <c r="I13" i="32"/>
  <c r="I26" i="32" s="1"/>
  <c r="H13" i="32"/>
  <c r="H26" i="32" s="1"/>
  <c r="H45" i="32" s="1"/>
  <c r="G13" i="32"/>
  <c r="G26" i="32" s="1"/>
  <c r="G45" i="32" s="1"/>
  <c r="F13" i="32"/>
  <c r="F26" i="32" s="1"/>
  <c r="F45" i="32" s="1"/>
  <c r="E13" i="32"/>
  <c r="E26" i="32" s="1"/>
  <c r="D13" i="32"/>
  <c r="D26" i="32" s="1"/>
  <c r="C13" i="32"/>
  <c r="C26" i="32" s="1"/>
  <c r="AA50" i="33"/>
  <c r="Y50" i="33"/>
  <c r="X50" i="33"/>
  <c r="Z50" i="33" s="1"/>
  <c r="W50" i="33"/>
  <c r="V50" i="33"/>
  <c r="U50" i="33"/>
  <c r="T50" i="33"/>
  <c r="S50" i="33"/>
  <c r="R50" i="33"/>
  <c r="Q50" i="33"/>
  <c r="P50" i="33"/>
  <c r="O50" i="33"/>
  <c r="N50" i="33"/>
  <c r="M50" i="33"/>
  <c r="L50" i="33"/>
  <c r="K50" i="33"/>
  <c r="J50" i="33"/>
  <c r="I50" i="33"/>
  <c r="H50" i="33"/>
  <c r="G50" i="33"/>
  <c r="F50" i="33"/>
  <c r="E50" i="33"/>
  <c r="D50" i="33"/>
  <c r="C50" i="33"/>
  <c r="R44" i="33"/>
  <c r="AA43" i="33"/>
  <c r="Y43" i="33"/>
  <c r="X43" i="33"/>
  <c r="Z43" i="33" s="1"/>
  <c r="W43" i="33"/>
  <c r="V43" i="33"/>
  <c r="U43" i="33"/>
  <c r="T43" i="33"/>
  <c r="S43" i="33"/>
  <c r="R43" i="33"/>
  <c r="Q43" i="33"/>
  <c r="P43" i="33"/>
  <c r="O43" i="33"/>
  <c r="N43" i="33"/>
  <c r="M43" i="33"/>
  <c r="L43" i="33"/>
  <c r="K43" i="33"/>
  <c r="J43" i="33"/>
  <c r="I43" i="33"/>
  <c r="H43" i="33"/>
  <c r="G43" i="33"/>
  <c r="F43" i="33"/>
  <c r="E43" i="33"/>
  <c r="D43" i="33"/>
  <c r="C43" i="33"/>
  <c r="AA37" i="33"/>
  <c r="AA44" i="33" s="1"/>
  <c r="Y37" i="33"/>
  <c r="Y44" i="33" s="1"/>
  <c r="X37" i="33"/>
  <c r="X44" i="33" s="1"/>
  <c r="Z44" i="33" s="1"/>
  <c r="W37" i="33"/>
  <c r="W44" i="33" s="1"/>
  <c r="V37" i="33"/>
  <c r="V44" i="33" s="1"/>
  <c r="U37" i="33"/>
  <c r="U44" i="33" s="1"/>
  <c r="T37" i="33"/>
  <c r="T44" i="33" s="1"/>
  <c r="S37" i="33"/>
  <c r="S44" i="33" s="1"/>
  <c r="R37" i="33"/>
  <c r="Q37" i="33"/>
  <c r="Q44" i="33" s="1"/>
  <c r="P37" i="33"/>
  <c r="P44" i="33" s="1"/>
  <c r="O37" i="33"/>
  <c r="O44" i="33" s="1"/>
  <c r="N37" i="33"/>
  <c r="N44" i="33" s="1"/>
  <c r="M37" i="33"/>
  <c r="M44" i="33" s="1"/>
  <c r="L37" i="33"/>
  <c r="L44" i="33" s="1"/>
  <c r="K37" i="33"/>
  <c r="K44" i="33" s="1"/>
  <c r="J37" i="33"/>
  <c r="J44" i="33" s="1"/>
  <c r="I37" i="33"/>
  <c r="I44" i="33" s="1"/>
  <c r="H37" i="33"/>
  <c r="H44" i="33" s="1"/>
  <c r="G37" i="33"/>
  <c r="G44" i="33" s="1"/>
  <c r="F37" i="33"/>
  <c r="F44" i="33" s="1"/>
  <c r="E37" i="33"/>
  <c r="E44" i="33" s="1"/>
  <c r="D37" i="33"/>
  <c r="D44" i="33" s="1"/>
  <c r="C37" i="33"/>
  <c r="C44" i="33" s="1"/>
  <c r="AA25" i="33"/>
  <c r="Y25" i="33"/>
  <c r="X25" i="33"/>
  <c r="Z25" i="33" s="1"/>
  <c r="W25" i="33"/>
  <c r="V25" i="33"/>
  <c r="U25" i="33"/>
  <c r="T25" i="33"/>
  <c r="S25" i="33"/>
  <c r="R25" i="33"/>
  <c r="Q25" i="33"/>
  <c r="P25" i="33"/>
  <c r="O25" i="33"/>
  <c r="N25" i="33"/>
  <c r="M25" i="33"/>
  <c r="L25" i="33"/>
  <c r="K25" i="33"/>
  <c r="J25" i="33"/>
  <c r="I25" i="33"/>
  <c r="H25" i="33"/>
  <c r="G25" i="33"/>
  <c r="F25" i="33"/>
  <c r="E25" i="33"/>
  <c r="D25" i="33"/>
  <c r="C25" i="33"/>
  <c r="AA13" i="33"/>
  <c r="AA26" i="33" s="1"/>
  <c r="Y13" i="33"/>
  <c r="Y26" i="33" s="1"/>
  <c r="X13" i="33"/>
  <c r="X26" i="33" s="1"/>
  <c r="W13" i="33"/>
  <c r="W26" i="33" s="1"/>
  <c r="W45" i="33" s="1"/>
  <c r="V13" i="33"/>
  <c r="V26" i="33" s="1"/>
  <c r="U13" i="33"/>
  <c r="U26" i="33" s="1"/>
  <c r="T13" i="33"/>
  <c r="T26" i="33" s="1"/>
  <c r="S13" i="33"/>
  <c r="S26" i="33" s="1"/>
  <c r="S45" i="33" s="1"/>
  <c r="R13" i="33"/>
  <c r="R26" i="33" s="1"/>
  <c r="Q13" i="33"/>
  <c r="Q26" i="33" s="1"/>
  <c r="P13" i="33"/>
  <c r="P26" i="33" s="1"/>
  <c r="O13" i="33"/>
  <c r="O26" i="33" s="1"/>
  <c r="O45" i="33" s="1"/>
  <c r="N13" i="33"/>
  <c r="N26" i="33" s="1"/>
  <c r="M13" i="33"/>
  <c r="M26" i="33" s="1"/>
  <c r="L13" i="33"/>
  <c r="L26" i="33" s="1"/>
  <c r="K13" i="33"/>
  <c r="K26" i="33" s="1"/>
  <c r="K45" i="33" s="1"/>
  <c r="J13" i="33"/>
  <c r="J26" i="33" s="1"/>
  <c r="I13" i="33"/>
  <c r="I26" i="33" s="1"/>
  <c r="H13" i="33"/>
  <c r="H26" i="33" s="1"/>
  <c r="G13" i="33"/>
  <c r="G26" i="33" s="1"/>
  <c r="G45" i="33" s="1"/>
  <c r="F13" i="33"/>
  <c r="F26" i="33" s="1"/>
  <c r="E13" i="33"/>
  <c r="E26" i="33" s="1"/>
  <c r="D13" i="33"/>
  <c r="D26" i="33" s="1"/>
  <c r="C13" i="33"/>
  <c r="C26" i="33" s="1"/>
  <c r="C45" i="33" s="1"/>
  <c r="AA50" i="34"/>
  <c r="Y50" i="34"/>
  <c r="X50" i="34"/>
  <c r="Z50" i="34" s="1"/>
  <c r="W50" i="34"/>
  <c r="V50" i="34"/>
  <c r="U50" i="34"/>
  <c r="T50" i="34"/>
  <c r="S50" i="34"/>
  <c r="R50" i="34"/>
  <c r="Q50" i="34"/>
  <c r="P50" i="34"/>
  <c r="O50" i="34"/>
  <c r="N50" i="34"/>
  <c r="M50" i="34"/>
  <c r="L50" i="34"/>
  <c r="K50" i="34"/>
  <c r="J50" i="34"/>
  <c r="I50" i="34"/>
  <c r="H50" i="34"/>
  <c r="G50" i="34"/>
  <c r="F50" i="34"/>
  <c r="E50" i="34"/>
  <c r="D50" i="34"/>
  <c r="C50" i="34"/>
  <c r="Z44" i="34"/>
  <c r="J44" i="34"/>
  <c r="AA43" i="34"/>
  <c r="Y43" i="34"/>
  <c r="X43" i="34"/>
  <c r="Z43" i="34" s="1"/>
  <c r="W43" i="34"/>
  <c r="V43" i="34"/>
  <c r="U43" i="34"/>
  <c r="T43" i="34"/>
  <c r="S43" i="34"/>
  <c r="R43" i="34"/>
  <c r="Q43" i="34"/>
  <c r="P43" i="34"/>
  <c r="O43" i="34"/>
  <c r="N43" i="34"/>
  <c r="M43" i="34"/>
  <c r="L43" i="34"/>
  <c r="K43" i="34"/>
  <c r="J43" i="34"/>
  <c r="I43" i="34"/>
  <c r="H43" i="34"/>
  <c r="G43" i="34"/>
  <c r="F43" i="34"/>
  <c r="E43" i="34"/>
  <c r="D43" i="34"/>
  <c r="C43" i="34"/>
  <c r="AA37" i="34"/>
  <c r="AA44" i="34" s="1"/>
  <c r="Y37" i="34"/>
  <c r="Y44" i="34" s="1"/>
  <c r="X37" i="34"/>
  <c r="X44" i="34" s="1"/>
  <c r="W37" i="34"/>
  <c r="W44" i="34" s="1"/>
  <c r="V37" i="34"/>
  <c r="V44" i="34" s="1"/>
  <c r="U37" i="34"/>
  <c r="U44" i="34" s="1"/>
  <c r="T37" i="34"/>
  <c r="T44" i="34" s="1"/>
  <c r="S37" i="34"/>
  <c r="S44" i="34" s="1"/>
  <c r="R37" i="34"/>
  <c r="R44" i="34" s="1"/>
  <c r="Q37" i="34"/>
  <c r="Q44" i="34" s="1"/>
  <c r="P37" i="34"/>
  <c r="P44" i="34" s="1"/>
  <c r="O37" i="34"/>
  <c r="O44" i="34" s="1"/>
  <c r="N37" i="34"/>
  <c r="N44" i="34" s="1"/>
  <c r="M37" i="34"/>
  <c r="M44" i="34" s="1"/>
  <c r="L37" i="34"/>
  <c r="L44" i="34" s="1"/>
  <c r="K37" i="34"/>
  <c r="K44" i="34" s="1"/>
  <c r="J37" i="34"/>
  <c r="I37" i="34"/>
  <c r="I44" i="34" s="1"/>
  <c r="H37" i="34"/>
  <c r="H44" i="34" s="1"/>
  <c r="G37" i="34"/>
  <c r="G44" i="34" s="1"/>
  <c r="F37" i="34"/>
  <c r="F44" i="34" s="1"/>
  <c r="E37" i="34"/>
  <c r="E44" i="34" s="1"/>
  <c r="D37" i="34"/>
  <c r="D44" i="34" s="1"/>
  <c r="C37" i="34"/>
  <c r="C44" i="34" s="1"/>
  <c r="AA25" i="34"/>
  <c r="Y25" i="34"/>
  <c r="X25" i="34"/>
  <c r="W25" i="34"/>
  <c r="V25" i="34"/>
  <c r="U25" i="34"/>
  <c r="U26" i="34" s="1"/>
  <c r="T25" i="34"/>
  <c r="S25" i="34"/>
  <c r="R25" i="34"/>
  <c r="Q25" i="34"/>
  <c r="P25" i="34"/>
  <c r="O25" i="34"/>
  <c r="N25" i="34"/>
  <c r="M25" i="34"/>
  <c r="M26" i="34" s="1"/>
  <c r="L25" i="34"/>
  <c r="K25" i="34"/>
  <c r="J25" i="34"/>
  <c r="I25" i="34"/>
  <c r="H25" i="34"/>
  <c r="G25" i="34"/>
  <c r="F25" i="34"/>
  <c r="E25" i="34"/>
  <c r="D25" i="34"/>
  <c r="C25" i="34"/>
  <c r="AA13" i="34"/>
  <c r="AA26" i="34" s="1"/>
  <c r="Y13" i="34"/>
  <c r="X13" i="34"/>
  <c r="W13" i="34"/>
  <c r="V13" i="34"/>
  <c r="U13" i="34"/>
  <c r="T13" i="34"/>
  <c r="T26" i="34" s="1"/>
  <c r="T45" i="34" s="1"/>
  <c r="S13" i="34"/>
  <c r="S26" i="34" s="1"/>
  <c r="R13" i="34"/>
  <c r="R26" i="34" s="1"/>
  <c r="R45" i="34" s="1"/>
  <c r="Q13" i="34"/>
  <c r="P13" i="34"/>
  <c r="P26" i="34" s="1"/>
  <c r="O13" i="34"/>
  <c r="N13" i="34"/>
  <c r="M13" i="34"/>
  <c r="L13" i="34"/>
  <c r="L26" i="34" s="1"/>
  <c r="L45" i="34" s="1"/>
  <c r="K13" i="34"/>
  <c r="K26" i="34" s="1"/>
  <c r="J13" i="34"/>
  <c r="J26" i="34" s="1"/>
  <c r="J45" i="34" s="1"/>
  <c r="I13" i="34"/>
  <c r="H13" i="34"/>
  <c r="H26" i="34" s="1"/>
  <c r="G13" i="34"/>
  <c r="F13" i="34"/>
  <c r="E13" i="34"/>
  <c r="D13" i="34"/>
  <c r="D26" i="34" s="1"/>
  <c r="D45" i="34" s="1"/>
  <c r="C13" i="34"/>
  <c r="C26" i="34" s="1"/>
  <c r="AA50" i="35"/>
  <c r="Y50" i="35"/>
  <c r="X50" i="35"/>
  <c r="Z50" i="35" s="1"/>
  <c r="W50" i="35"/>
  <c r="V50" i="35"/>
  <c r="U50" i="35"/>
  <c r="T50" i="35"/>
  <c r="S50" i="35"/>
  <c r="R50" i="35"/>
  <c r="Q50" i="35"/>
  <c r="P50" i="35"/>
  <c r="O50" i="35"/>
  <c r="N50" i="35"/>
  <c r="M50" i="35"/>
  <c r="L50" i="35"/>
  <c r="K50" i="35"/>
  <c r="J50" i="35"/>
  <c r="I50" i="35"/>
  <c r="H50" i="35"/>
  <c r="G50" i="35"/>
  <c r="F50" i="35"/>
  <c r="E50" i="35"/>
  <c r="D50" i="35"/>
  <c r="C50" i="35"/>
  <c r="Z44" i="35"/>
  <c r="AA43" i="35"/>
  <c r="Z43" i="35"/>
  <c r="Y43" i="35"/>
  <c r="X43" i="35"/>
  <c r="W43" i="35"/>
  <c r="V43" i="35"/>
  <c r="U43" i="35"/>
  <c r="T43" i="35"/>
  <c r="S43" i="35"/>
  <c r="R43" i="35"/>
  <c r="Q43" i="35"/>
  <c r="P43" i="35"/>
  <c r="O43" i="35"/>
  <c r="N43" i="35"/>
  <c r="M43" i="35"/>
  <c r="L43" i="35"/>
  <c r="K43" i="35"/>
  <c r="J43" i="35"/>
  <c r="I43" i="35"/>
  <c r="H43" i="35"/>
  <c r="G43" i="35"/>
  <c r="F43" i="35"/>
  <c r="E43" i="35"/>
  <c r="D43" i="35"/>
  <c r="C43" i="35"/>
  <c r="AA37" i="35"/>
  <c r="AA44" i="35" s="1"/>
  <c r="Y37" i="35"/>
  <c r="Y44" i="35" s="1"/>
  <c r="X37" i="35"/>
  <c r="X44" i="35" s="1"/>
  <c r="W37" i="35"/>
  <c r="W44" i="35" s="1"/>
  <c r="V37" i="35"/>
  <c r="V44" i="35" s="1"/>
  <c r="U37" i="35"/>
  <c r="U44" i="35" s="1"/>
  <c r="T37" i="35"/>
  <c r="T44" i="35" s="1"/>
  <c r="S37" i="35"/>
  <c r="S44" i="35" s="1"/>
  <c r="R37" i="35"/>
  <c r="R44" i="35" s="1"/>
  <c r="Q37" i="35"/>
  <c r="Q44" i="35" s="1"/>
  <c r="P37" i="35"/>
  <c r="P44" i="35" s="1"/>
  <c r="O37" i="35"/>
  <c r="O44" i="35" s="1"/>
  <c r="N37" i="35"/>
  <c r="N44" i="35" s="1"/>
  <c r="M37" i="35"/>
  <c r="M44" i="35" s="1"/>
  <c r="L37" i="35"/>
  <c r="L44" i="35" s="1"/>
  <c r="K37" i="35"/>
  <c r="K44" i="35" s="1"/>
  <c r="J37" i="35"/>
  <c r="J44" i="35" s="1"/>
  <c r="I37" i="35"/>
  <c r="I44" i="35" s="1"/>
  <c r="H37" i="35"/>
  <c r="H44" i="35" s="1"/>
  <c r="G37" i="35"/>
  <c r="G44" i="35" s="1"/>
  <c r="F37" i="35"/>
  <c r="F44" i="35" s="1"/>
  <c r="E37" i="35"/>
  <c r="E44" i="35" s="1"/>
  <c r="D37" i="35"/>
  <c r="D44" i="35" s="1"/>
  <c r="C37" i="35"/>
  <c r="C44" i="35" s="1"/>
  <c r="U26" i="35"/>
  <c r="U45" i="35" s="1"/>
  <c r="AA25" i="35"/>
  <c r="Y25" i="35"/>
  <c r="X25" i="35"/>
  <c r="Z25" i="35" s="1"/>
  <c r="W25" i="35"/>
  <c r="V25" i="35"/>
  <c r="U25" i="35"/>
  <c r="T25" i="35"/>
  <c r="S25" i="35"/>
  <c r="R25" i="35"/>
  <c r="Q25" i="35"/>
  <c r="P25" i="35"/>
  <c r="O25" i="35"/>
  <c r="N25" i="35"/>
  <c r="M25" i="35"/>
  <c r="L25" i="35"/>
  <c r="K25" i="35"/>
  <c r="J25" i="35"/>
  <c r="I25" i="35"/>
  <c r="H25" i="35"/>
  <c r="G25" i="35"/>
  <c r="F25" i="35"/>
  <c r="E25" i="35"/>
  <c r="D25" i="35"/>
  <c r="C25" i="35"/>
  <c r="AA13" i="35"/>
  <c r="AA26" i="35" s="1"/>
  <c r="Y13" i="35"/>
  <c r="Y26" i="35" s="1"/>
  <c r="X13" i="35"/>
  <c r="X26" i="35" s="1"/>
  <c r="W13" i="35"/>
  <c r="W26" i="35" s="1"/>
  <c r="W45" i="35" s="1"/>
  <c r="V13" i="35"/>
  <c r="V26" i="35" s="1"/>
  <c r="U13" i="35"/>
  <c r="T13" i="35"/>
  <c r="T26" i="35" s="1"/>
  <c r="S13" i="35"/>
  <c r="S26" i="35" s="1"/>
  <c r="R13" i="35"/>
  <c r="R26" i="35" s="1"/>
  <c r="Q13" i="35"/>
  <c r="Q26" i="35" s="1"/>
  <c r="P13" i="35"/>
  <c r="P26" i="35" s="1"/>
  <c r="P45" i="35" s="1"/>
  <c r="O13" i="35"/>
  <c r="O26" i="35" s="1"/>
  <c r="O45" i="35" s="1"/>
  <c r="N13" i="35"/>
  <c r="N26" i="35" s="1"/>
  <c r="M13" i="35"/>
  <c r="M26" i="35" s="1"/>
  <c r="M45" i="35" s="1"/>
  <c r="L13" i="35"/>
  <c r="L26" i="35" s="1"/>
  <c r="K13" i="35"/>
  <c r="K26" i="35" s="1"/>
  <c r="J13" i="35"/>
  <c r="J26" i="35" s="1"/>
  <c r="I13" i="35"/>
  <c r="I26" i="35" s="1"/>
  <c r="H13" i="35"/>
  <c r="H26" i="35" s="1"/>
  <c r="H45" i="35" s="1"/>
  <c r="G13" i="35"/>
  <c r="G26" i="35" s="1"/>
  <c r="G45" i="35" s="1"/>
  <c r="F13" i="35"/>
  <c r="F26" i="35" s="1"/>
  <c r="E13" i="35"/>
  <c r="E26" i="35" s="1"/>
  <c r="D13" i="35"/>
  <c r="D26" i="35" s="1"/>
  <c r="C13" i="35"/>
  <c r="C26" i="35" s="1"/>
  <c r="AA50" i="36"/>
  <c r="Y50" i="36"/>
  <c r="X50" i="36"/>
  <c r="Z50" i="36" s="1"/>
  <c r="W50" i="36"/>
  <c r="V50" i="36"/>
  <c r="U50" i="36"/>
  <c r="T50" i="36"/>
  <c r="S50" i="36"/>
  <c r="R50" i="36"/>
  <c r="Q50" i="36"/>
  <c r="P50" i="36"/>
  <c r="O50" i="36"/>
  <c r="N50" i="36"/>
  <c r="M50" i="36"/>
  <c r="L50" i="36"/>
  <c r="K50" i="36"/>
  <c r="J50" i="36"/>
  <c r="I50" i="36"/>
  <c r="H50" i="36"/>
  <c r="G50" i="36"/>
  <c r="F50" i="36"/>
  <c r="E50" i="36"/>
  <c r="D50" i="36"/>
  <c r="C50" i="36"/>
  <c r="Z44" i="36"/>
  <c r="AA43" i="36"/>
  <c r="Y43" i="36"/>
  <c r="X43" i="36"/>
  <c r="Z43" i="36" s="1"/>
  <c r="W43" i="36"/>
  <c r="V43" i="36"/>
  <c r="U43" i="36"/>
  <c r="T43" i="36"/>
  <c r="S43" i="36"/>
  <c r="R43" i="36"/>
  <c r="Q43" i="36"/>
  <c r="P43" i="36"/>
  <c r="O43" i="36"/>
  <c r="N43" i="36"/>
  <c r="M43" i="36"/>
  <c r="L43" i="36"/>
  <c r="K43" i="36"/>
  <c r="J43" i="36"/>
  <c r="I43" i="36"/>
  <c r="H43" i="36"/>
  <c r="G43" i="36"/>
  <c r="F43" i="36"/>
  <c r="E43" i="36"/>
  <c r="D43" i="36"/>
  <c r="C43" i="36"/>
  <c r="AA37" i="36"/>
  <c r="AA44" i="36" s="1"/>
  <c r="Y37" i="36"/>
  <c r="Y44" i="36" s="1"/>
  <c r="X37" i="36"/>
  <c r="X44" i="36" s="1"/>
  <c r="W37" i="36"/>
  <c r="W44" i="36" s="1"/>
  <c r="V37" i="36"/>
  <c r="V44" i="36" s="1"/>
  <c r="U37" i="36"/>
  <c r="U44" i="36" s="1"/>
  <c r="T37" i="36"/>
  <c r="T44" i="36" s="1"/>
  <c r="S37" i="36"/>
  <c r="S44" i="36" s="1"/>
  <c r="R37" i="36"/>
  <c r="R44" i="36" s="1"/>
  <c r="Q37" i="36"/>
  <c r="Q44" i="36" s="1"/>
  <c r="P37" i="36"/>
  <c r="P44" i="36" s="1"/>
  <c r="O37" i="36"/>
  <c r="O44" i="36" s="1"/>
  <c r="N37" i="36"/>
  <c r="N44" i="36" s="1"/>
  <c r="M37" i="36"/>
  <c r="M44" i="36" s="1"/>
  <c r="L37" i="36"/>
  <c r="L44" i="36" s="1"/>
  <c r="K37" i="36"/>
  <c r="K44" i="36" s="1"/>
  <c r="J37" i="36"/>
  <c r="J44" i="36" s="1"/>
  <c r="I37" i="36"/>
  <c r="I44" i="36" s="1"/>
  <c r="H37" i="36"/>
  <c r="H44" i="36" s="1"/>
  <c r="G37" i="36"/>
  <c r="G44" i="36" s="1"/>
  <c r="F37" i="36"/>
  <c r="F44" i="36" s="1"/>
  <c r="E37" i="36"/>
  <c r="E44" i="36" s="1"/>
  <c r="D37" i="36"/>
  <c r="D44" i="36" s="1"/>
  <c r="C37" i="36"/>
  <c r="C44" i="36" s="1"/>
  <c r="H26" i="36"/>
  <c r="H45" i="36" s="1"/>
  <c r="AA25" i="36"/>
  <c r="Y25" i="36"/>
  <c r="X25" i="36"/>
  <c r="Z25" i="36" s="1"/>
  <c r="W25" i="36"/>
  <c r="V25" i="36"/>
  <c r="U25" i="36"/>
  <c r="T25" i="36"/>
  <c r="S25" i="36"/>
  <c r="R25" i="36"/>
  <c r="Q25" i="36"/>
  <c r="P25" i="36"/>
  <c r="O25" i="36"/>
  <c r="N25" i="36"/>
  <c r="M25" i="36"/>
  <c r="L25" i="36"/>
  <c r="K25" i="36"/>
  <c r="J25" i="36"/>
  <c r="I25" i="36"/>
  <c r="H25" i="36"/>
  <c r="G25" i="36"/>
  <c r="F25" i="36"/>
  <c r="E25" i="36"/>
  <c r="D25" i="36"/>
  <c r="C25" i="36"/>
  <c r="AA13" i="36"/>
  <c r="Y13" i="36"/>
  <c r="X13" i="36"/>
  <c r="W13" i="36"/>
  <c r="V13" i="36"/>
  <c r="V26" i="36" s="1"/>
  <c r="V45" i="36" s="1"/>
  <c r="U13" i="36"/>
  <c r="U26" i="36" s="1"/>
  <c r="T13" i="36"/>
  <c r="T26" i="36" s="1"/>
  <c r="T45" i="36" s="1"/>
  <c r="S13" i="36"/>
  <c r="R13" i="36"/>
  <c r="R26" i="36" s="1"/>
  <c r="Q13" i="36"/>
  <c r="P13" i="36"/>
  <c r="P26" i="36" s="1"/>
  <c r="P45" i="36" s="1"/>
  <c r="O13" i="36"/>
  <c r="N13" i="36"/>
  <c r="N26" i="36" s="1"/>
  <c r="N45" i="36" s="1"/>
  <c r="M13" i="36"/>
  <c r="M26" i="36" s="1"/>
  <c r="L13" i="36"/>
  <c r="L26" i="36" s="1"/>
  <c r="L45" i="36" s="1"/>
  <c r="K13" i="36"/>
  <c r="J13" i="36"/>
  <c r="J26" i="36" s="1"/>
  <c r="I13" i="36"/>
  <c r="H13" i="36"/>
  <c r="G13" i="36"/>
  <c r="F13" i="36"/>
  <c r="F26" i="36" s="1"/>
  <c r="F45" i="36" s="1"/>
  <c r="E13" i="36"/>
  <c r="E26" i="36" s="1"/>
  <c r="D13" i="36"/>
  <c r="D26" i="36" s="1"/>
  <c r="D45" i="36" s="1"/>
  <c r="C13" i="36"/>
  <c r="AA50" i="37"/>
  <c r="Y50" i="37"/>
  <c r="X50" i="37"/>
  <c r="Z50" i="37" s="1"/>
  <c r="W50" i="37"/>
  <c r="V50" i="37"/>
  <c r="U50" i="37"/>
  <c r="T50" i="37"/>
  <c r="S50" i="37"/>
  <c r="R50" i="37"/>
  <c r="Q50" i="37"/>
  <c r="P50" i="37"/>
  <c r="O50" i="37"/>
  <c r="N50" i="37"/>
  <c r="M50" i="37"/>
  <c r="L50" i="37"/>
  <c r="K50" i="37"/>
  <c r="J50" i="37"/>
  <c r="I50" i="37"/>
  <c r="H50" i="37"/>
  <c r="G50" i="37"/>
  <c r="F50" i="37"/>
  <c r="E50" i="37"/>
  <c r="D50" i="37"/>
  <c r="C50" i="37"/>
  <c r="M44" i="37"/>
  <c r="AA43" i="37"/>
  <c r="Y43" i="37"/>
  <c r="X43" i="37"/>
  <c r="Z43" i="37" s="1"/>
  <c r="W43" i="37"/>
  <c r="V43" i="37"/>
  <c r="U43" i="37"/>
  <c r="T43" i="37"/>
  <c r="S43" i="37"/>
  <c r="R43" i="37"/>
  <c r="Q43" i="37"/>
  <c r="P43" i="37"/>
  <c r="O43" i="37"/>
  <c r="N43" i="37"/>
  <c r="M43" i="37"/>
  <c r="L43" i="37"/>
  <c r="K43" i="37"/>
  <c r="J43" i="37"/>
  <c r="I43" i="37"/>
  <c r="H43" i="37"/>
  <c r="G43" i="37"/>
  <c r="F43" i="37"/>
  <c r="E43" i="37"/>
  <c r="D43" i="37"/>
  <c r="C43" i="37"/>
  <c r="AA37" i="37"/>
  <c r="AA44" i="37" s="1"/>
  <c r="Y37" i="37"/>
  <c r="Y44" i="37" s="1"/>
  <c r="X37" i="37"/>
  <c r="X44" i="37" s="1"/>
  <c r="Z44" i="37" s="1"/>
  <c r="W37" i="37"/>
  <c r="W44" i="37" s="1"/>
  <c r="V37" i="37"/>
  <c r="U37" i="37"/>
  <c r="U44" i="37" s="1"/>
  <c r="T37" i="37"/>
  <c r="T44" i="37" s="1"/>
  <c r="S37" i="37"/>
  <c r="S44" i="37" s="1"/>
  <c r="R37" i="37"/>
  <c r="R44" i="37" s="1"/>
  <c r="Q37" i="37"/>
  <c r="Q44" i="37" s="1"/>
  <c r="P37" i="37"/>
  <c r="P44" i="37" s="1"/>
  <c r="O37" i="37"/>
  <c r="O44" i="37" s="1"/>
  <c r="N37" i="37"/>
  <c r="M37" i="37"/>
  <c r="L37" i="37"/>
  <c r="L44" i="37" s="1"/>
  <c r="K37" i="37"/>
  <c r="K44" i="37" s="1"/>
  <c r="J37" i="37"/>
  <c r="J44" i="37" s="1"/>
  <c r="I37" i="37"/>
  <c r="I44" i="37" s="1"/>
  <c r="H37" i="37"/>
  <c r="H44" i="37" s="1"/>
  <c r="G37" i="37"/>
  <c r="G44" i="37" s="1"/>
  <c r="F37" i="37"/>
  <c r="E37" i="37"/>
  <c r="E44" i="37" s="1"/>
  <c r="D37" i="37"/>
  <c r="D44" i="37" s="1"/>
  <c r="C37" i="37"/>
  <c r="C44" i="37" s="1"/>
  <c r="X26" i="37"/>
  <c r="P26" i="37"/>
  <c r="H26" i="37"/>
  <c r="H45" i="37" s="1"/>
  <c r="AA25" i="37"/>
  <c r="Y25" i="37"/>
  <c r="X25" i="37"/>
  <c r="Z25" i="37" s="1"/>
  <c r="W25" i="37"/>
  <c r="V25" i="37"/>
  <c r="U25" i="37"/>
  <c r="T25" i="37"/>
  <c r="S25" i="37"/>
  <c r="R25" i="37"/>
  <c r="Q25" i="37"/>
  <c r="P25" i="37"/>
  <c r="O25" i="37"/>
  <c r="N25" i="37"/>
  <c r="M25" i="37"/>
  <c r="L25" i="37"/>
  <c r="K25" i="37"/>
  <c r="J25" i="37"/>
  <c r="I25" i="37"/>
  <c r="H25" i="37"/>
  <c r="G25" i="37"/>
  <c r="F25" i="37"/>
  <c r="E25" i="37"/>
  <c r="D25" i="37"/>
  <c r="C25" i="37"/>
  <c r="AA13" i="37"/>
  <c r="AA26" i="37" s="1"/>
  <c r="Z13" i="37"/>
  <c r="Y13" i="37"/>
  <c r="X13" i="37"/>
  <c r="W13" i="37"/>
  <c r="W26" i="37" s="1"/>
  <c r="W45" i="37" s="1"/>
  <c r="V13" i="37"/>
  <c r="U13" i="37"/>
  <c r="U26" i="37" s="1"/>
  <c r="U45" i="37" s="1"/>
  <c r="T13" i="37"/>
  <c r="S13" i="37"/>
  <c r="S26" i="37" s="1"/>
  <c r="R13" i="37"/>
  <c r="R26" i="37" s="1"/>
  <c r="Q13" i="37"/>
  <c r="P13" i="37"/>
  <c r="O13" i="37"/>
  <c r="O26" i="37" s="1"/>
  <c r="O45" i="37" s="1"/>
  <c r="N13" i="37"/>
  <c r="M13" i="37"/>
  <c r="M26" i="37" s="1"/>
  <c r="L13" i="37"/>
  <c r="K13" i="37"/>
  <c r="K26" i="37" s="1"/>
  <c r="J13" i="37"/>
  <c r="J26" i="37" s="1"/>
  <c r="I13" i="37"/>
  <c r="H13" i="37"/>
  <c r="G13" i="37"/>
  <c r="G26" i="37" s="1"/>
  <c r="G45" i="37" s="1"/>
  <c r="F13" i="37"/>
  <c r="E13" i="37"/>
  <c r="E26" i="37" s="1"/>
  <c r="E45" i="37" s="1"/>
  <c r="D13" i="37"/>
  <c r="C13" i="37"/>
  <c r="C26" i="37" s="1"/>
  <c r="AA50" i="38"/>
  <c r="Y50" i="38"/>
  <c r="X50" i="38"/>
  <c r="Z50" i="38" s="1"/>
  <c r="W50" i="38"/>
  <c r="V50" i="38"/>
  <c r="U50" i="38"/>
  <c r="T50" i="38"/>
  <c r="S50" i="38"/>
  <c r="R50" i="38"/>
  <c r="Q50" i="38"/>
  <c r="P50" i="38"/>
  <c r="O50" i="38"/>
  <c r="N50" i="38"/>
  <c r="M50" i="38"/>
  <c r="L50" i="38"/>
  <c r="K50" i="38"/>
  <c r="J50" i="38"/>
  <c r="I50" i="38"/>
  <c r="H50" i="38"/>
  <c r="G50" i="38"/>
  <c r="F50" i="38"/>
  <c r="E50" i="38"/>
  <c r="D50" i="38"/>
  <c r="C50" i="38"/>
  <c r="AA43" i="38"/>
  <c r="Y43" i="38"/>
  <c r="X43" i="38"/>
  <c r="Z43" i="38" s="1"/>
  <c r="W43" i="38"/>
  <c r="V43" i="38"/>
  <c r="U43" i="38"/>
  <c r="T43" i="38"/>
  <c r="S43" i="38"/>
  <c r="R43" i="38"/>
  <c r="Q43" i="38"/>
  <c r="P43" i="38"/>
  <c r="O43" i="38"/>
  <c r="N43" i="38"/>
  <c r="M43" i="38"/>
  <c r="L43" i="38"/>
  <c r="K43" i="38"/>
  <c r="J43" i="38"/>
  <c r="I43" i="38"/>
  <c r="H43" i="38"/>
  <c r="G43" i="38"/>
  <c r="F43" i="38"/>
  <c r="E43" i="38"/>
  <c r="D43" i="38"/>
  <c r="C43" i="38"/>
  <c r="AA37" i="38"/>
  <c r="AA44" i="38" s="1"/>
  <c r="Y37" i="38"/>
  <c r="Y44" i="38" s="1"/>
  <c r="X37" i="38"/>
  <c r="X44" i="38" s="1"/>
  <c r="Z44" i="38" s="1"/>
  <c r="W37" i="38"/>
  <c r="W44" i="38" s="1"/>
  <c r="V37" i="38"/>
  <c r="U37" i="38"/>
  <c r="U44" i="38" s="1"/>
  <c r="T37" i="38"/>
  <c r="T44" i="38" s="1"/>
  <c r="S37" i="38"/>
  <c r="S44" i="38" s="1"/>
  <c r="R37" i="38"/>
  <c r="R44" i="38" s="1"/>
  <c r="Q37" i="38"/>
  <c r="Q44" i="38" s="1"/>
  <c r="P37" i="38"/>
  <c r="P44" i="38" s="1"/>
  <c r="O37" i="38"/>
  <c r="O44" i="38" s="1"/>
  <c r="N37" i="38"/>
  <c r="M37" i="38"/>
  <c r="M44" i="38" s="1"/>
  <c r="L37" i="38"/>
  <c r="L44" i="38" s="1"/>
  <c r="K37" i="38"/>
  <c r="K44" i="38" s="1"/>
  <c r="J37" i="38"/>
  <c r="J44" i="38" s="1"/>
  <c r="I37" i="38"/>
  <c r="I44" i="38" s="1"/>
  <c r="H37" i="38"/>
  <c r="H44" i="38" s="1"/>
  <c r="G37" i="38"/>
  <c r="G44" i="38" s="1"/>
  <c r="F37" i="38"/>
  <c r="E37" i="38"/>
  <c r="E44" i="38" s="1"/>
  <c r="D37" i="38"/>
  <c r="D44" i="38" s="1"/>
  <c r="C37" i="38"/>
  <c r="C44" i="38" s="1"/>
  <c r="X26" i="38"/>
  <c r="P26" i="38"/>
  <c r="AA25" i="38"/>
  <c r="Y25" i="38"/>
  <c r="Y26" i="38" s="1"/>
  <c r="Y45" i="38" s="1"/>
  <c r="X25" i="38"/>
  <c r="Z25" i="38" s="1"/>
  <c r="W25" i="38"/>
  <c r="V25" i="38"/>
  <c r="U25" i="38"/>
  <c r="T25" i="38"/>
  <c r="S25" i="38"/>
  <c r="R25" i="38"/>
  <c r="Q25" i="38"/>
  <c r="Q26" i="38" s="1"/>
  <c r="Q45" i="38" s="1"/>
  <c r="P25" i="38"/>
  <c r="O25" i="38"/>
  <c r="N25" i="38"/>
  <c r="M25" i="38"/>
  <c r="L25" i="38"/>
  <c r="K25" i="38"/>
  <c r="J25" i="38"/>
  <c r="I25" i="38"/>
  <c r="I26" i="38" s="1"/>
  <c r="I45" i="38" s="1"/>
  <c r="H25" i="38"/>
  <c r="G25" i="38"/>
  <c r="F25" i="38"/>
  <c r="E25" i="38"/>
  <c r="D25" i="38"/>
  <c r="C25" i="38"/>
  <c r="AA13" i="38"/>
  <c r="AA26" i="38" s="1"/>
  <c r="Z13" i="38"/>
  <c r="Y13" i="38"/>
  <c r="X13" i="38"/>
  <c r="W13" i="38"/>
  <c r="V13" i="38"/>
  <c r="V26" i="38" s="1"/>
  <c r="U13" i="38"/>
  <c r="T13" i="38"/>
  <c r="T26" i="38" s="1"/>
  <c r="T45" i="38" s="1"/>
  <c r="S13" i="38"/>
  <c r="S26" i="38" s="1"/>
  <c r="R13" i="38"/>
  <c r="R26" i="38" s="1"/>
  <c r="Q13" i="38"/>
  <c r="P13" i="38"/>
  <c r="O13" i="38"/>
  <c r="N13" i="38"/>
  <c r="N26" i="38" s="1"/>
  <c r="M13" i="38"/>
  <c r="L13" i="38"/>
  <c r="L26" i="38" s="1"/>
  <c r="L45" i="38" s="1"/>
  <c r="K13" i="38"/>
  <c r="K26" i="38" s="1"/>
  <c r="J13" i="38"/>
  <c r="J26" i="38" s="1"/>
  <c r="I13" i="38"/>
  <c r="H13" i="38"/>
  <c r="H26" i="38" s="1"/>
  <c r="H45" i="38" s="1"/>
  <c r="G13" i="38"/>
  <c r="F13" i="38"/>
  <c r="F26" i="38" s="1"/>
  <c r="E13" i="38"/>
  <c r="D13" i="38"/>
  <c r="D26" i="38" s="1"/>
  <c r="D45" i="38" s="1"/>
  <c r="C13" i="38"/>
  <c r="C26" i="38" s="1"/>
  <c r="AA50" i="39"/>
  <c r="Y50" i="39"/>
  <c r="X50" i="39"/>
  <c r="Z50" i="39" s="1"/>
  <c r="W50" i="39"/>
  <c r="V50" i="39"/>
  <c r="U50" i="39"/>
  <c r="T50" i="39"/>
  <c r="S50" i="39"/>
  <c r="R50" i="39"/>
  <c r="Q50" i="39"/>
  <c r="P50" i="39"/>
  <c r="O50" i="39"/>
  <c r="N50" i="39"/>
  <c r="M50" i="39"/>
  <c r="L50" i="39"/>
  <c r="K50" i="39"/>
  <c r="J50" i="39"/>
  <c r="I50" i="39"/>
  <c r="H50" i="39"/>
  <c r="G50" i="39"/>
  <c r="F50" i="39"/>
  <c r="E50" i="39"/>
  <c r="D50" i="39"/>
  <c r="C50" i="39"/>
  <c r="U44" i="39"/>
  <c r="E44" i="39"/>
  <c r="AA43" i="39"/>
  <c r="Y43" i="39"/>
  <c r="X43" i="39"/>
  <c r="Z43" i="39" s="1"/>
  <c r="W43" i="39"/>
  <c r="V43" i="39"/>
  <c r="U43" i="39"/>
  <c r="T43" i="39"/>
  <c r="S43" i="39"/>
  <c r="R43" i="39"/>
  <c r="Q43" i="39"/>
  <c r="P43" i="39"/>
  <c r="O43" i="39"/>
  <c r="N43" i="39"/>
  <c r="M43" i="39"/>
  <c r="L43" i="39"/>
  <c r="K43" i="39"/>
  <c r="J43" i="39"/>
  <c r="I43" i="39"/>
  <c r="H43" i="39"/>
  <c r="G43" i="39"/>
  <c r="F43" i="39"/>
  <c r="E43" i="39"/>
  <c r="D43" i="39"/>
  <c r="C43" i="39"/>
  <c r="AA37" i="39"/>
  <c r="AA44" i="39" s="1"/>
  <c r="Y37" i="39"/>
  <c r="Y44" i="39" s="1"/>
  <c r="X37" i="39"/>
  <c r="X44" i="39" s="1"/>
  <c r="W37" i="39"/>
  <c r="W44" i="39" s="1"/>
  <c r="V37" i="39"/>
  <c r="U37" i="39"/>
  <c r="T37" i="39"/>
  <c r="T44" i="39" s="1"/>
  <c r="S37" i="39"/>
  <c r="S44" i="39" s="1"/>
  <c r="R37" i="39"/>
  <c r="R44" i="39" s="1"/>
  <c r="Q37" i="39"/>
  <c r="Q44" i="39" s="1"/>
  <c r="P37" i="39"/>
  <c r="P44" i="39" s="1"/>
  <c r="O37" i="39"/>
  <c r="O44" i="39" s="1"/>
  <c r="N37" i="39"/>
  <c r="M37" i="39"/>
  <c r="M44" i="39" s="1"/>
  <c r="L37" i="39"/>
  <c r="L44" i="39" s="1"/>
  <c r="K37" i="39"/>
  <c r="K44" i="39" s="1"/>
  <c r="J37" i="39"/>
  <c r="J44" i="39" s="1"/>
  <c r="I37" i="39"/>
  <c r="I44" i="39" s="1"/>
  <c r="H37" i="39"/>
  <c r="H44" i="39" s="1"/>
  <c r="G37" i="39"/>
  <c r="G44" i="39" s="1"/>
  <c r="F37" i="39"/>
  <c r="E37" i="39"/>
  <c r="D37" i="39"/>
  <c r="D44" i="39" s="1"/>
  <c r="C37" i="39"/>
  <c r="C44" i="39" s="1"/>
  <c r="AA25" i="39"/>
  <c r="Y25" i="39"/>
  <c r="X25" i="39"/>
  <c r="X26" i="39" s="1"/>
  <c r="W25" i="39"/>
  <c r="V25" i="39"/>
  <c r="U25" i="39"/>
  <c r="T25" i="39"/>
  <c r="S25" i="39"/>
  <c r="R25" i="39"/>
  <c r="Q25" i="39"/>
  <c r="P25" i="39"/>
  <c r="P26" i="39" s="1"/>
  <c r="O25" i="39"/>
  <c r="N25" i="39"/>
  <c r="M25" i="39"/>
  <c r="L25" i="39"/>
  <c r="K25" i="39"/>
  <c r="J25" i="39"/>
  <c r="I25" i="39"/>
  <c r="H25" i="39"/>
  <c r="G25" i="39"/>
  <c r="F25" i="39"/>
  <c r="E25" i="39"/>
  <c r="D25" i="39"/>
  <c r="C25" i="39"/>
  <c r="AA13" i="39"/>
  <c r="AA26" i="39" s="1"/>
  <c r="Y13" i="39"/>
  <c r="Z13" i="39" s="1"/>
  <c r="X13" i="39"/>
  <c r="W13" i="39"/>
  <c r="W26" i="39" s="1"/>
  <c r="W45" i="39" s="1"/>
  <c r="V13" i="39"/>
  <c r="V26" i="39" s="1"/>
  <c r="U13" i="39"/>
  <c r="U26" i="39" s="1"/>
  <c r="T13" i="39"/>
  <c r="S13" i="39"/>
  <c r="S26" i="39" s="1"/>
  <c r="R13" i="39"/>
  <c r="R26" i="39" s="1"/>
  <c r="Q13" i="39"/>
  <c r="P13" i="39"/>
  <c r="O13" i="39"/>
  <c r="O26" i="39" s="1"/>
  <c r="O45" i="39" s="1"/>
  <c r="N13" i="39"/>
  <c r="N26" i="39" s="1"/>
  <c r="M13" i="39"/>
  <c r="M26" i="39" s="1"/>
  <c r="M45" i="39" s="1"/>
  <c r="L13" i="39"/>
  <c r="K13" i="39"/>
  <c r="K26" i="39" s="1"/>
  <c r="J13" i="39"/>
  <c r="J26" i="39" s="1"/>
  <c r="I13" i="39"/>
  <c r="H13" i="39"/>
  <c r="H26" i="39" s="1"/>
  <c r="H45" i="39" s="1"/>
  <c r="G13" i="39"/>
  <c r="G26" i="39" s="1"/>
  <c r="G45" i="39" s="1"/>
  <c r="F13" i="39"/>
  <c r="F26" i="39" s="1"/>
  <c r="E13" i="39"/>
  <c r="E26" i="39" s="1"/>
  <c r="D13" i="39"/>
  <c r="C13" i="39"/>
  <c r="C26" i="39" s="1"/>
  <c r="AA50" i="40"/>
  <c r="Y50" i="40"/>
  <c r="X50" i="40"/>
  <c r="W50" i="40"/>
  <c r="V50" i="40"/>
  <c r="U50" i="40"/>
  <c r="T50" i="40"/>
  <c r="S50" i="40"/>
  <c r="R50" i="40"/>
  <c r="Q50" i="40"/>
  <c r="P50" i="40"/>
  <c r="O50" i="40"/>
  <c r="N50" i="40"/>
  <c r="M50" i="40"/>
  <c r="L50" i="40"/>
  <c r="K50" i="40"/>
  <c r="J50" i="40"/>
  <c r="I50" i="40"/>
  <c r="H50" i="40"/>
  <c r="G50" i="40"/>
  <c r="F50" i="40"/>
  <c r="E50" i="40"/>
  <c r="D50" i="40"/>
  <c r="C50" i="40"/>
  <c r="M44" i="40"/>
  <c r="AA43" i="40"/>
  <c r="Y43" i="40"/>
  <c r="X43" i="40"/>
  <c r="Z43" i="40" s="1"/>
  <c r="W43" i="40"/>
  <c r="V43" i="40"/>
  <c r="U43" i="40"/>
  <c r="T43" i="40"/>
  <c r="S43" i="40"/>
  <c r="R43" i="40"/>
  <c r="Q43" i="40"/>
  <c r="P43" i="40"/>
  <c r="O43" i="40"/>
  <c r="N43" i="40"/>
  <c r="M43" i="40"/>
  <c r="L43" i="40"/>
  <c r="K43" i="40"/>
  <c r="J43" i="40"/>
  <c r="I43" i="40"/>
  <c r="H43" i="40"/>
  <c r="G43" i="40"/>
  <c r="F43" i="40"/>
  <c r="E43" i="40"/>
  <c r="D43" i="40"/>
  <c r="C43" i="40"/>
  <c r="AA37" i="40"/>
  <c r="AA44" i="40" s="1"/>
  <c r="Y37" i="40"/>
  <c r="Y44" i="40" s="1"/>
  <c r="X37" i="40"/>
  <c r="X44" i="40" s="1"/>
  <c r="Z44" i="40" s="1"/>
  <c r="W37" i="40"/>
  <c r="W44" i="40" s="1"/>
  <c r="V37" i="40"/>
  <c r="U37" i="40"/>
  <c r="U44" i="40" s="1"/>
  <c r="T37" i="40"/>
  <c r="T44" i="40" s="1"/>
  <c r="S37" i="40"/>
  <c r="S44" i="40" s="1"/>
  <c r="R37" i="40"/>
  <c r="R44" i="40" s="1"/>
  <c r="Q37" i="40"/>
  <c r="Q44" i="40" s="1"/>
  <c r="P37" i="40"/>
  <c r="P44" i="40" s="1"/>
  <c r="O37" i="40"/>
  <c r="O44" i="40" s="1"/>
  <c r="N37" i="40"/>
  <c r="M37" i="40"/>
  <c r="L37" i="40"/>
  <c r="L44" i="40" s="1"/>
  <c r="K37" i="40"/>
  <c r="K44" i="40" s="1"/>
  <c r="J37" i="40"/>
  <c r="J44" i="40" s="1"/>
  <c r="I37" i="40"/>
  <c r="I44" i="40" s="1"/>
  <c r="H37" i="40"/>
  <c r="H44" i="40" s="1"/>
  <c r="G37" i="40"/>
  <c r="G44" i="40" s="1"/>
  <c r="F37" i="40"/>
  <c r="E37" i="40"/>
  <c r="E44" i="40" s="1"/>
  <c r="D37" i="40"/>
  <c r="D44" i="40" s="1"/>
  <c r="C37" i="40"/>
  <c r="C44" i="40" s="1"/>
  <c r="X26" i="40"/>
  <c r="P26" i="40"/>
  <c r="H26" i="40"/>
  <c r="H45" i="40" s="1"/>
  <c r="AA25" i="40"/>
  <c r="Y25" i="40"/>
  <c r="X25" i="40"/>
  <c r="W25" i="40"/>
  <c r="V25" i="40"/>
  <c r="U25" i="40"/>
  <c r="T25" i="40"/>
  <c r="S25" i="40"/>
  <c r="R25" i="40"/>
  <c r="Q25" i="40"/>
  <c r="P25" i="40"/>
  <c r="O25" i="40"/>
  <c r="N25" i="40"/>
  <c r="M25" i="40"/>
  <c r="L25" i="40"/>
  <c r="K25" i="40"/>
  <c r="J25" i="40"/>
  <c r="I25" i="40"/>
  <c r="H25" i="40"/>
  <c r="G25" i="40"/>
  <c r="F25" i="40"/>
  <c r="E25" i="40"/>
  <c r="D25" i="40"/>
  <c r="C25" i="40"/>
  <c r="AA13" i="40"/>
  <c r="AA26" i="40" s="1"/>
  <c r="Y13" i="40"/>
  <c r="X13" i="40"/>
  <c r="Z13" i="40" s="1"/>
  <c r="W13" i="40"/>
  <c r="V13" i="40"/>
  <c r="V26" i="40" s="1"/>
  <c r="U13" i="40"/>
  <c r="U26" i="40" s="1"/>
  <c r="T13" i="40"/>
  <c r="T26" i="40" s="1"/>
  <c r="T45" i="40" s="1"/>
  <c r="S13" i="40"/>
  <c r="R13" i="40"/>
  <c r="R26" i="40" s="1"/>
  <c r="Q13" i="40"/>
  <c r="P13" i="40"/>
  <c r="O13" i="40"/>
  <c r="N13" i="40"/>
  <c r="N26" i="40" s="1"/>
  <c r="M13" i="40"/>
  <c r="M26" i="40" s="1"/>
  <c r="L13" i="40"/>
  <c r="L26" i="40" s="1"/>
  <c r="L45" i="40" s="1"/>
  <c r="K13" i="40"/>
  <c r="J13" i="40"/>
  <c r="J26" i="40" s="1"/>
  <c r="I13" i="40"/>
  <c r="H13" i="40"/>
  <c r="G13" i="40"/>
  <c r="F13" i="40"/>
  <c r="F26" i="40" s="1"/>
  <c r="E13" i="40"/>
  <c r="E26" i="40" s="1"/>
  <c r="D13" i="40"/>
  <c r="D26" i="40" s="1"/>
  <c r="D45" i="40" s="1"/>
  <c r="C13" i="40"/>
  <c r="AA50" i="41"/>
  <c r="Y50" i="41"/>
  <c r="X50" i="41"/>
  <c r="Z50" i="41" s="1"/>
  <c r="W50" i="41"/>
  <c r="V50" i="41"/>
  <c r="U50" i="41"/>
  <c r="T50" i="41"/>
  <c r="S50" i="41"/>
  <c r="R50" i="41"/>
  <c r="Q50" i="41"/>
  <c r="P50" i="41"/>
  <c r="O50" i="41"/>
  <c r="N50" i="41"/>
  <c r="M50" i="41"/>
  <c r="L50" i="41"/>
  <c r="K50" i="41"/>
  <c r="J50" i="41"/>
  <c r="I50" i="41"/>
  <c r="H50" i="41"/>
  <c r="G50" i="41"/>
  <c r="F50" i="41"/>
  <c r="E50" i="41"/>
  <c r="D50" i="41"/>
  <c r="C50" i="41"/>
  <c r="E44" i="41"/>
  <c r="AA43" i="41"/>
  <c r="Y43" i="41"/>
  <c r="X43" i="41"/>
  <c r="Z43" i="41" s="1"/>
  <c r="W43" i="41"/>
  <c r="V43" i="41"/>
  <c r="U43" i="41"/>
  <c r="T43" i="41"/>
  <c r="S43" i="41"/>
  <c r="R43" i="41"/>
  <c r="Q43" i="41"/>
  <c r="P43" i="41"/>
  <c r="O43" i="41"/>
  <c r="N43" i="41"/>
  <c r="M43" i="41"/>
  <c r="L43" i="41"/>
  <c r="K43" i="41"/>
  <c r="J43" i="41"/>
  <c r="I43" i="41"/>
  <c r="H43" i="41"/>
  <c r="G43" i="41"/>
  <c r="F43" i="41"/>
  <c r="E43" i="41"/>
  <c r="D43" i="41"/>
  <c r="C43" i="41"/>
  <c r="AA37" i="41"/>
  <c r="AA44" i="41" s="1"/>
  <c r="Y37" i="41"/>
  <c r="Y44" i="41" s="1"/>
  <c r="X37" i="41"/>
  <c r="X44" i="41" s="1"/>
  <c r="W37" i="41"/>
  <c r="W44" i="41" s="1"/>
  <c r="V37" i="41"/>
  <c r="V44" i="41" s="1"/>
  <c r="U37" i="41"/>
  <c r="U44" i="41" s="1"/>
  <c r="T37" i="41"/>
  <c r="T44" i="41" s="1"/>
  <c r="S37" i="41"/>
  <c r="S44" i="41" s="1"/>
  <c r="R37" i="41"/>
  <c r="R44" i="41" s="1"/>
  <c r="Q37" i="41"/>
  <c r="Q44" i="41" s="1"/>
  <c r="P37" i="41"/>
  <c r="P44" i="41" s="1"/>
  <c r="O37" i="41"/>
  <c r="O44" i="41" s="1"/>
  <c r="N37" i="41"/>
  <c r="N44" i="41" s="1"/>
  <c r="M37" i="41"/>
  <c r="M44" i="41" s="1"/>
  <c r="L37" i="41"/>
  <c r="L44" i="41" s="1"/>
  <c r="K37" i="41"/>
  <c r="K44" i="41" s="1"/>
  <c r="J37" i="41"/>
  <c r="J44" i="41" s="1"/>
  <c r="I37" i="41"/>
  <c r="I44" i="41" s="1"/>
  <c r="H37" i="41"/>
  <c r="H44" i="41" s="1"/>
  <c r="G37" i="41"/>
  <c r="G44" i="41" s="1"/>
  <c r="F37" i="41"/>
  <c r="F44" i="41" s="1"/>
  <c r="E37" i="41"/>
  <c r="D37" i="41"/>
  <c r="D44" i="41" s="1"/>
  <c r="C37" i="41"/>
  <c r="C44" i="41" s="1"/>
  <c r="P26" i="41"/>
  <c r="H26" i="41"/>
  <c r="H45" i="41" s="1"/>
  <c r="AA25" i="41"/>
  <c r="Y25" i="41"/>
  <c r="Z25" i="41" s="1"/>
  <c r="X25" i="41"/>
  <c r="W25" i="41"/>
  <c r="V25" i="41"/>
  <c r="U25" i="41"/>
  <c r="T25" i="41"/>
  <c r="S25" i="41"/>
  <c r="R25" i="41"/>
  <c r="Q25" i="41"/>
  <c r="P25" i="41"/>
  <c r="O25" i="41"/>
  <c r="N25" i="41"/>
  <c r="M25" i="41"/>
  <c r="L25" i="41"/>
  <c r="K25" i="41"/>
  <c r="J25" i="41"/>
  <c r="I25" i="41"/>
  <c r="H25" i="41"/>
  <c r="G25" i="41"/>
  <c r="F25" i="41"/>
  <c r="E25" i="41"/>
  <c r="D25" i="41"/>
  <c r="C25" i="41"/>
  <c r="AA13" i="41"/>
  <c r="AA26" i="41" s="1"/>
  <c r="Y13" i="41"/>
  <c r="X13" i="41"/>
  <c r="Z13" i="41" s="1"/>
  <c r="W13" i="41"/>
  <c r="W26" i="41" s="1"/>
  <c r="V13" i="41"/>
  <c r="U13" i="41"/>
  <c r="U26" i="41" s="1"/>
  <c r="T13" i="41"/>
  <c r="T26" i="41" s="1"/>
  <c r="T45" i="41" s="1"/>
  <c r="S13" i="41"/>
  <c r="S26" i="41" s="1"/>
  <c r="R13" i="41"/>
  <c r="Q13" i="41"/>
  <c r="P13" i="41"/>
  <c r="O13" i="41"/>
  <c r="O26" i="41" s="1"/>
  <c r="N13" i="41"/>
  <c r="M13" i="41"/>
  <c r="M26" i="41" s="1"/>
  <c r="L13" i="41"/>
  <c r="L26" i="41" s="1"/>
  <c r="K13" i="41"/>
  <c r="K26" i="41" s="1"/>
  <c r="J13" i="41"/>
  <c r="I13" i="41"/>
  <c r="H13" i="41"/>
  <c r="G13" i="41"/>
  <c r="G26" i="41" s="1"/>
  <c r="F13" i="41"/>
  <c r="E13" i="41"/>
  <c r="E26" i="41" s="1"/>
  <c r="E45" i="41" s="1"/>
  <c r="D13" i="41"/>
  <c r="D26" i="41" s="1"/>
  <c r="C13" i="41"/>
  <c r="C26" i="41" s="1"/>
  <c r="AA50" i="42"/>
  <c r="Y50" i="42"/>
  <c r="X50" i="42"/>
  <c r="Z50" i="42" s="1"/>
  <c r="W50" i="42"/>
  <c r="V50" i="42"/>
  <c r="U50" i="42"/>
  <c r="T50" i="42"/>
  <c r="S50" i="42"/>
  <c r="R50" i="42"/>
  <c r="Q50" i="42"/>
  <c r="P50" i="42"/>
  <c r="O50" i="42"/>
  <c r="N50" i="42"/>
  <c r="M50" i="42"/>
  <c r="L50" i="42"/>
  <c r="K50" i="42"/>
  <c r="J50" i="42"/>
  <c r="I50" i="42"/>
  <c r="H50" i="42"/>
  <c r="G50" i="42"/>
  <c r="F50" i="42"/>
  <c r="E50" i="42"/>
  <c r="D50" i="42"/>
  <c r="C50" i="42"/>
  <c r="E44" i="42"/>
  <c r="AA43" i="42"/>
  <c r="Y43" i="42"/>
  <c r="X43" i="42"/>
  <c r="Z43" i="42" s="1"/>
  <c r="W43" i="42"/>
  <c r="V43" i="42"/>
  <c r="U43" i="42"/>
  <c r="T43" i="42"/>
  <c r="S43" i="42"/>
  <c r="R43" i="42"/>
  <c r="Q43" i="42"/>
  <c r="P43" i="42"/>
  <c r="O43" i="42"/>
  <c r="N43" i="42"/>
  <c r="M43" i="42"/>
  <c r="L43" i="42"/>
  <c r="K43" i="42"/>
  <c r="J43" i="42"/>
  <c r="I43" i="42"/>
  <c r="H43" i="42"/>
  <c r="G43" i="42"/>
  <c r="F43" i="42"/>
  <c r="E43" i="42"/>
  <c r="D43" i="42"/>
  <c r="C43" i="42"/>
  <c r="AA37" i="42"/>
  <c r="AA44" i="42" s="1"/>
  <c r="Y37" i="42"/>
  <c r="Y44" i="42" s="1"/>
  <c r="X37" i="42"/>
  <c r="X44" i="42" s="1"/>
  <c r="Z44" i="42" s="1"/>
  <c r="W37" i="42"/>
  <c r="W44" i="42" s="1"/>
  <c r="V37" i="42"/>
  <c r="V44" i="42" s="1"/>
  <c r="U37" i="42"/>
  <c r="U44" i="42" s="1"/>
  <c r="T37" i="42"/>
  <c r="T44" i="42" s="1"/>
  <c r="S37" i="42"/>
  <c r="S44" i="42" s="1"/>
  <c r="R37" i="42"/>
  <c r="R44" i="42" s="1"/>
  <c r="Q37" i="42"/>
  <c r="Q44" i="42" s="1"/>
  <c r="P37" i="42"/>
  <c r="P44" i="42" s="1"/>
  <c r="O37" i="42"/>
  <c r="O44" i="42" s="1"/>
  <c r="N37" i="42"/>
  <c r="N44" i="42" s="1"/>
  <c r="M37" i="42"/>
  <c r="M44" i="42" s="1"/>
  <c r="L37" i="42"/>
  <c r="L44" i="42" s="1"/>
  <c r="K37" i="42"/>
  <c r="K44" i="42" s="1"/>
  <c r="J37" i="42"/>
  <c r="J44" i="42" s="1"/>
  <c r="I37" i="42"/>
  <c r="I44" i="42" s="1"/>
  <c r="H37" i="42"/>
  <c r="H44" i="42" s="1"/>
  <c r="G37" i="42"/>
  <c r="G44" i="42" s="1"/>
  <c r="F37" i="42"/>
  <c r="F44" i="42" s="1"/>
  <c r="E37" i="42"/>
  <c r="D37" i="42"/>
  <c r="D44" i="42" s="1"/>
  <c r="C37" i="42"/>
  <c r="C44" i="42" s="1"/>
  <c r="P26" i="42"/>
  <c r="H26" i="42"/>
  <c r="AA25" i="42"/>
  <c r="Y25" i="42"/>
  <c r="Z25" i="42" s="1"/>
  <c r="X25" i="42"/>
  <c r="W25" i="42"/>
  <c r="V25" i="42"/>
  <c r="U25" i="42"/>
  <c r="T25" i="42"/>
  <c r="S25" i="42"/>
  <c r="R25" i="42"/>
  <c r="Q25" i="42"/>
  <c r="P25" i="42"/>
  <c r="O25" i="42"/>
  <c r="N25" i="42"/>
  <c r="M25" i="42"/>
  <c r="L25" i="42"/>
  <c r="K25" i="42"/>
  <c r="J25" i="42"/>
  <c r="I25" i="42"/>
  <c r="H25" i="42"/>
  <c r="G25" i="42"/>
  <c r="F25" i="42"/>
  <c r="E25" i="42"/>
  <c r="D25" i="42"/>
  <c r="C25" i="42"/>
  <c r="AA13" i="42"/>
  <c r="AA26" i="42" s="1"/>
  <c r="AA45" i="42" s="1"/>
  <c r="Z13" i="42"/>
  <c r="Y13" i="42"/>
  <c r="X13" i="42"/>
  <c r="X26" i="42" s="1"/>
  <c r="W13" i="42"/>
  <c r="W26" i="42" s="1"/>
  <c r="V13" i="42"/>
  <c r="U13" i="42"/>
  <c r="U26" i="42" s="1"/>
  <c r="T13" i="42"/>
  <c r="T26" i="42" s="1"/>
  <c r="T45" i="42" s="1"/>
  <c r="S13" i="42"/>
  <c r="S26" i="42" s="1"/>
  <c r="S45" i="42" s="1"/>
  <c r="R13" i="42"/>
  <c r="Q13" i="42"/>
  <c r="P13" i="42"/>
  <c r="O13" i="42"/>
  <c r="O26" i="42" s="1"/>
  <c r="N13" i="42"/>
  <c r="M13" i="42"/>
  <c r="M26" i="42" s="1"/>
  <c r="L13" i="42"/>
  <c r="L26" i="42" s="1"/>
  <c r="L45" i="42" s="1"/>
  <c r="K13" i="42"/>
  <c r="K26" i="42" s="1"/>
  <c r="K45" i="42" s="1"/>
  <c r="J13" i="42"/>
  <c r="I13" i="42"/>
  <c r="H13" i="42"/>
  <c r="G13" i="42"/>
  <c r="G26" i="42" s="1"/>
  <c r="F13" i="42"/>
  <c r="F26" i="42" s="1"/>
  <c r="E13" i="42"/>
  <c r="E26" i="42" s="1"/>
  <c r="D13" i="42"/>
  <c r="D26" i="42" s="1"/>
  <c r="D45" i="42" s="1"/>
  <c r="C13" i="42"/>
  <c r="C26" i="42" s="1"/>
  <c r="C45" i="42" s="1"/>
  <c r="AA50" i="43"/>
  <c r="Y50" i="43"/>
  <c r="X50" i="43"/>
  <c r="Z50" i="43" s="1"/>
  <c r="W50" i="43"/>
  <c r="V50" i="43"/>
  <c r="U50" i="43"/>
  <c r="T50" i="43"/>
  <c r="S50" i="43"/>
  <c r="R50" i="43"/>
  <c r="Q50" i="43"/>
  <c r="P50" i="43"/>
  <c r="O50" i="43"/>
  <c r="N50" i="43"/>
  <c r="M50" i="43"/>
  <c r="L50" i="43"/>
  <c r="K50" i="43"/>
  <c r="J50" i="43"/>
  <c r="I50" i="43"/>
  <c r="H50" i="43"/>
  <c r="G50" i="43"/>
  <c r="F50" i="43"/>
  <c r="E50" i="43"/>
  <c r="D50" i="43"/>
  <c r="C50" i="43"/>
  <c r="U44" i="43"/>
  <c r="AA43" i="43"/>
  <c r="Y43" i="43"/>
  <c r="X43" i="43"/>
  <c r="Z43" i="43" s="1"/>
  <c r="W43" i="43"/>
  <c r="V43" i="43"/>
  <c r="U43" i="43"/>
  <c r="T43" i="43"/>
  <c r="S43" i="43"/>
  <c r="R43" i="43"/>
  <c r="Q43" i="43"/>
  <c r="P43" i="43"/>
  <c r="O43" i="43"/>
  <c r="N43" i="43"/>
  <c r="M43" i="43"/>
  <c r="L43" i="43"/>
  <c r="K43" i="43"/>
  <c r="J43" i="43"/>
  <c r="I43" i="43"/>
  <c r="H43" i="43"/>
  <c r="G43" i="43"/>
  <c r="F43" i="43"/>
  <c r="E43" i="43"/>
  <c r="D43" i="43"/>
  <c r="C43" i="43"/>
  <c r="AA37" i="43"/>
  <c r="AA44" i="43" s="1"/>
  <c r="Y37" i="43"/>
  <c r="Y44" i="43" s="1"/>
  <c r="X37" i="43"/>
  <c r="X44" i="43" s="1"/>
  <c r="Z44" i="43" s="1"/>
  <c r="W37" i="43"/>
  <c r="W44" i="43" s="1"/>
  <c r="V37" i="43"/>
  <c r="V44" i="43" s="1"/>
  <c r="U37" i="43"/>
  <c r="T37" i="43"/>
  <c r="T44" i="43" s="1"/>
  <c r="T45" i="43" s="1"/>
  <c r="S37" i="43"/>
  <c r="S44" i="43" s="1"/>
  <c r="R37" i="43"/>
  <c r="R44" i="43" s="1"/>
  <c r="Q37" i="43"/>
  <c r="Q44" i="43" s="1"/>
  <c r="P37" i="43"/>
  <c r="P44" i="43" s="1"/>
  <c r="O37" i="43"/>
  <c r="O44" i="43" s="1"/>
  <c r="N37" i="43"/>
  <c r="N44" i="43" s="1"/>
  <c r="M37" i="43"/>
  <c r="M44" i="43" s="1"/>
  <c r="L37" i="43"/>
  <c r="L44" i="43" s="1"/>
  <c r="K37" i="43"/>
  <c r="K44" i="43" s="1"/>
  <c r="J37" i="43"/>
  <c r="J44" i="43" s="1"/>
  <c r="I37" i="43"/>
  <c r="I44" i="43" s="1"/>
  <c r="H37" i="43"/>
  <c r="H44" i="43" s="1"/>
  <c r="G37" i="43"/>
  <c r="G44" i="43" s="1"/>
  <c r="F37" i="43"/>
  <c r="F44" i="43" s="1"/>
  <c r="E37" i="43"/>
  <c r="E44" i="43" s="1"/>
  <c r="D37" i="43"/>
  <c r="D44" i="43" s="1"/>
  <c r="C37" i="43"/>
  <c r="C44" i="43" s="1"/>
  <c r="AA25" i="43"/>
  <c r="Y25" i="43"/>
  <c r="Z25" i="43" s="1"/>
  <c r="X25" i="43"/>
  <c r="W25" i="43"/>
  <c r="V25" i="43"/>
  <c r="U25" i="43"/>
  <c r="T25" i="43"/>
  <c r="S25" i="43"/>
  <c r="R25" i="43"/>
  <c r="Q25" i="43"/>
  <c r="P25" i="43"/>
  <c r="O25" i="43"/>
  <c r="N25" i="43"/>
  <c r="M25" i="43"/>
  <c r="L25" i="43"/>
  <c r="K25" i="43"/>
  <c r="J25" i="43"/>
  <c r="I25" i="43"/>
  <c r="H25" i="43"/>
  <c r="G25" i="43"/>
  <c r="F25" i="43"/>
  <c r="E25" i="43"/>
  <c r="D25" i="43"/>
  <c r="C25" i="43"/>
  <c r="AA13" i="43"/>
  <c r="AA26" i="43" s="1"/>
  <c r="Y13" i="43"/>
  <c r="Y26" i="43" s="1"/>
  <c r="Y45" i="43" s="1"/>
  <c r="X13" i="43"/>
  <c r="W13" i="43"/>
  <c r="V13" i="43"/>
  <c r="V26" i="43" s="1"/>
  <c r="V45" i="43" s="1"/>
  <c r="U13" i="43"/>
  <c r="T13" i="43"/>
  <c r="T26" i="43" s="1"/>
  <c r="S13" i="43"/>
  <c r="R13" i="43"/>
  <c r="R26" i="43" s="1"/>
  <c r="Q13" i="43"/>
  <c r="Q26" i="43" s="1"/>
  <c r="Q45" i="43" s="1"/>
  <c r="P13" i="43"/>
  <c r="P26" i="43" s="1"/>
  <c r="O13" i="43"/>
  <c r="N13" i="43"/>
  <c r="N26" i="43" s="1"/>
  <c r="N45" i="43" s="1"/>
  <c r="M13" i="43"/>
  <c r="L13" i="43"/>
  <c r="L26" i="43" s="1"/>
  <c r="K13" i="43"/>
  <c r="K26" i="43" s="1"/>
  <c r="K45" i="43" s="1"/>
  <c r="J13" i="43"/>
  <c r="J26" i="43" s="1"/>
  <c r="I13" i="43"/>
  <c r="I26" i="43" s="1"/>
  <c r="I45" i="43" s="1"/>
  <c r="H13" i="43"/>
  <c r="H26" i="43" s="1"/>
  <c r="G13" i="43"/>
  <c r="F13" i="43"/>
  <c r="F26" i="43" s="1"/>
  <c r="F45" i="43" s="1"/>
  <c r="E13" i="43"/>
  <c r="D13" i="43"/>
  <c r="D26" i="43" s="1"/>
  <c r="C13" i="43"/>
  <c r="AA50" i="44"/>
  <c r="Z50" i="44"/>
  <c r="Y50" i="44"/>
  <c r="X50" i="44"/>
  <c r="W50" i="44"/>
  <c r="V50" i="44"/>
  <c r="U50" i="44"/>
  <c r="T50" i="44"/>
  <c r="S50" i="44"/>
  <c r="R50" i="44"/>
  <c r="Q50" i="44"/>
  <c r="P50" i="44"/>
  <c r="O50" i="44"/>
  <c r="N50" i="44"/>
  <c r="M50" i="44"/>
  <c r="L50" i="44"/>
  <c r="K50" i="44"/>
  <c r="J50" i="44"/>
  <c r="I50" i="44"/>
  <c r="H50" i="44"/>
  <c r="G50" i="44"/>
  <c r="F50" i="44"/>
  <c r="E50" i="44"/>
  <c r="D50" i="44"/>
  <c r="C50" i="44"/>
  <c r="X45" i="44"/>
  <c r="Z45" i="44" s="1"/>
  <c r="H45" i="44"/>
  <c r="Q44" i="44"/>
  <c r="AA43" i="44"/>
  <c r="Z43" i="44"/>
  <c r="Y43" i="44"/>
  <c r="X43" i="44"/>
  <c r="W43" i="44"/>
  <c r="V43" i="44"/>
  <c r="U43" i="44"/>
  <c r="T43" i="44"/>
  <c r="S43" i="44"/>
  <c r="R43" i="44"/>
  <c r="Q43" i="44"/>
  <c r="P43" i="44"/>
  <c r="O43" i="44"/>
  <c r="N43" i="44"/>
  <c r="M43" i="44"/>
  <c r="L43" i="44"/>
  <c r="K43" i="44"/>
  <c r="J43" i="44"/>
  <c r="I43" i="44"/>
  <c r="H43" i="44"/>
  <c r="G43" i="44"/>
  <c r="F43" i="44"/>
  <c r="E43" i="44"/>
  <c r="D43" i="44"/>
  <c r="C43" i="44"/>
  <c r="AA37" i="44"/>
  <c r="Y37" i="44"/>
  <c r="Y44" i="44" s="1"/>
  <c r="X37" i="44"/>
  <c r="X44" i="44" s="1"/>
  <c r="Z44" i="44" s="1"/>
  <c r="W37" i="44"/>
  <c r="W44" i="44" s="1"/>
  <c r="V37" i="44"/>
  <c r="V44" i="44" s="1"/>
  <c r="U37" i="44"/>
  <c r="U44" i="44" s="1"/>
  <c r="T37" i="44"/>
  <c r="S37" i="44"/>
  <c r="S44" i="44" s="1"/>
  <c r="R37" i="44"/>
  <c r="Q37" i="44"/>
  <c r="P37" i="44"/>
  <c r="P44" i="44" s="1"/>
  <c r="O37" i="44"/>
  <c r="O44" i="44" s="1"/>
  <c r="N37" i="44"/>
  <c r="N44" i="44" s="1"/>
  <c r="M37" i="44"/>
  <c r="M44" i="44" s="1"/>
  <c r="L37" i="44"/>
  <c r="K37" i="44"/>
  <c r="K44" i="44" s="1"/>
  <c r="J37" i="44"/>
  <c r="I37" i="44"/>
  <c r="I44" i="44" s="1"/>
  <c r="H37" i="44"/>
  <c r="H44" i="44" s="1"/>
  <c r="G37" i="44"/>
  <c r="G44" i="44" s="1"/>
  <c r="F37" i="44"/>
  <c r="F44" i="44" s="1"/>
  <c r="E37" i="44"/>
  <c r="E44" i="44" s="1"/>
  <c r="D37" i="44"/>
  <c r="C37" i="44"/>
  <c r="C44" i="44" s="1"/>
  <c r="T26" i="44"/>
  <c r="J26" i="44"/>
  <c r="AA25" i="44"/>
  <c r="Y25" i="44"/>
  <c r="X25" i="44"/>
  <c r="Z25" i="44" s="1"/>
  <c r="W25" i="44"/>
  <c r="V25" i="44"/>
  <c r="U25" i="44"/>
  <c r="T25" i="44"/>
  <c r="S25" i="44"/>
  <c r="R25" i="44"/>
  <c r="Q25" i="44"/>
  <c r="P25" i="44"/>
  <c r="O25" i="44"/>
  <c r="N25" i="44"/>
  <c r="M25" i="44"/>
  <c r="L25" i="44"/>
  <c r="K25" i="44"/>
  <c r="J25" i="44"/>
  <c r="I25" i="44"/>
  <c r="H25" i="44"/>
  <c r="G25" i="44"/>
  <c r="F25" i="44"/>
  <c r="E25" i="44"/>
  <c r="D25" i="44"/>
  <c r="C25" i="44"/>
  <c r="AA13" i="44"/>
  <c r="AA26" i="44" s="1"/>
  <c r="Y13" i="44"/>
  <c r="Y26" i="44" s="1"/>
  <c r="X13" i="44"/>
  <c r="X26" i="44" s="1"/>
  <c r="Z26" i="44" s="1"/>
  <c r="W13" i="44"/>
  <c r="V13" i="44"/>
  <c r="V26" i="44" s="1"/>
  <c r="U13" i="44"/>
  <c r="T13" i="44"/>
  <c r="S13" i="44"/>
  <c r="S26" i="44" s="1"/>
  <c r="R13" i="44"/>
  <c r="R26" i="44" s="1"/>
  <c r="Q13" i="44"/>
  <c r="Q26" i="44" s="1"/>
  <c r="P13" i="44"/>
  <c r="P26" i="44" s="1"/>
  <c r="O13" i="44"/>
  <c r="N13" i="44"/>
  <c r="N26" i="44" s="1"/>
  <c r="M13" i="44"/>
  <c r="L13" i="44"/>
  <c r="L26" i="44" s="1"/>
  <c r="K13" i="44"/>
  <c r="K26" i="44" s="1"/>
  <c r="J13" i="44"/>
  <c r="I13" i="44"/>
  <c r="I26" i="44" s="1"/>
  <c r="H13" i="44"/>
  <c r="H26" i="44" s="1"/>
  <c r="G13" i="44"/>
  <c r="F13" i="44"/>
  <c r="F26" i="44" s="1"/>
  <c r="E13" i="44"/>
  <c r="D13" i="44"/>
  <c r="D26" i="44" s="1"/>
  <c r="C13" i="44"/>
  <c r="C26" i="44" s="1"/>
  <c r="AA50" i="45"/>
  <c r="Y50" i="45"/>
  <c r="X50" i="45"/>
  <c r="W50" i="45"/>
  <c r="V50" i="45"/>
  <c r="U50" i="45"/>
  <c r="T50" i="45"/>
  <c r="S50" i="45"/>
  <c r="R50" i="45"/>
  <c r="Q50" i="45"/>
  <c r="P50" i="45"/>
  <c r="O50" i="45"/>
  <c r="N50" i="45"/>
  <c r="M50" i="45"/>
  <c r="L50" i="45"/>
  <c r="K50" i="45"/>
  <c r="J50" i="45"/>
  <c r="I50" i="45"/>
  <c r="H50" i="45"/>
  <c r="G50" i="45"/>
  <c r="F50" i="45"/>
  <c r="E50" i="45"/>
  <c r="D50" i="45"/>
  <c r="C50" i="45"/>
  <c r="Y44" i="45"/>
  <c r="L44" i="45"/>
  <c r="AA43" i="45"/>
  <c r="Z43" i="45"/>
  <c r="Y43" i="45"/>
  <c r="X43" i="45"/>
  <c r="W43" i="45"/>
  <c r="V43" i="45"/>
  <c r="U43" i="45"/>
  <c r="T43" i="45"/>
  <c r="S43" i="45"/>
  <c r="R43" i="45"/>
  <c r="Q43" i="45"/>
  <c r="P43" i="45"/>
  <c r="O43" i="45"/>
  <c r="N43" i="45"/>
  <c r="M43" i="45"/>
  <c r="L43" i="45"/>
  <c r="K43" i="45"/>
  <c r="J43" i="45"/>
  <c r="I43" i="45"/>
  <c r="H43" i="45"/>
  <c r="G43" i="45"/>
  <c r="F43" i="45"/>
  <c r="E43" i="45"/>
  <c r="D43" i="45"/>
  <c r="C43" i="45"/>
  <c r="AA37" i="45"/>
  <c r="AA44" i="45" s="1"/>
  <c r="Y37" i="45"/>
  <c r="X37" i="45"/>
  <c r="X44" i="45" s="1"/>
  <c r="Z44" i="45" s="1"/>
  <c r="W37" i="45"/>
  <c r="W44" i="45" s="1"/>
  <c r="V37" i="45"/>
  <c r="V44" i="45" s="1"/>
  <c r="U37" i="45"/>
  <c r="U44" i="45" s="1"/>
  <c r="T37" i="45"/>
  <c r="S37" i="45"/>
  <c r="S44" i="45" s="1"/>
  <c r="R37" i="45"/>
  <c r="Q37" i="45"/>
  <c r="Q44" i="45" s="1"/>
  <c r="P37" i="45"/>
  <c r="P44" i="45" s="1"/>
  <c r="O37" i="45"/>
  <c r="O44" i="45" s="1"/>
  <c r="N37" i="45"/>
  <c r="N44" i="45" s="1"/>
  <c r="M37" i="45"/>
  <c r="M44" i="45" s="1"/>
  <c r="L37" i="45"/>
  <c r="K37" i="45"/>
  <c r="K44" i="45" s="1"/>
  <c r="J37" i="45"/>
  <c r="I37" i="45"/>
  <c r="I44" i="45" s="1"/>
  <c r="H37" i="45"/>
  <c r="H44" i="45" s="1"/>
  <c r="G37" i="45"/>
  <c r="G44" i="45" s="1"/>
  <c r="F37" i="45"/>
  <c r="F44" i="45" s="1"/>
  <c r="E37" i="45"/>
  <c r="E44" i="45" s="1"/>
  <c r="D37" i="45"/>
  <c r="D44" i="45" s="1"/>
  <c r="C37" i="45"/>
  <c r="C44" i="45" s="1"/>
  <c r="W26" i="45"/>
  <c r="W45" i="45" s="1"/>
  <c r="T26" i="45"/>
  <c r="R26" i="45"/>
  <c r="O26" i="45"/>
  <c r="O45" i="45" s="1"/>
  <c r="L26" i="45"/>
  <c r="D26" i="45"/>
  <c r="AA25" i="45"/>
  <c r="Y25" i="45"/>
  <c r="X25" i="45"/>
  <c r="Z25" i="45" s="1"/>
  <c r="W25" i="45"/>
  <c r="V25" i="45"/>
  <c r="U25" i="45"/>
  <c r="T25" i="45"/>
  <c r="S25" i="45"/>
  <c r="R25" i="45"/>
  <c r="Q25" i="45"/>
  <c r="P25" i="45"/>
  <c r="O25" i="45"/>
  <c r="N25" i="45"/>
  <c r="M25" i="45"/>
  <c r="L25" i="45"/>
  <c r="K25" i="45"/>
  <c r="J25" i="45"/>
  <c r="I25" i="45"/>
  <c r="H25" i="45"/>
  <c r="G25" i="45"/>
  <c r="F25" i="45"/>
  <c r="E25" i="45"/>
  <c r="D25" i="45"/>
  <c r="C25" i="45"/>
  <c r="AA13" i="45"/>
  <c r="AA26" i="45" s="1"/>
  <c r="Y13" i="45"/>
  <c r="Y26" i="45" s="1"/>
  <c r="X13" i="45"/>
  <c r="X26" i="45" s="1"/>
  <c r="Z26" i="45" s="1"/>
  <c r="W13" i="45"/>
  <c r="V13" i="45"/>
  <c r="V26" i="45" s="1"/>
  <c r="V45" i="45" s="1"/>
  <c r="U13" i="45"/>
  <c r="T13" i="45"/>
  <c r="S13" i="45"/>
  <c r="S26" i="45" s="1"/>
  <c r="R13" i="45"/>
  <c r="Q13" i="45"/>
  <c r="Q26" i="45" s="1"/>
  <c r="P13" i="45"/>
  <c r="P26" i="45" s="1"/>
  <c r="P45" i="45" s="1"/>
  <c r="O13" i="45"/>
  <c r="N13" i="45"/>
  <c r="N26" i="45" s="1"/>
  <c r="N45" i="45" s="1"/>
  <c r="M13" i="45"/>
  <c r="L13" i="45"/>
  <c r="K13" i="45"/>
  <c r="K26" i="45" s="1"/>
  <c r="J13" i="45"/>
  <c r="J26" i="45" s="1"/>
  <c r="I13" i="45"/>
  <c r="I26" i="45" s="1"/>
  <c r="H13" i="45"/>
  <c r="H26" i="45" s="1"/>
  <c r="H45" i="45" s="1"/>
  <c r="G13" i="45"/>
  <c r="G26" i="45" s="1"/>
  <c r="F13" i="45"/>
  <c r="F26" i="45" s="1"/>
  <c r="F45" i="45" s="1"/>
  <c r="E13" i="45"/>
  <c r="D13" i="45"/>
  <c r="C13" i="45"/>
  <c r="C26" i="45" s="1"/>
  <c r="AA50" i="46"/>
  <c r="Y50" i="46"/>
  <c r="X50" i="46"/>
  <c r="Z50" i="46" s="1"/>
  <c r="W50" i="46"/>
  <c r="V50" i="46"/>
  <c r="U50" i="46"/>
  <c r="T50" i="46"/>
  <c r="S50" i="46"/>
  <c r="R50" i="46"/>
  <c r="Q50" i="46"/>
  <c r="P50" i="46"/>
  <c r="O50" i="46"/>
  <c r="N50" i="46"/>
  <c r="M50" i="46"/>
  <c r="L50" i="46"/>
  <c r="K50" i="46"/>
  <c r="J50" i="46"/>
  <c r="I50" i="46"/>
  <c r="H50" i="46"/>
  <c r="G50" i="46"/>
  <c r="F50" i="46"/>
  <c r="E50" i="46"/>
  <c r="D50" i="46"/>
  <c r="C50" i="46"/>
  <c r="Y44" i="46"/>
  <c r="I44" i="46"/>
  <c r="AA43" i="46"/>
  <c r="Y43" i="46"/>
  <c r="X43" i="46"/>
  <c r="Z43" i="46" s="1"/>
  <c r="W43" i="46"/>
  <c r="V43" i="46"/>
  <c r="U43" i="46"/>
  <c r="T43" i="46"/>
  <c r="S43" i="46"/>
  <c r="R43" i="46"/>
  <c r="Q43" i="46"/>
  <c r="P43" i="46"/>
  <c r="O43" i="46"/>
  <c r="N43" i="46"/>
  <c r="M43" i="46"/>
  <c r="L43" i="46"/>
  <c r="K43" i="46"/>
  <c r="J43" i="46"/>
  <c r="I43" i="46"/>
  <c r="H43" i="46"/>
  <c r="G43" i="46"/>
  <c r="F43" i="46"/>
  <c r="E43" i="46"/>
  <c r="D43" i="46"/>
  <c r="C43" i="46"/>
  <c r="AA37" i="46"/>
  <c r="AA44" i="46" s="1"/>
  <c r="Y37" i="46"/>
  <c r="X37" i="46"/>
  <c r="X44" i="46" s="1"/>
  <c r="W37" i="46"/>
  <c r="W44" i="46" s="1"/>
  <c r="V37" i="46"/>
  <c r="V44" i="46" s="1"/>
  <c r="U37" i="46"/>
  <c r="U44" i="46" s="1"/>
  <c r="T37" i="46"/>
  <c r="T44" i="46" s="1"/>
  <c r="S37" i="46"/>
  <c r="S44" i="46" s="1"/>
  <c r="R37" i="46"/>
  <c r="Q37" i="46"/>
  <c r="Q44" i="46" s="1"/>
  <c r="P37" i="46"/>
  <c r="P44" i="46" s="1"/>
  <c r="O37" i="46"/>
  <c r="O44" i="46" s="1"/>
  <c r="N37" i="46"/>
  <c r="N44" i="46" s="1"/>
  <c r="M37" i="46"/>
  <c r="M44" i="46" s="1"/>
  <c r="L37" i="46"/>
  <c r="L44" i="46" s="1"/>
  <c r="K37" i="46"/>
  <c r="K44" i="46" s="1"/>
  <c r="J37" i="46"/>
  <c r="I37" i="46"/>
  <c r="H37" i="46"/>
  <c r="H44" i="46" s="1"/>
  <c r="G37" i="46"/>
  <c r="G44" i="46" s="1"/>
  <c r="F37" i="46"/>
  <c r="F44" i="46" s="1"/>
  <c r="E37" i="46"/>
  <c r="E44" i="46" s="1"/>
  <c r="D37" i="46"/>
  <c r="D44" i="46" s="1"/>
  <c r="C37" i="46"/>
  <c r="C44" i="46" s="1"/>
  <c r="R26" i="46"/>
  <c r="J26" i="46"/>
  <c r="G26" i="46"/>
  <c r="AA25" i="46"/>
  <c r="Y25" i="46"/>
  <c r="X25" i="46"/>
  <c r="Z25" i="46" s="1"/>
  <c r="W25" i="46"/>
  <c r="V25" i="46"/>
  <c r="U25" i="46"/>
  <c r="T25" i="46"/>
  <c r="S25" i="46"/>
  <c r="R25" i="46"/>
  <c r="Q25" i="46"/>
  <c r="P25" i="46"/>
  <c r="O25" i="46"/>
  <c r="N25" i="46"/>
  <c r="M25" i="46"/>
  <c r="L25" i="46"/>
  <c r="K25" i="46"/>
  <c r="J25" i="46"/>
  <c r="I25" i="46"/>
  <c r="H25" i="46"/>
  <c r="G25" i="46"/>
  <c r="F25" i="46"/>
  <c r="E25" i="46"/>
  <c r="D25" i="46"/>
  <c r="C25" i="46"/>
  <c r="AA13" i="46"/>
  <c r="AA26" i="46" s="1"/>
  <c r="AA45" i="46" s="1"/>
  <c r="Y13" i="46"/>
  <c r="Y26" i="46" s="1"/>
  <c r="X13" i="46"/>
  <c r="X26" i="46" s="1"/>
  <c r="Z26" i="46" s="1"/>
  <c r="W13" i="46"/>
  <c r="W26" i="46" s="1"/>
  <c r="V13" i="46"/>
  <c r="V26" i="46" s="1"/>
  <c r="V45" i="46" s="1"/>
  <c r="U13" i="46"/>
  <c r="T13" i="46"/>
  <c r="T26" i="46" s="1"/>
  <c r="S13" i="46"/>
  <c r="S26" i="46" s="1"/>
  <c r="S45" i="46" s="1"/>
  <c r="R13" i="46"/>
  <c r="Q13" i="46"/>
  <c r="Q26" i="46" s="1"/>
  <c r="P13" i="46"/>
  <c r="P26" i="46" s="1"/>
  <c r="O13" i="46"/>
  <c r="O26" i="46" s="1"/>
  <c r="N13" i="46"/>
  <c r="N26" i="46" s="1"/>
  <c r="N45" i="46" s="1"/>
  <c r="M13" i="46"/>
  <c r="L13" i="46"/>
  <c r="L26" i="46" s="1"/>
  <c r="K13" i="46"/>
  <c r="K26" i="46" s="1"/>
  <c r="K45" i="46" s="1"/>
  <c r="J13" i="46"/>
  <c r="I13" i="46"/>
  <c r="I26" i="46" s="1"/>
  <c r="H13" i="46"/>
  <c r="H26" i="46" s="1"/>
  <c r="G13" i="46"/>
  <c r="F13" i="46"/>
  <c r="F26" i="46" s="1"/>
  <c r="F45" i="46" s="1"/>
  <c r="E13" i="46"/>
  <c r="D13" i="46"/>
  <c r="D26" i="46" s="1"/>
  <c r="C13" i="46"/>
  <c r="C26" i="46" s="1"/>
  <c r="C45" i="46" s="1"/>
  <c r="AA50" i="47"/>
  <c r="Y50" i="47"/>
  <c r="X50" i="47"/>
  <c r="Z50" i="47" s="1"/>
  <c r="W50" i="47"/>
  <c r="V50" i="47"/>
  <c r="U50" i="47"/>
  <c r="T50" i="47"/>
  <c r="S50" i="47"/>
  <c r="R50" i="47"/>
  <c r="Q50" i="47"/>
  <c r="P50" i="47"/>
  <c r="O50" i="47"/>
  <c r="N50" i="47"/>
  <c r="M50" i="47"/>
  <c r="L50" i="47"/>
  <c r="K50" i="47"/>
  <c r="J50" i="47"/>
  <c r="I50" i="47"/>
  <c r="H50" i="47"/>
  <c r="G50" i="47"/>
  <c r="F50" i="47"/>
  <c r="E50" i="47"/>
  <c r="D50" i="47"/>
  <c r="C50" i="47"/>
  <c r="T44" i="47"/>
  <c r="O44" i="47"/>
  <c r="L44" i="47"/>
  <c r="AA43" i="47"/>
  <c r="Y43" i="47"/>
  <c r="X43" i="47"/>
  <c r="Z43" i="47" s="1"/>
  <c r="W43" i="47"/>
  <c r="V43" i="47"/>
  <c r="U43" i="47"/>
  <c r="T43" i="47"/>
  <c r="S43" i="47"/>
  <c r="R43" i="47"/>
  <c r="Q43" i="47"/>
  <c r="P43" i="47"/>
  <c r="O43" i="47"/>
  <c r="N43" i="47"/>
  <c r="M43" i="47"/>
  <c r="L43" i="47"/>
  <c r="K43" i="47"/>
  <c r="J43" i="47"/>
  <c r="I43" i="47"/>
  <c r="H43" i="47"/>
  <c r="G43" i="47"/>
  <c r="F43" i="47"/>
  <c r="E43" i="47"/>
  <c r="D43" i="47"/>
  <c r="C43" i="47"/>
  <c r="AA37" i="47"/>
  <c r="AA44" i="47" s="1"/>
  <c r="Y37" i="47"/>
  <c r="Y44" i="47" s="1"/>
  <c r="X37" i="47"/>
  <c r="X44" i="47" s="1"/>
  <c r="Z44" i="47" s="1"/>
  <c r="W37" i="47"/>
  <c r="W44" i="47" s="1"/>
  <c r="V37" i="47"/>
  <c r="V44" i="47" s="1"/>
  <c r="U37" i="47"/>
  <c r="U44" i="47" s="1"/>
  <c r="T37" i="47"/>
  <c r="S37" i="47"/>
  <c r="S44" i="47" s="1"/>
  <c r="R37" i="47"/>
  <c r="Q37" i="47"/>
  <c r="Q44" i="47" s="1"/>
  <c r="P37" i="47"/>
  <c r="P44" i="47" s="1"/>
  <c r="O37" i="47"/>
  <c r="N37" i="47"/>
  <c r="N44" i="47" s="1"/>
  <c r="M37" i="47"/>
  <c r="M44" i="47" s="1"/>
  <c r="L37" i="47"/>
  <c r="K37" i="47"/>
  <c r="K44" i="47" s="1"/>
  <c r="J37" i="47"/>
  <c r="I37" i="47"/>
  <c r="I44" i="47" s="1"/>
  <c r="H37" i="47"/>
  <c r="H44" i="47" s="1"/>
  <c r="G37" i="47"/>
  <c r="G44" i="47" s="1"/>
  <c r="F37" i="47"/>
  <c r="F44" i="47" s="1"/>
  <c r="E37" i="47"/>
  <c r="E44" i="47" s="1"/>
  <c r="D37" i="47"/>
  <c r="D44" i="47" s="1"/>
  <c r="C37" i="47"/>
  <c r="C44" i="47" s="1"/>
  <c r="T26" i="47"/>
  <c r="R26" i="47"/>
  <c r="L26" i="47"/>
  <c r="D26" i="47"/>
  <c r="D45" i="47" s="1"/>
  <c r="AA25" i="47"/>
  <c r="Y25" i="47"/>
  <c r="X25" i="47"/>
  <c r="Z25" i="47" s="1"/>
  <c r="W25" i="47"/>
  <c r="V25" i="47"/>
  <c r="U25" i="47"/>
  <c r="T25" i="47"/>
  <c r="S25" i="47"/>
  <c r="R25" i="47"/>
  <c r="Q25" i="47"/>
  <c r="P25" i="47"/>
  <c r="O25" i="47"/>
  <c r="N25" i="47"/>
  <c r="M25" i="47"/>
  <c r="L25" i="47"/>
  <c r="K25" i="47"/>
  <c r="J25" i="47"/>
  <c r="I25" i="47"/>
  <c r="H25" i="47"/>
  <c r="G25" i="47"/>
  <c r="F25" i="47"/>
  <c r="E25" i="47"/>
  <c r="D25" i="47"/>
  <c r="C25" i="47"/>
  <c r="AA13" i="47"/>
  <c r="AA26" i="47" s="1"/>
  <c r="AA45" i="47" s="1"/>
  <c r="Y13" i="47"/>
  <c r="Y26" i="47" s="1"/>
  <c r="X13" i="47"/>
  <c r="X26" i="47" s="1"/>
  <c r="W13" i="47"/>
  <c r="W26" i="47" s="1"/>
  <c r="V13" i="47"/>
  <c r="V26" i="47" s="1"/>
  <c r="V45" i="47" s="1"/>
  <c r="U13" i="47"/>
  <c r="T13" i="47"/>
  <c r="S13" i="47"/>
  <c r="S26" i="47" s="1"/>
  <c r="S45" i="47" s="1"/>
  <c r="R13" i="47"/>
  <c r="Q13" i="47"/>
  <c r="Q26" i="47" s="1"/>
  <c r="P13" i="47"/>
  <c r="P26" i="47" s="1"/>
  <c r="O13" i="47"/>
  <c r="O26" i="47" s="1"/>
  <c r="N13" i="47"/>
  <c r="N26" i="47" s="1"/>
  <c r="N45" i="47" s="1"/>
  <c r="M13" i="47"/>
  <c r="L13" i="47"/>
  <c r="K13" i="47"/>
  <c r="K26" i="47" s="1"/>
  <c r="K45" i="47" s="1"/>
  <c r="J13" i="47"/>
  <c r="J26" i="47" s="1"/>
  <c r="I13" i="47"/>
  <c r="I26" i="47" s="1"/>
  <c r="H13" i="47"/>
  <c r="H26" i="47" s="1"/>
  <c r="G13" i="47"/>
  <c r="G26" i="47" s="1"/>
  <c r="G45" i="47" s="1"/>
  <c r="F13" i="47"/>
  <c r="F26" i="47" s="1"/>
  <c r="F45" i="47" s="1"/>
  <c r="E13" i="47"/>
  <c r="D13" i="47"/>
  <c r="C13" i="47"/>
  <c r="C26" i="47" s="1"/>
  <c r="C45" i="47" s="1"/>
  <c r="AA50" i="48"/>
  <c r="Y50" i="48"/>
  <c r="X50" i="48"/>
  <c r="Z50" i="48" s="1"/>
  <c r="W50" i="48"/>
  <c r="V50" i="48"/>
  <c r="U50" i="48"/>
  <c r="T50" i="48"/>
  <c r="S50" i="48"/>
  <c r="R50" i="48"/>
  <c r="Q50" i="48"/>
  <c r="P50" i="48"/>
  <c r="O50" i="48"/>
  <c r="N50" i="48"/>
  <c r="M50" i="48"/>
  <c r="L50" i="48"/>
  <c r="K50" i="48"/>
  <c r="J50" i="48"/>
  <c r="I50" i="48"/>
  <c r="H50" i="48"/>
  <c r="G50" i="48"/>
  <c r="F50" i="48"/>
  <c r="E50" i="48"/>
  <c r="D50" i="48"/>
  <c r="C50" i="48"/>
  <c r="P45" i="48"/>
  <c r="Y44" i="48"/>
  <c r="L44" i="48"/>
  <c r="I44" i="48"/>
  <c r="AA43" i="48"/>
  <c r="Z43" i="48"/>
  <c r="Y43" i="48"/>
  <c r="X43" i="48"/>
  <c r="W43" i="48"/>
  <c r="V43" i="48"/>
  <c r="U43" i="48"/>
  <c r="T43" i="48"/>
  <c r="S43" i="48"/>
  <c r="R43" i="48"/>
  <c r="Q43" i="48"/>
  <c r="P43" i="48"/>
  <c r="O43" i="48"/>
  <c r="N43" i="48"/>
  <c r="M43" i="48"/>
  <c r="L43" i="48"/>
  <c r="K43" i="48"/>
  <c r="J43" i="48"/>
  <c r="I43" i="48"/>
  <c r="H43" i="48"/>
  <c r="G43" i="48"/>
  <c r="F43" i="48"/>
  <c r="E43" i="48"/>
  <c r="D43" i="48"/>
  <c r="C43" i="48"/>
  <c r="AA37" i="48"/>
  <c r="Y37" i="48"/>
  <c r="X37" i="48"/>
  <c r="X44" i="48" s="1"/>
  <c r="Z44" i="48" s="1"/>
  <c r="W37" i="48"/>
  <c r="W44" i="48" s="1"/>
  <c r="V37" i="48"/>
  <c r="V44" i="48" s="1"/>
  <c r="U37" i="48"/>
  <c r="U44" i="48" s="1"/>
  <c r="T37" i="48"/>
  <c r="T44" i="48" s="1"/>
  <c r="S37" i="48"/>
  <c r="S44" i="48" s="1"/>
  <c r="R37" i="48"/>
  <c r="Q37" i="48"/>
  <c r="Q44" i="48" s="1"/>
  <c r="P37" i="48"/>
  <c r="P44" i="48" s="1"/>
  <c r="O37" i="48"/>
  <c r="O44" i="48" s="1"/>
  <c r="N37" i="48"/>
  <c r="N44" i="48" s="1"/>
  <c r="M37" i="48"/>
  <c r="M44" i="48" s="1"/>
  <c r="L37" i="48"/>
  <c r="K37" i="48"/>
  <c r="K44" i="48" s="1"/>
  <c r="J37" i="48"/>
  <c r="I37" i="48"/>
  <c r="H37" i="48"/>
  <c r="H44" i="48" s="1"/>
  <c r="G37" i="48"/>
  <c r="G44" i="48" s="1"/>
  <c r="F37" i="48"/>
  <c r="F44" i="48" s="1"/>
  <c r="E37" i="48"/>
  <c r="E44" i="48" s="1"/>
  <c r="D37" i="48"/>
  <c r="D44" i="48" s="1"/>
  <c r="C37" i="48"/>
  <c r="C44" i="48" s="1"/>
  <c r="O26" i="48"/>
  <c r="O45" i="48" s="1"/>
  <c r="L26" i="48"/>
  <c r="D26" i="48"/>
  <c r="AA25" i="48"/>
  <c r="Y25" i="48"/>
  <c r="X25" i="48"/>
  <c r="W25" i="48"/>
  <c r="V25" i="48"/>
  <c r="U25" i="48"/>
  <c r="T25" i="48"/>
  <c r="S25" i="48"/>
  <c r="R25" i="48"/>
  <c r="Q25" i="48"/>
  <c r="P25" i="48"/>
  <c r="O25" i="48"/>
  <c r="N25" i="48"/>
  <c r="M25" i="48"/>
  <c r="L25" i="48"/>
  <c r="K25" i="48"/>
  <c r="J25" i="48"/>
  <c r="I25" i="48"/>
  <c r="H25" i="48"/>
  <c r="G25" i="48"/>
  <c r="F25" i="48"/>
  <c r="E25" i="48"/>
  <c r="D25" i="48"/>
  <c r="C25" i="48"/>
  <c r="AA13" i="48"/>
  <c r="AA26" i="48" s="1"/>
  <c r="Y13" i="48"/>
  <c r="Y26" i="48" s="1"/>
  <c r="X13" i="48"/>
  <c r="X26" i="48" s="1"/>
  <c r="W13" i="48"/>
  <c r="W26" i="48" s="1"/>
  <c r="V13" i="48"/>
  <c r="V26" i="48" s="1"/>
  <c r="U13" i="48"/>
  <c r="T13" i="48"/>
  <c r="T26" i="48" s="1"/>
  <c r="S13" i="48"/>
  <c r="S26" i="48" s="1"/>
  <c r="R13" i="48"/>
  <c r="R26" i="48" s="1"/>
  <c r="Q13" i="48"/>
  <c r="Q26" i="48" s="1"/>
  <c r="P13" i="48"/>
  <c r="P26" i="48" s="1"/>
  <c r="O13" i="48"/>
  <c r="N13" i="48"/>
  <c r="N26" i="48" s="1"/>
  <c r="M13" i="48"/>
  <c r="L13" i="48"/>
  <c r="K13" i="48"/>
  <c r="K26" i="48" s="1"/>
  <c r="J13" i="48"/>
  <c r="J26" i="48" s="1"/>
  <c r="I13" i="48"/>
  <c r="I26" i="48" s="1"/>
  <c r="H13" i="48"/>
  <c r="H26" i="48" s="1"/>
  <c r="H45" i="48" s="1"/>
  <c r="G13" i="48"/>
  <c r="G26" i="48" s="1"/>
  <c r="G45" i="48" s="1"/>
  <c r="F13" i="48"/>
  <c r="F26" i="48" s="1"/>
  <c r="E13" i="48"/>
  <c r="D13" i="48"/>
  <c r="C13" i="48"/>
  <c r="C26" i="48" s="1"/>
  <c r="AA50" i="49"/>
  <c r="Y50" i="49"/>
  <c r="X50" i="49"/>
  <c r="Z50" i="49" s="1"/>
  <c r="W50" i="49"/>
  <c r="V50" i="49"/>
  <c r="U50" i="49"/>
  <c r="T50" i="49"/>
  <c r="S50" i="49"/>
  <c r="R50" i="49"/>
  <c r="Q50" i="49"/>
  <c r="P50" i="49"/>
  <c r="O50" i="49"/>
  <c r="N50" i="49"/>
  <c r="M50" i="49"/>
  <c r="L50" i="49"/>
  <c r="K50" i="49"/>
  <c r="J50" i="49"/>
  <c r="I50" i="49"/>
  <c r="H50" i="49"/>
  <c r="G50" i="49"/>
  <c r="F50" i="49"/>
  <c r="E50" i="49"/>
  <c r="D50" i="49"/>
  <c r="C50" i="49"/>
  <c r="T44" i="49"/>
  <c r="Q44" i="49"/>
  <c r="L44" i="49"/>
  <c r="I44" i="49"/>
  <c r="AA43" i="49"/>
  <c r="Z43" i="49"/>
  <c r="Y43" i="49"/>
  <c r="X43" i="49"/>
  <c r="W43" i="49"/>
  <c r="V43" i="49"/>
  <c r="U43" i="49"/>
  <c r="T43" i="49"/>
  <c r="S43" i="49"/>
  <c r="R43" i="49"/>
  <c r="Q43" i="49"/>
  <c r="P43" i="49"/>
  <c r="O43" i="49"/>
  <c r="N43" i="49"/>
  <c r="M43" i="49"/>
  <c r="L43" i="49"/>
  <c r="K43" i="49"/>
  <c r="J43" i="49"/>
  <c r="I43" i="49"/>
  <c r="H43" i="49"/>
  <c r="G43" i="49"/>
  <c r="F43" i="49"/>
  <c r="E43" i="49"/>
  <c r="D43" i="49"/>
  <c r="C43" i="49"/>
  <c r="AA37" i="49"/>
  <c r="AA44" i="49" s="1"/>
  <c r="Y37" i="49"/>
  <c r="Y44" i="49" s="1"/>
  <c r="X37" i="49"/>
  <c r="X44" i="49" s="1"/>
  <c r="W37" i="49"/>
  <c r="W44" i="49" s="1"/>
  <c r="V37" i="49"/>
  <c r="V44" i="49" s="1"/>
  <c r="U37" i="49"/>
  <c r="U44" i="49" s="1"/>
  <c r="T37" i="49"/>
  <c r="S37" i="49"/>
  <c r="S44" i="49" s="1"/>
  <c r="R37" i="49"/>
  <c r="Q37" i="49"/>
  <c r="P37" i="49"/>
  <c r="P44" i="49" s="1"/>
  <c r="O37" i="49"/>
  <c r="O44" i="49" s="1"/>
  <c r="N37" i="49"/>
  <c r="N44" i="49" s="1"/>
  <c r="M37" i="49"/>
  <c r="M44" i="49" s="1"/>
  <c r="L37" i="49"/>
  <c r="K37" i="49"/>
  <c r="K44" i="49" s="1"/>
  <c r="J37" i="49"/>
  <c r="I37" i="49"/>
  <c r="H37" i="49"/>
  <c r="H44" i="49" s="1"/>
  <c r="G37" i="49"/>
  <c r="G44" i="49" s="1"/>
  <c r="F37" i="49"/>
  <c r="F44" i="49" s="1"/>
  <c r="E37" i="49"/>
  <c r="E44" i="49" s="1"/>
  <c r="D37" i="49"/>
  <c r="D44" i="49" s="1"/>
  <c r="C37" i="49"/>
  <c r="C44" i="49" s="1"/>
  <c r="AA25" i="49"/>
  <c r="Y25" i="49"/>
  <c r="X25" i="49"/>
  <c r="W25" i="49"/>
  <c r="V25" i="49"/>
  <c r="U25" i="49"/>
  <c r="T25" i="49"/>
  <c r="S25" i="49"/>
  <c r="R25" i="49"/>
  <c r="Q25" i="49"/>
  <c r="P25" i="49"/>
  <c r="O25" i="49"/>
  <c r="N25" i="49"/>
  <c r="M25" i="49"/>
  <c r="L25" i="49"/>
  <c r="K25" i="49"/>
  <c r="J25" i="49"/>
  <c r="I25" i="49"/>
  <c r="H25" i="49"/>
  <c r="G25" i="49"/>
  <c r="F25" i="49"/>
  <c r="E25" i="49"/>
  <c r="D25" i="49"/>
  <c r="C25" i="49"/>
  <c r="AA13" i="49"/>
  <c r="AA26" i="49" s="1"/>
  <c r="Y13" i="49"/>
  <c r="Y26" i="49" s="1"/>
  <c r="X13" i="49"/>
  <c r="X26" i="49" s="1"/>
  <c r="W13" i="49"/>
  <c r="W26" i="49" s="1"/>
  <c r="V13" i="49"/>
  <c r="V26" i="49" s="1"/>
  <c r="U13" i="49"/>
  <c r="T13" i="49"/>
  <c r="T26" i="49" s="1"/>
  <c r="S13" i="49"/>
  <c r="S26" i="49" s="1"/>
  <c r="S45" i="49" s="1"/>
  <c r="R13" i="49"/>
  <c r="R26" i="49" s="1"/>
  <c r="Q13" i="49"/>
  <c r="Q26" i="49" s="1"/>
  <c r="Q45" i="49" s="1"/>
  <c r="P13" i="49"/>
  <c r="P26" i="49" s="1"/>
  <c r="O13" i="49"/>
  <c r="O26" i="49" s="1"/>
  <c r="N13" i="49"/>
  <c r="N26" i="49" s="1"/>
  <c r="M13" i="49"/>
  <c r="L13" i="49"/>
  <c r="L26" i="49" s="1"/>
  <c r="L45" i="49" s="1"/>
  <c r="K13" i="49"/>
  <c r="K26" i="49" s="1"/>
  <c r="K45" i="49" s="1"/>
  <c r="J13" i="49"/>
  <c r="J26" i="49" s="1"/>
  <c r="I13" i="49"/>
  <c r="I26" i="49" s="1"/>
  <c r="I45" i="49" s="1"/>
  <c r="H13" i="49"/>
  <c r="H26" i="49" s="1"/>
  <c r="H45" i="49" s="1"/>
  <c r="G13" i="49"/>
  <c r="G26" i="49" s="1"/>
  <c r="F13" i="49"/>
  <c r="F26" i="49" s="1"/>
  <c r="E13" i="49"/>
  <c r="D13" i="49"/>
  <c r="D26" i="49" s="1"/>
  <c r="D45" i="49" s="1"/>
  <c r="C13" i="49"/>
  <c r="C26" i="49" s="1"/>
  <c r="C45" i="49" s="1"/>
  <c r="AA50" i="50"/>
  <c r="Z50" i="50"/>
  <c r="Y50" i="50"/>
  <c r="X50" i="50"/>
  <c r="W50" i="50"/>
  <c r="V50" i="50"/>
  <c r="U50" i="50"/>
  <c r="T50" i="50"/>
  <c r="S50" i="50"/>
  <c r="R50" i="50"/>
  <c r="Q50" i="50"/>
  <c r="P50" i="50"/>
  <c r="O50" i="50"/>
  <c r="N50" i="50"/>
  <c r="M50" i="50"/>
  <c r="L50" i="50"/>
  <c r="K50" i="50"/>
  <c r="J50" i="50"/>
  <c r="I50" i="50"/>
  <c r="H50" i="50"/>
  <c r="G50" i="50"/>
  <c r="F50" i="50"/>
  <c r="E50" i="50"/>
  <c r="D50" i="50"/>
  <c r="C50" i="50"/>
  <c r="X45" i="50"/>
  <c r="Z45" i="50" s="1"/>
  <c r="I44" i="50"/>
  <c r="AA43" i="50"/>
  <c r="Y43" i="50"/>
  <c r="X43" i="50"/>
  <c r="Z43" i="50" s="1"/>
  <c r="W43" i="50"/>
  <c r="V43" i="50"/>
  <c r="U43" i="50"/>
  <c r="T43" i="50"/>
  <c r="S43" i="50"/>
  <c r="R43" i="50"/>
  <c r="Q43" i="50"/>
  <c r="P43" i="50"/>
  <c r="O43" i="50"/>
  <c r="N43" i="50"/>
  <c r="M43" i="50"/>
  <c r="L43" i="50"/>
  <c r="K43" i="50"/>
  <c r="J43" i="50"/>
  <c r="I43" i="50"/>
  <c r="H43" i="50"/>
  <c r="G43" i="50"/>
  <c r="F43" i="50"/>
  <c r="E43" i="50"/>
  <c r="D43" i="50"/>
  <c r="C43" i="50"/>
  <c r="AA37" i="50"/>
  <c r="Y37" i="50"/>
  <c r="Y44" i="50" s="1"/>
  <c r="X37" i="50"/>
  <c r="X44" i="50" s="1"/>
  <c r="Z44" i="50" s="1"/>
  <c r="W37" i="50"/>
  <c r="W44" i="50" s="1"/>
  <c r="V37" i="50"/>
  <c r="V44" i="50" s="1"/>
  <c r="U37" i="50"/>
  <c r="U44" i="50" s="1"/>
  <c r="T37" i="50"/>
  <c r="T44" i="50" s="1"/>
  <c r="S37" i="50"/>
  <c r="S44" i="50" s="1"/>
  <c r="R37" i="50"/>
  <c r="Q37" i="50"/>
  <c r="Q44" i="50" s="1"/>
  <c r="P37" i="50"/>
  <c r="P44" i="50" s="1"/>
  <c r="P45" i="50" s="1"/>
  <c r="O37" i="50"/>
  <c r="O44" i="50" s="1"/>
  <c r="N37" i="50"/>
  <c r="N44" i="50" s="1"/>
  <c r="M37" i="50"/>
  <c r="M44" i="50" s="1"/>
  <c r="L37" i="50"/>
  <c r="L44" i="50" s="1"/>
  <c r="K37" i="50"/>
  <c r="K44" i="50" s="1"/>
  <c r="J37" i="50"/>
  <c r="I37" i="50"/>
  <c r="H37" i="50"/>
  <c r="H44" i="50" s="1"/>
  <c r="G37" i="50"/>
  <c r="G44" i="50" s="1"/>
  <c r="F37" i="50"/>
  <c r="F44" i="50" s="1"/>
  <c r="E37" i="50"/>
  <c r="E44" i="50" s="1"/>
  <c r="D37" i="50"/>
  <c r="D44" i="50" s="1"/>
  <c r="C37" i="50"/>
  <c r="C44" i="50" s="1"/>
  <c r="D26" i="50"/>
  <c r="AA25" i="50"/>
  <c r="Y25" i="50"/>
  <c r="X25" i="50"/>
  <c r="Z25" i="50" s="1"/>
  <c r="W25" i="50"/>
  <c r="V25" i="50"/>
  <c r="U25" i="50"/>
  <c r="T25" i="50"/>
  <c r="S25" i="50"/>
  <c r="R25" i="50"/>
  <c r="Q25" i="50"/>
  <c r="P25" i="50"/>
  <c r="O25" i="50"/>
  <c r="N25" i="50"/>
  <c r="M25" i="50"/>
  <c r="L25" i="50"/>
  <c r="K25" i="50"/>
  <c r="J25" i="50"/>
  <c r="I25" i="50"/>
  <c r="H25" i="50"/>
  <c r="G25" i="50"/>
  <c r="F25" i="50"/>
  <c r="E25" i="50"/>
  <c r="D25" i="50"/>
  <c r="C25" i="50"/>
  <c r="AA13" i="50"/>
  <c r="AA26" i="50" s="1"/>
  <c r="Y13" i="50"/>
  <c r="Y26" i="50" s="1"/>
  <c r="X13" i="50"/>
  <c r="X26" i="50" s="1"/>
  <c r="Z26" i="50" s="1"/>
  <c r="W13" i="50"/>
  <c r="W26" i="50" s="1"/>
  <c r="V13" i="50"/>
  <c r="V26" i="50" s="1"/>
  <c r="V45" i="50" s="1"/>
  <c r="U13" i="50"/>
  <c r="T13" i="50"/>
  <c r="T26" i="50" s="1"/>
  <c r="S13" i="50"/>
  <c r="S26" i="50" s="1"/>
  <c r="R13" i="50"/>
  <c r="R26" i="50" s="1"/>
  <c r="Q13" i="50"/>
  <c r="Q26" i="50" s="1"/>
  <c r="P13" i="50"/>
  <c r="P26" i="50" s="1"/>
  <c r="O13" i="50"/>
  <c r="O26" i="50" s="1"/>
  <c r="N13" i="50"/>
  <c r="N26" i="50" s="1"/>
  <c r="N45" i="50" s="1"/>
  <c r="M13" i="50"/>
  <c r="L13" i="50"/>
  <c r="L26" i="50" s="1"/>
  <c r="K13" i="50"/>
  <c r="K26" i="50" s="1"/>
  <c r="J13" i="50"/>
  <c r="J26" i="50" s="1"/>
  <c r="I13" i="50"/>
  <c r="I26" i="50" s="1"/>
  <c r="H13" i="50"/>
  <c r="H26" i="50" s="1"/>
  <c r="G13" i="50"/>
  <c r="G26" i="50" s="1"/>
  <c r="F13" i="50"/>
  <c r="F26" i="50" s="1"/>
  <c r="F45" i="50" s="1"/>
  <c r="E13" i="50"/>
  <c r="D13" i="50"/>
  <c r="C13" i="50"/>
  <c r="C26" i="50" s="1"/>
  <c r="AA50" i="51"/>
  <c r="Y50" i="51"/>
  <c r="X50" i="51"/>
  <c r="W50" i="51"/>
  <c r="V50" i="51"/>
  <c r="U50" i="51"/>
  <c r="T50" i="51"/>
  <c r="S50" i="51"/>
  <c r="R50" i="51"/>
  <c r="Q50" i="51"/>
  <c r="P50" i="51"/>
  <c r="O50" i="51"/>
  <c r="N50" i="51"/>
  <c r="M50" i="51"/>
  <c r="L50" i="51"/>
  <c r="K50" i="51"/>
  <c r="J50" i="51"/>
  <c r="I50" i="51"/>
  <c r="H50" i="51"/>
  <c r="G50" i="51"/>
  <c r="F50" i="51"/>
  <c r="E50" i="51"/>
  <c r="D50" i="51"/>
  <c r="C50" i="51"/>
  <c r="I44" i="51"/>
  <c r="AA43" i="51"/>
  <c r="Y43" i="51"/>
  <c r="X43" i="51"/>
  <c r="Z43" i="51" s="1"/>
  <c r="W43" i="51"/>
  <c r="V43" i="51"/>
  <c r="U43" i="51"/>
  <c r="T43" i="51"/>
  <c r="S43" i="51"/>
  <c r="R43" i="51"/>
  <c r="Q43" i="51"/>
  <c r="P43" i="51"/>
  <c r="O43" i="51"/>
  <c r="N43" i="51"/>
  <c r="M43" i="51"/>
  <c r="L43" i="51"/>
  <c r="K43" i="51"/>
  <c r="J43" i="51"/>
  <c r="I43" i="51"/>
  <c r="H43" i="51"/>
  <c r="G43" i="51"/>
  <c r="F43" i="51"/>
  <c r="E43" i="51"/>
  <c r="D43" i="51"/>
  <c r="C43" i="51"/>
  <c r="AA37" i="51"/>
  <c r="Y37" i="51"/>
  <c r="Y44" i="51" s="1"/>
  <c r="X37" i="51"/>
  <c r="X44" i="51" s="1"/>
  <c r="W37" i="51"/>
  <c r="W44" i="51" s="1"/>
  <c r="V37" i="51"/>
  <c r="V44" i="51" s="1"/>
  <c r="U37" i="51"/>
  <c r="U44" i="51" s="1"/>
  <c r="T37" i="51"/>
  <c r="T44" i="51" s="1"/>
  <c r="S37" i="51"/>
  <c r="S44" i="51" s="1"/>
  <c r="R37" i="51"/>
  <c r="Q37" i="51"/>
  <c r="Q44" i="51" s="1"/>
  <c r="P37" i="51"/>
  <c r="P44" i="51" s="1"/>
  <c r="O37" i="51"/>
  <c r="O44" i="51" s="1"/>
  <c r="N37" i="51"/>
  <c r="N44" i="51" s="1"/>
  <c r="M37" i="51"/>
  <c r="M44" i="51" s="1"/>
  <c r="L37" i="51"/>
  <c r="L44" i="51" s="1"/>
  <c r="K37" i="51"/>
  <c r="K44" i="51" s="1"/>
  <c r="J37" i="51"/>
  <c r="I37" i="51"/>
  <c r="H37" i="51"/>
  <c r="H44" i="51" s="1"/>
  <c r="G37" i="51"/>
  <c r="G44" i="51" s="1"/>
  <c r="F37" i="51"/>
  <c r="F44" i="51" s="1"/>
  <c r="E37" i="51"/>
  <c r="E44" i="51" s="1"/>
  <c r="D37" i="51"/>
  <c r="D44" i="51" s="1"/>
  <c r="C37" i="51"/>
  <c r="C44" i="51" s="1"/>
  <c r="E26" i="51"/>
  <c r="AA25" i="51"/>
  <c r="Y25" i="51"/>
  <c r="X25" i="51"/>
  <c r="Z25" i="51" s="1"/>
  <c r="W25" i="51"/>
  <c r="V25" i="51"/>
  <c r="U25" i="51"/>
  <c r="T25" i="51"/>
  <c r="S25" i="51"/>
  <c r="R25" i="51"/>
  <c r="Q25" i="51"/>
  <c r="P25" i="51"/>
  <c r="O25" i="51"/>
  <c r="N25" i="51"/>
  <c r="M25" i="51"/>
  <c r="L25" i="51"/>
  <c r="K25" i="51"/>
  <c r="J25" i="51"/>
  <c r="I25" i="51"/>
  <c r="H25" i="51"/>
  <c r="G25" i="51"/>
  <c r="F25" i="51"/>
  <c r="E25" i="51"/>
  <c r="D25" i="51"/>
  <c r="C25" i="51"/>
  <c r="AA13" i="51"/>
  <c r="AA26" i="51" s="1"/>
  <c r="Y13" i="51"/>
  <c r="Y26" i="51" s="1"/>
  <c r="X13" i="51"/>
  <c r="X26" i="51" s="1"/>
  <c r="X45" i="51" s="1"/>
  <c r="W13" i="51"/>
  <c r="W26" i="51" s="1"/>
  <c r="W45" i="51" s="1"/>
  <c r="V13" i="51"/>
  <c r="U13" i="51"/>
  <c r="T13" i="51"/>
  <c r="T26" i="51" s="1"/>
  <c r="T45" i="51" s="1"/>
  <c r="S13" i="51"/>
  <c r="S26" i="51" s="1"/>
  <c r="R13" i="51"/>
  <c r="R26" i="51" s="1"/>
  <c r="Q13" i="51"/>
  <c r="Q26" i="51" s="1"/>
  <c r="P13" i="51"/>
  <c r="O13" i="51"/>
  <c r="O26" i="51" s="1"/>
  <c r="O45" i="51" s="1"/>
  <c r="N13" i="51"/>
  <c r="M13" i="51"/>
  <c r="L13" i="51"/>
  <c r="L26" i="51" s="1"/>
  <c r="L45" i="51" s="1"/>
  <c r="K13" i="51"/>
  <c r="K26" i="51" s="1"/>
  <c r="J13" i="51"/>
  <c r="J26" i="51" s="1"/>
  <c r="I13" i="51"/>
  <c r="I26" i="51" s="1"/>
  <c r="H13" i="51"/>
  <c r="G13" i="51"/>
  <c r="G26" i="51" s="1"/>
  <c r="G45" i="51" s="1"/>
  <c r="F13" i="51"/>
  <c r="F26" i="51" s="1"/>
  <c r="F45" i="51" s="1"/>
  <c r="E13" i="51"/>
  <c r="D13" i="51"/>
  <c r="D26" i="51" s="1"/>
  <c r="D45" i="51" s="1"/>
  <c r="C13" i="51"/>
  <c r="C26" i="51" s="1"/>
  <c r="AA50" i="52"/>
  <c r="Y50" i="52"/>
  <c r="X50" i="52"/>
  <c r="W50" i="52"/>
  <c r="V50" i="52"/>
  <c r="U50" i="52"/>
  <c r="T50" i="52"/>
  <c r="S50" i="52"/>
  <c r="R50" i="52"/>
  <c r="Q50" i="52"/>
  <c r="P50" i="52"/>
  <c r="O50" i="52"/>
  <c r="N50" i="52"/>
  <c r="M50" i="52"/>
  <c r="L50" i="52"/>
  <c r="K50" i="52"/>
  <c r="J50" i="52"/>
  <c r="I50" i="52"/>
  <c r="H50" i="52"/>
  <c r="G50" i="52"/>
  <c r="F50" i="52"/>
  <c r="E50" i="52"/>
  <c r="D50" i="52"/>
  <c r="C50" i="52"/>
  <c r="T44" i="52"/>
  <c r="R44" i="52"/>
  <c r="D44" i="52"/>
  <c r="AA43" i="52"/>
  <c r="Y43" i="52"/>
  <c r="X43" i="52"/>
  <c r="Z43" i="52" s="1"/>
  <c r="W43" i="52"/>
  <c r="V43" i="52"/>
  <c r="U43" i="52"/>
  <c r="T43" i="52"/>
  <c r="S43" i="52"/>
  <c r="R43" i="52"/>
  <c r="Q43" i="52"/>
  <c r="P43" i="52"/>
  <c r="O43" i="52"/>
  <c r="N43" i="52"/>
  <c r="M43" i="52"/>
  <c r="L43" i="52"/>
  <c r="K43" i="52"/>
  <c r="J43" i="52"/>
  <c r="I43" i="52"/>
  <c r="H43" i="52"/>
  <c r="G43" i="52"/>
  <c r="F43" i="52"/>
  <c r="E43" i="52"/>
  <c r="D43" i="52"/>
  <c r="C43" i="52"/>
  <c r="AA37" i="52"/>
  <c r="AA44" i="52" s="1"/>
  <c r="Y37" i="52"/>
  <c r="Y44" i="52" s="1"/>
  <c r="X37" i="52"/>
  <c r="W37" i="52"/>
  <c r="W44" i="52" s="1"/>
  <c r="V37" i="52"/>
  <c r="V44" i="52" s="1"/>
  <c r="U37" i="52"/>
  <c r="U44" i="52" s="1"/>
  <c r="T37" i="52"/>
  <c r="S37" i="52"/>
  <c r="S44" i="52" s="1"/>
  <c r="R37" i="52"/>
  <c r="Q37" i="52"/>
  <c r="Q44" i="52" s="1"/>
  <c r="P37" i="52"/>
  <c r="P44" i="52" s="1"/>
  <c r="O37" i="52"/>
  <c r="O44" i="52" s="1"/>
  <c r="N37" i="52"/>
  <c r="N44" i="52" s="1"/>
  <c r="M37" i="52"/>
  <c r="M44" i="52" s="1"/>
  <c r="L37" i="52"/>
  <c r="L44" i="52" s="1"/>
  <c r="K37" i="52"/>
  <c r="K44" i="52" s="1"/>
  <c r="J37" i="52"/>
  <c r="I37" i="52"/>
  <c r="I44" i="52" s="1"/>
  <c r="H37" i="52"/>
  <c r="H44" i="52" s="1"/>
  <c r="G37" i="52"/>
  <c r="G44" i="52" s="1"/>
  <c r="F37" i="52"/>
  <c r="F44" i="52" s="1"/>
  <c r="E37" i="52"/>
  <c r="E44" i="52" s="1"/>
  <c r="D37" i="52"/>
  <c r="C37" i="52"/>
  <c r="C44" i="52" s="1"/>
  <c r="AA25" i="52"/>
  <c r="Y25" i="52"/>
  <c r="X25" i="52"/>
  <c r="W25" i="52"/>
  <c r="V25" i="52"/>
  <c r="U25" i="52"/>
  <c r="T25" i="52"/>
  <c r="S25" i="52"/>
  <c r="R25" i="52"/>
  <c r="Q25" i="52"/>
  <c r="P25" i="52"/>
  <c r="O25" i="52"/>
  <c r="N25" i="52"/>
  <c r="M25" i="52"/>
  <c r="L25" i="52"/>
  <c r="K25" i="52"/>
  <c r="J25" i="52"/>
  <c r="I25" i="52"/>
  <c r="H25" i="52"/>
  <c r="G25" i="52"/>
  <c r="F25" i="52"/>
  <c r="E25" i="52"/>
  <c r="D25" i="52"/>
  <c r="C25" i="52"/>
  <c r="AA13" i="52"/>
  <c r="Y13" i="52"/>
  <c r="Y26" i="52" s="1"/>
  <c r="X13" i="52"/>
  <c r="W13" i="52"/>
  <c r="V13" i="52"/>
  <c r="V26" i="52" s="1"/>
  <c r="U13" i="52"/>
  <c r="U26" i="52" s="1"/>
  <c r="U45" i="52" s="1"/>
  <c r="T13" i="52"/>
  <c r="T26" i="52" s="1"/>
  <c r="S13" i="52"/>
  <c r="R13" i="52"/>
  <c r="R26" i="52" s="1"/>
  <c r="Q13" i="52"/>
  <c r="Q26" i="52" s="1"/>
  <c r="Q45" i="52" s="1"/>
  <c r="P13" i="52"/>
  <c r="P26" i="52" s="1"/>
  <c r="P45" i="52" s="1"/>
  <c r="O13" i="52"/>
  <c r="O26" i="52" s="1"/>
  <c r="N13" i="52"/>
  <c r="N26" i="52" s="1"/>
  <c r="M13" i="52"/>
  <c r="L13" i="52"/>
  <c r="L26" i="52" s="1"/>
  <c r="L45" i="52" s="1"/>
  <c r="K13" i="52"/>
  <c r="J13" i="52"/>
  <c r="J26" i="52" s="1"/>
  <c r="I13" i="52"/>
  <c r="I26" i="52" s="1"/>
  <c r="I45" i="52" s="1"/>
  <c r="H13" i="52"/>
  <c r="H26" i="52" s="1"/>
  <c r="H45" i="52" s="1"/>
  <c r="G13" i="52"/>
  <c r="F13" i="52"/>
  <c r="F26" i="52" s="1"/>
  <c r="F45" i="52" s="1"/>
  <c r="E13" i="52"/>
  <c r="D13" i="52"/>
  <c r="D26" i="52" s="1"/>
  <c r="C13" i="52"/>
  <c r="AA50" i="53"/>
  <c r="Y50" i="53"/>
  <c r="X50" i="53"/>
  <c r="W50" i="53"/>
  <c r="V50" i="53"/>
  <c r="U50" i="53"/>
  <c r="T50" i="53"/>
  <c r="S50" i="53"/>
  <c r="R50" i="53"/>
  <c r="Q50" i="53"/>
  <c r="P50" i="53"/>
  <c r="O50" i="53"/>
  <c r="N50" i="53"/>
  <c r="M50" i="53"/>
  <c r="L50" i="53"/>
  <c r="K50" i="53"/>
  <c r="J50" i="53"/>
  <c r="I50" i="53"/>
  <c r="H50" i="53"/>
  <c r="G50" i="53"/>
  <c r="F50" i="53"/>
  <c r="E50" i="53"/>
  <c r="D50" i="53"/>
  <c r="C50" i="53"/>
  <c r="C45" i="53"/>
  <c r="W44" i="53"/>
  <c r="C44" i="53"/>
  <c r="AA43" i="53"/>
  <c r="Z43" i="53"/>
  <c r="Y43" i="53"/>
  <c r="X43" i="53"/>
  <c r="W43" i="53"/>
  <c r="V43" i="53"/>
  <c r="U43" i="53"/>
  <c r="T43" i="53"/>
  <c r="S43" i="53"/>
  <c r="R43" i="53"/>
  <c r="Q43" i="53"/>
  <c r="P43" i="53"/>
  <c r="O43" i="53"/>
  <c r="N43" i="53"/>
  <c r="M43" i="53"/>
  <c r="L43" i="53"/>
  <c r="K43" i="53"/>
  <c r="J43" i="53"/>
  <c r="I43" i="53"/>
  <c r="H43" i="53"/>
  <c r="G43" i="53"/>
  <c r="F43" i="53"/>
  <c r="E43" i="53"/>
  <c r="D43" i="53"/>
  <c r="C43" i="53"/>
  <c r="AA37" i="53"/>
  <c r="AA44" i="53" s="1"/>
  <c r="Y37" i="53"/>
  <c r="Y44" i="53" s="1"/>
  <c r="X37" i="53"/>
  <c r="W37" i="53"/>
  <c r="V37" i="53"/>
  <c r="V44" i="53" s="1"/>
  <c r="U37" i="53"/>
  <c r="U44" i="53" s="1"/>
  <c r="T37" i="53"/>
  <c r="T44" i="53" s="1"/>
  <c r="S37" i="53"/>
  <c r="S44" i="53" s="1"/>
  <c r="R37" i="53"/>
  <c r="Q37" i="53"/>
  <c r="Q44" i="53" s="1"/>
  <c r="P37" i="53"/>
  <c r="P44" i="53" s="1"/>
  <c r="O37" i="53"/>
  <c r="O44" i="53" s="1"/>
  <c r="N37" i="53"/>
  <c r="N44" i="53" s="1"/>
  <c r="M37" i="53"/>
  <c r="M44" i="53" s="1"/>
  <c r="L37" i="53"/>
  <c r="L44" i="53" s="1"/>
  <c r="L45" i="53" s="1"/>
  <c r="K37" i="53"/>
  <c r="K44" i="53" s="1"/>
  <c r="J37" i="53"/>
  <c r="J44" i="53" s="1"/>
  <c r="I37" i="53"/>
  <c r="I44" i="53" s="1"/>
  <c r="H37" i="53"/>
  <c r="H44" i="53" s="1"/>
  <c r="G37" i="53"/>
  <c r="G44" i="53" s="1"/>
  <c r="F37" i="53"/>
  <c r="F44" i="53" s="1"/>
  <c r="E37" i="53"/>
  <c r="E44" i="53" s="1"/>
  <c r="D37" i="53"/>
  <c r="D44" i="53" s="1"/>
  <c r="C37" i="53"/>
  <c r="T26" i="53"/>
  <c r="AA25" i="53"/>
  <c r="Y25" i="53"/>
  <c r="X25" i="53"/>
  <c r="W25" i="53"/>
  <c r="V25" i="53"/>
  <c r="U25" i="53"/>
  <c r="T25" i="53"/>
  <c r="S25" i="53"/>
  <c r="R25" i="53"/>
  <c r="Q25" i="53"/>
  <c r="P25" i="53"/>
  <c r="O25" i="53"/>
  <c r="N25" i="53"/>
  <c r="M25" i="53"/>
  <c r="L25" i="53"/>
  <c r="K25" i="53"/>
  <c r="J25" i="53"/>
  <c r="I25" i="53"/>
  <c r="H25" i="53"/>
  <c r="G25" i="53"/>
  <c r="F25" i="53"/>
  <c r="E25" i="53"/>
  <c r="D25" i="53"/>
  <c r="C25" i="53"/>
  <c r="AA13" i="53"/>
  <c r="AA26" i="53" s="1"/>
  <c r="Y13" i="53"/>
  <c r="X13" i="53"/>
  <c r="W13" i="53"/>
  <c r="W26" i="53" s="1"/>
  <c r="V13" i="53"/>
  <c r="V26" i="53" s="1"/>
  <c r="U13" i="53"/>
  <c r="U26" i="53" s="1"/>
  <c r="U45" i="53" s="1"/>
  <c r="T13" i="53"/>
  <c r="S13" i="53"/>
  <c r="S26" i="53" s="1"/>
  <c r="R13" i="53"/>
  <c r="R26" i="53" s="1"/>
  <c r="Q13" i="53"/>
  <c r="Q26" i="53" s="1"/>
  <c r="Q45" i="53" s="1"/>
  <c r="P13" i="53"/>
  <c r="P26" i="53" s="1"/>
  <c r="P45" i="53" s="1"/>
  <c r="O13" i="53"/>
  <c r="O26" i="53" s="1"/>
  <c r="N13" i="53"/>
  <c r="N26" i="53" s="1"/>
  <c r="M13" i="53"/>
  <c r="M26" i="53" s="1"/>
  <c r="L13" i="53"/>
  <c r="L26" i="53" s="1"/>
  <c r="K13" i="53"/>
  <c r="K26" i="53" s="1"/>
  <c r="K45" i="53" s="1"/>
  <c r="J13" i="53"/>
  <c r="I13" i="53"/>
  <c r="I26" i="53" s="1"/>
  <c r="H13" i="53"/>
  <c r="H26" i="53" s="1"/>
  <c r="H45" i="53" s="1"/>
  <c r="G13" i="53"/>
  <c r="G26" i="53" s="1"/>
  <c r="F13" i="53"/>
  <c r="F26" i="53" s="1"/>
  <c r="E13" i="53"/>
  <c r="E26" i="53" s="1"/>
  <c r="E45" i="53" s="1"/>
  <c r="D13" i="53"/>
  <c r="C13" i="53"/>
  <c r="C26" i="53" s="1"/>
  <c r="AA50" i="54"/>
  <c r="Z50" i="54"/>
  <c r="Y50" i="54"/>
  <c r="X50" i="54"/>
  <c r="W50" i="54"/>
  <c r="V50" i="54"/>
  <c r="U50" i="54"/>
  <c r="T50" i="54"/>
  <c r="S50" i="54"/>
  <c r="R50" i="54"/>
  <c r="Q50" i="54"/>
  <c r="P50" i="54"/>
  <c r="O50" i="54"/>
  <c r="N50" i="54"/>
  <c r="M50" i="54"/>
  <c r="L50" i="54"/>
  <c r="K50" i="54"/>
  <c r="J50" i="54"/>
  <c r="I50" i="54"/>
  <c r="H50" i="54"/>
  <c r="G50" i="54"/>
  <c r="F50" i="54"/>
  <c r="E50" i="54"/>
  <c r="D50" i="54"/>
  <c r="C50" i="54"/>
  <c r="X44" i="54"/>
  <c r="H44" i="54"/>
  <c r="AA43" i="54"/>
  <c r="Y43" i="54"/>
  <c r="X43" i="54"/>
  <c r="Z43" i="54" s="1"/>
  <c r="W43" i="54"/>
  <c r="V43" i="54"/>
  <c r="U43" i="54"/>
  <c r="T43" i="54"/>
  <c r="T44" i="54" s="1"/>
  <c r="S43" i="54"/>
  <c r="R43" i="54"/>
  <c r="Q43" i="54"/>
  <c r="P43" i="54"/>
  <c r="O43" i="54"/>
  <c r="N43" i="54"/>
  <c r="M43" i="54"/>
  <c r="L43" i="54"/>
  <c r="L44" i="54" s="1"/>
  <c r="K43" i="54"/>
  <c r="J43" i="54"/>
  <c r="I43" i="54"/>
  <c r="H43" i="54"/>
  <c r="G43" i="54"/>
  <c r="F43" i="54"/>
  <c r="E43" i="54"/>
  <c r="D43" i="54"/>
  <c r="C43" i="54"/>
  <c r="AA37" i="54"/>
  <c r="AA44" i="54" s="1"/>
  <c r="Y37" i="54"/>
  <c r="Y44" i="54" s="1"/>
  <c r="X37" i="54"/>
  <c r="Z37" i="54" s="1"/>
  <c r="W37" i="54"/>
  <c r="V37" i="54"/>
  <c r="V44" i="54" s="1"/>
  <c r="U37" i="54"/>
  <c r="T37" i="54"/>
  <c r="S37" i="54"/>
  <c r="S44" i="54" s="1"/>
  <c r="R37" i="54"/>
  <c r="Q37" i="54"/>
  <c r="Q44" i="54" s="1"/>
  <c r="P37" i="54"/>
  <c r="P44" i="54" s="1"/>
  <c r="O37" i="54"/>
  <c r="N37" i="54"/>
  <c r="N44" i="54" s="1"/>
  <c r="M37" i="54"/>
  <c r="L37" i="54"/>
  <c r="K37" i="54"/>
  <c r="K44" i="54" s="1"/>
  <c r="J37" i="54"/>
  <c r="J44" i="54" s="1"/>
  <c r="I37" i="54"/>
  <c r="I44" i="54" s="1"/>
  <c r="H37" i="54"/>
  <c r="G37" i="54"/>
  <c r="F37" i="54"/>
  <c r="F44" i="54" s="1"/>
  <c r="E37" i="54"/>
  <c r="D37" i="54"/>
  <c r="D44" i="54" s="1"/>
  <c r="C37" i="54"/>
  <c r="C44" i="54" s="1"/>
  <c r="W26" i="54"/>
  <c r="S26" i="54"/>
  <c r="K26" i="54"/>
  <c r="G26" i="54"/>
  <c r="AA25" i="54"/>
  <c r="Y25" i="54"/>
  <c r="X25" i="54"/>
  <c r="W25" i="54"/>
  <c r="V25" i="54"/>
  <c r="U25" i="54"/>
  <c r="T25" i="54"/>
  <c r="S25" i="54"/>
  <c r="R25" i="54"/>
  <c r="Q25" i="54"/>
  <c r="P25" i="54"/>
  <c r="O25" i="54"/>
  <c r="N25" i="54"/>
  <c r="M25" i="54"/>
  <c r="L25" i="54"/>
  <c r="K25" i="54"/>
  <c r="J25" i="54"/>
  <c r="I25" i="54"/>
  <c r="H25" i="54"/>
  <c r="G25" i="54"/>
  <c r="F25" i="54"/>
  <c r="E25" i="54"/>
  <c r="D25" i="54"/>
  <c r="C25" i="54"/>
  <c r="AA13" i="54"/>
  <c r="AA26" i="54" s="1"/>
  <c r="Y13" i="54"/>
  <c r="X13" i="54"/>
  <c r="W13" i="54"/>
  <c r="V13" i="54"/>
  <c r="V26" i="54" s="1"/>
  <c r="U13" i="54"/>
  <c r="U26" i="54" s="1"/>
  <c r="T13" i="54"/>
  <c r="T26" i="54" s="1"/>
  <c r="S13" i="54"/>
  <c r="R13" i="54"/>
  <c r="R26" i="54" s="1"/>
  <c r="Q13" i="54"/>
  <c r="Q26" i="54" s="1"/>
  <c r="P13" i="54"/>
  <c r="O13" i="54"/>
  <c r="O26" i="54" s="1"/>
  <c r="N13" i="54"/>
  <c r="N26" i="54" s="1"/>
  <c r="M13" i="54"/>
  <c r="M26" i="54" s="1"/>
  <c r="L13" i="54"/>
  <c r="L26" i="54" s="1"/>
  <c r="K13" i="54"/>
  <c r="J13" i="54"/>
  <c r="J26" i="54" s="1"/>
  <c r="J45" i="54" s="1"/>
  <c r="I13" i="54"/>
  <c r="I26" i="54" s="1"/>
  <c r="H13" i="54"/>
  <c r="G13" i="54"/>
  <c r="F13" i="54"/>
  <c r="F26" i="54" s="1"/>
  <c r="E13" i="54"/>
  <c r="E26" i="54" s="1"/>
  <c r="D13" i="54"/>
  <c r="D26" i="54" s="1"/>
  <c r="C13" i="54"/>
  <c r="C26" i="54" s="1"/>
  <c r="AA50" i="55"/>
  <c r="Y50" i="55"/>
  <c r="X50" i="55"/>
  <c r="Z50" i="55" s="1"/>
  <c r="W50" i="55"/>
  <c r="V50" i="55"/>
  <c r="U50" i="55"/>
  <c r="T50" i="55"/>
  <c r="S50" i="55"/>
  <c r="R50" i="55"/>
  <c r="Q50" i="55"/>
  <c r="P50" i="55"/>
  <c r="O50" i="55"/>
  <c r="N50" i="55"/>
  <c r="M50" i="55"/>
  <c r="L50" i="55"/>
  <c r="K50" i="55"/>
  <c r="J50" i="55"/>
  <c r="I50" i="55"/>
  <c r="H50" i="55"/>
  <c r="G50" i="55"/>
  <c r="F50" i="55"/>
  <c r="E50" i="55"/>
  <c r="D50" i="55"/>
  <c r="C50" i="55"/>
  <c r="T44" i="55"/>
  <c r="D44" i="55"/>
  <c r="AA43" i="55"/>
  <c r="Y43" i="55"/>
  <c r="X43" i="55"/>
  <c r="Z43" i="55" s="1"/>
  <c r="W43" i="55"/>
  <c r="V43" i="55"/>
  <c r="U43" i="55"/>
  <c r="T43" i="55"/>
  <c r="S43" i="55"/>
  <c r="R43" i="55"/>
  <c r="Q43" i="55"/>
  <c r="P43" i="55"/>
  <c r="O43" i="55"/>
  <c r="N43" i="55"/>
  <c r="M43" i="55"/>
  <c r="L43" i="55"/>
  <c r="K43" i="55"/>
  <c r="J43" i="55"/>
  <c r="I43" i="55"/>
  <c r="H43" i="55"/>
  <c r="G43" i="55"/>
  <c r="F43" i="55"/>
  <c r="E43" i="55"/>
  <c r="D43" i="55"/>
  <c r="C43" i="55"/>
  <c r="AA37" i="55"/>
  <c r="AA44" i="55" s="1"/>
  <c r="Y37" i="55"/>
  <c r="Y44" i="55" s="1"/>
  <c r="X37" i="55"/>
  <c r="W37" i="55"/>
  <c r="W44" i="55" s="1"/>
  <c r="V37" i="55"/>
  <c r="U37" i="55"/>
  <c r="T37" i="55"/>
  <c r="S37" i="55"/>
  <c r="R37" i="55"/>
  <c r="R44" i="55" s="1"/>
  <c r="Q37" i="55"/>
  <c r="Q44" i="55" s="1"/>
  <c r="P37" i="55"/>
  <c r="P44" i="55" s="1"/>
  <c r="O37" i="55"/>
  <c r="O44" i="55" s="1"/>
  <c r="N37" i="55"/>
  <c r="M37" i="55"/>
  <c r="L37" i="55"/>
  <c r="L44" i="55" s="1"/>
  <c r="K37" i="55"/>
  <c r="J37" i="55"/>
  <c r="J44" i="55" s="1"/>
  <c r="I37" i="55"/>
  <c r="I44" i="55" s="1"/>
  <c r="H37" i="55"/>
  <c r="H44" i="55" s="1"/>
  <c r="G37" i="55"/>
  <c r="G44" i="55" s="1"/>
  <c r="F37" i="55"/>
  <c r="E37" i="55"/>
  <c r="D37" i="55"/>
  <c r="C37" i="55"/>
  <c r="AA25" i="55"/>
  <c r="Y25" i="55"/>
  <c r="X25" i="55"/>
  <c r="W25" i="55"/>
  <c r="V25" i="55"/>
  <c r="U25" i="55"/>
  <c r="T25" i="55"/>
  <c r="S25" i="55"/>
  <c r="R25" i="55"/>
  <c r="Q25" i="55"/>
  <c r="P25" i="55"/>
  <c r="O25" i="55"/>
  <c r="N25" i="55"/>
  <c r="M25" i="55"/>
  <c r="L25" i="55"/>
  <c r="K25" i="55"/>
  <c r="J25" i="55"/>
  <c r="I25" i="55"/>
  <c r="H25" i="55"/>
  <c r="G25" i="55"/>
  <c r="F25" i="55"/>
  <c r="E25" i="55"/>
  <c r="D25" i="55"/>
  <c r="C25" i="55"/>
  <c r="AA13" i="55"/>
  <c r="AA26" i="55" s="1"/>
  <c r="Y13" i="55"/>
  <c r="X13" i="55"/>
  <c r="W13" i="55"/>
  <c r="W26" i="55" s="1"/>
  <c r="W45" i="55" s="1"/>
  <c r="V13" i="55"/>
  <c r="V26" i="55" s="1"/>
  <c r="U13" i="55"/>
  <c r="U26" i="55" s="1"/>
  <c r="T13" i="55"/>
  <c r="T26" i="55" s="1"/>
  <c r="S13" i="55"/>
  <c r="S26" i="55" s="1"/>
  <c r="R13" i="55"/>
  <c r="R26" i="55" s="1"/>
  <c r="R45" i="55" s="1"/>
  <c r="Q13" i="55"/>
  <c r="Q26" i="55" s="1"/>
  <c r="P13" i="55"/>
  <c r="O13" i="55"/>
  <c r="O26" i="55" s="1"/>
  <c r="O45" i="55" s="1"/>
  <c r="N13" i="55"/>
  <c r="N26" i="55" s="1"/>
  <c r="M13" i="55"/>
  <c r="M26" i="55" s="1"/>
  <c r="L13" i="55"/>
  <c r="L26" i="55" s="1"/>
  <c r="L45" i="55" s="1"/>
  <c r="K13" i="55"/>
  <c r="K26" i="55" s="1"/>
  <c r="J13" i="55"/>
  <c r="J26" i="55" s="1"/>
  <c r="J45" i="55" s="1"/>
  <c r="I13" i="55"/>
  <c r="I26" i="55" s="1"/>
  <c r="H13" i="55"/>
  <c r="G13" i="55"/>
  <c r="G26" i="55" s="1"/>
  <c r="G45" i="55" s="1"/>
  <c r="F13" i="55"/>
  <c r="F26" i="55" s="1"/>
  <c r="E13" i="55"/>
  <c r="E26" i="55" s="1"/>
  <c r="D13" i="55"/>
  <c r="D26" i="55" s="1"/>
  <c r="C13" i="55"/>
  <c r="C26" i="55" s="1"/>
  <c r="AA50" i="56"/>
  <c r="Y50" i="56"/>
  <c r="X50" i="56"/>
  <c r="Z50" i="56" s="1"/>
  <c r="W50" i="56"/>
  <c r="V50" i="56"/>
  <c r="U50" i="56"/>
  <c r="T50" i="56"/>
  <c r="S50" i="56"/>
  <c r="R50" i="56"/>
  <c r="Q50" i="56"/>
  <c r="P50" i="56"/>
  <c r="O50" i="56"/>
  <c r="N50" i="56"/>
  <c r="M50" i="56"/>
  <c r="L50" i="56"/>
  <c r="K50" i="56"/>
  <c r="J50" i="56"/>
  <c r="I50" i="56"/>
  <c r="H50" i="56"/>
  <c r="G50" i="56"/>
  <c r="F50" i="56"/>
  <c r="E50" i="56"/>
  <c r="D50" i="56"/>
  <c r="C50" i="56"/>
  <c r="X44" i="56"/>
  <c r="Z44" i="56" s="1"/>
  <c r="T44" i="56"/>
  <c r="L44" i="56"/>
  <c r="H44" i="56"/>
  <c r="AA43" i="56"/>
  <c r="Y43" i="56"/>
  <c r="X43" i="56"/>
  <c r="Z43" i="56" s="1"/>
  <c r="W43" i="56"/>
  <c r="V43" i="56"/>
  <c r="U43" i="56"/>
  <c r="U44" i="56" s="1"/>
  <c r="T43" i="56"/>
  <c r="S43" i="56"/>
  <c r="R43" i="56"/>
  <c r="Q43" i="56"/>
  <c r="P43" i="56"/>
  <c r="O43" i="56"/>
  <c r="N43" i="56"/>
  <c r="M43" i="56"/>
  <c r="M44" i="56" s="1"/>
  <c r="L43" i="56"/>
  <c r="K43" i="56"/>
  <c r="J43" i="56"/>
  <c r="I43" i="56"/>
  <c r="H43" i="56"/>
  <c r="G43" i="56"/>
  <c r="F43" i="56"/>
  <c r="E43" i="56"/>
  <c r="E44" i="56" s="1"/>
  <c r="D43" i="56"/>
  <c r="C43" i="56"/>
  <c r="AA37" i="56"/>
  <c r="AA44" i="56" s="1"/>
  <c r="Y37" i="56"/>
  <c r="Y44" i="56" s="1"/>
  <c r="X37" i="56"/>
  <c r="W37" i="56"/>
  <c r="W44" i="56" s="1"/>
  <c r="V37" i="56"/>
  <c r="U37" i="56"/>
  <c r="T37" i="56"/>
  <c r="S37" i="56"/>
  <c r="S44" i="56" s="1"/>
  <c r="R37" i="56"/>
  <c r="R44" i="56" s="1"/>
  <c r="Q37" i="56"/>
  <c r="Q44" i="56" s="1"/>
  <c r="P37" i="56"/>
  <c r="P44" i="56" s="1"/>
  <c r="O37" i="56"/>
  <c r="O44" i="56" s="1"/>
  <c r="N37" i="56"/>
  <c r="M37" i="56"/>
  <c r="L37" i="56"/>
  <c r="K37" i="56"/>
  <c r="K44" i="56" s="1"/>
  <c r="J37" i="56"/>
  <c r="J44" i="56" s="1"/>
  <c r="I37" i="56"/>
  <c r="I44" i="56" s="1"/>
  <c r="H37" i="56"/>
  <c r="G37" i="56"/>
  <c r="G44" i="56" s="1"/>
  <c r="F37" i="56"/>
  <c r="E37" i="56"/>
  <c r="D37" i="56"/>
  <c r="D44" i="56" s="1"/>
  <c r="C37" i="56"/>
  <c r="C44" i="56" s="1"/>
  <c r="AA26" i="56"/>
  <c r="AA45" i="56" s="1"/>
  <c r="W26" i="56"/>
  <c r="O26" i="56"/>
  <c r="O45" i="56" s="1"/>
  <c r="K26" i="56"/>
  <c r="AA25" i="56"/>
  <c r="Y25" i="56"/>
  <c r="X25" i="56"/>
  <c r="W25" i="56"/>
  <c r="V25" i="56"/>
  <c r="U25" i="56"/>
  <c r="T25" i="56"/>
  <c r="S25" i="56"/>
  <c r="R25" i="56"/>
  <c r="Q25" i="56"/>
  <c r="P25" i="56"/>
  <c r="O25" i="56"/>
  <c r="N25" i="56"/>
  <c r="M25" i="56"/>
  <c r="L25" i="56"/>
  <c r="K25" i="56"/>
  <c r="J25" i="56"/>
  <c r="I25" i="56"/>
  <c r="H25" i="56"/>
  <c r="G25" i="56"/>
  <c r="F25" i="56"/>
  <c r="E25" i="56"/>
  <c r="D25" i="56"/>
  <c r="C25" i="56"/>
  <c r="AA13" i="56"/>
  <c r="Y13" i="56"/>
  <c r="X13" i="56"/>
  <c r="W13" i="56"/>
  <c r="V13" i="56"/>
  <c r="V26" i="56" s="1"/>
  <c r="U13" i="56"/>
  <c r="U26" i="56" s="1"/>
  <c r="U45" i="56" s="1"/>
  <c r="T13" i="56"/>
  <c r="T26" i="56" s="1"/>
  <c r="S13" i="56"/>
  <c r="S26" i="56" s="1"/>
  <c r="S45" i="56" s="1"/>
  <c r="R13" i="56"/>
  <c r="R26" i="56" s="1"/>
  <c r="Q13" i="56"/>
  <c r="Q26" i="56" s="1"/>
  <c r="P13" i="56"/>
  <c r="O13" i="56"/>
  <c r="N13" i="56"/>
  <c r="N26" i="56" s="1"/>
  <c r="M13" i="56"/>
  <c r="M26" i="56" s="1"/>
  <c r="M45" i="56" s="1"/>
  <c r="L13" i="56"/>
  <c r="L26" i="56" s="1"/>
  <c r="K13" i="56"/>
  <c r="J13" i="56"/>
  <c r="J26" i="56" s="1"/>
  <c r="I13" i="56"/>
  <c r="I26" i="56" s="1"/>
  <c r="H13" i="56"/>
  <c r="G13" i="56"/>
  <c r="G26" i="56" s="1"/>
  <c r="G45" i="56" s="1"/>
  <c r="F13" i="56"/>
  <c r="F26" i="56" s="1"/>
  <c r="E13" i="56"/>
  <c r="E26" i="56" s="1"/>
  <c r="E45" i="56" s="1"/>
  <c r="D13" i="56"/>
  <c r="D26" i="56" s="1"/>
  <c r="C13" i="56"/>
  <c r="C26" i="56" s="1"/>
  <c r="AA50" i="57"/>
  <c r="Z50" i="57"/>
  <c r="Y50" i="57"/>
  <c r="X50" i="57"/>
  <c r="W50" i="57"/>
  <c r="V50" i="57"/>
  <c r="U50" i="57"/>
  <c r="T50" i="57"/>
  <c r="S50" i="57"/>
  <c r="R50" i="57"/>
  <c r="Q50" i="57"/>
  <c r="P50" i="57"/>
  <c r="O50" i="57"/>
  <c r="N50" i="57"/>
  <c r="M50" i="57"/>
  <c r="L50" i="57"/>
  <c r="K50" i="57"/>
  <c r="J50" i="57"/>
  <c r="I50" i="57"/>
  <c r="H50" i="57"/>
  <c r="G50" i="57"/>
  <c r="F50" i="57"/>
  <c r="E50" i="57"/>
  <c r="D50" i="57"/>
  <c r="C50" i="57"/>
  <c r="AA43" i="57"/>
  <c r="Z43" i="57"/>
  <c r="Y43" i="57"/>
  <c r="X43" i="57"/>
  <c r="W43" i="57"/>
  <c r="V43" i="57"/>
  <c r="U43" i="57"/>
  <c r="U44" i="57" s="1"/>
  <c r="T43" i="57"/>
  <c r="S43" i="57"/>
  <c r="R43" i="57"/>
  <c r="Q43" i="57"/>
  <c r="P43" i="57"/>
  <c r="O43" i="57"/>
  <c r="N43" i="57"/>
  <c r="M43" i="57"/>
  <c r="M44" i="57" s="1"/>
  <c r="L43" i="57"/>
  <c r="K43" i="57"/>
  <c r="J43" i="57"/>
  <c r="I43" i="57"/>
  <c r="H43" i="57"/>
  <c r="G43" i="57"/>
  <c r="F43" i="57"/>
  <c r="E43" i="57"/>
  <c r="E44" i="57" s="1"/>
  <c r="D43" i="57"/>
  <c r="C43" i="57"/>
  <c r="AA37" i="57"/>
  <c r="Y37" i="57"/>
  <c r="Y44" i="57" s="1"/>
  <c r="X37" i="57"/>
  <c r="X44" i="57" s="1"/>
  <c r="Z44" i="57" s="1"/>
  <c r="W37" i="57"/>
  <c r="W44" i="57" s="1"/>
  <c r="V37" i="57"/>
  <c r="V44" i="57" s="1"/>
  <c r="U37" i="57"/>
  <c r="T37" i="57"/>
  <c r="T44" i="57" s="1"/>
  <c r="S37" i="57"/>
  <c r="S44" i="57" s="1"/>
  <c r="R37" i="57"/>
  <c r="Q37" i="57"/>
  <c r="Q44" i="57" s="1"/>
  <c r="P37" i="57"/>
  <c r="P44" i="57" s="1"/>
  <c r="O37" i="57"/>
  <c r="O44" i="57" s="1"/>
  <c r="N37" i="57"/>
  <c r="N44" i="57" s="1"/>
  <c r="M37" i="57"/>
  <c r="L37" i="57"/>
  <c r="L44" i="57" s="1"/>
  <c r="K37" i="57"/>
  <c r="K44" i="57" s="1"/>
  <c r="J37" i="57"/>
  <c r="I37" i="57"/>
  <c r="I44" i="57" s="1"/>
  <c r="H37" i="57"/>
  <c r="H44" i="57" s="1"/>
  <c r="G37" i="57"/>
  <c r="G44" i="57" s="1"/>
  <c r="F37" i="57"/>
  <c r="F44" i="57" s="1"/>
  <c r="E37" i="57"/>
  <c r="D37" i="57"/>
  <c r="D44" i="57" s="1"/>
  <c r="C37" i="57"/>
  <c r="C44" i="57" s="1"/>
  <c r="AA25" i="57"/>
  <c r="Y25" i="57"/>
  <c r="X25" i="57"/>
  <c r="W25" i="57"/>
  <c r="V25" i="57"/>
  <c r="U25" i="57"/>
  <c r="T25" i="57"/>
  <c r="S25" i="57"/>
  <c r="R25" i="57"/>
  <c r="Q25" i="57"/>
  <c r="P25" i="57"/>
  <c r="O25" i="57"/>
  <c r="N25" i="57"/>
  <c r="M25" i="57"/>
  <c r="L25" i="57"/>
  <c r="K25" i="57"/>
  <c r="J25" i="57"/>
  <c r="I25" i="57"/>
  <c r="H25" i="57"/>
  <c r="G25" i="57"/>
  <c r="F25" i="57"/>
  <c r="E25" i="57"/>
  <c r="D25" i="57"/>
  <c r="C25" i="57"/>
  <c r="AA13" i="57"/>
  <c r="AA26" i="57" s="1"/>
  <c r="Y13" i="57"/>
  <c r="X13" i="57"/>
  <c r="Z13" i="57" s="1"/>
  <c r="W13" i="57"/>
  <c r="V13" i="57"/>
  <c r="U13" i="57"/>
  <c r="U26" i="57" s="1"/>
  <c r="T13" i="57"/>
  <c r="T26" i="57" s="1"/>
  <c r="S13" i="57"/>
  <c r="S26" i="57" s="1"/>
  <c r="R13" i="57"/>
  <c r="R26" i="57" s="1"/>
  <c r="Q13" i="57"/>
  <c r="P13" i="57"/>
  <c r="O13" i="57"/>
  <c r="N13" i="57"/>
  <c r="M13" i="57"/>
  <c r="M26" i="57" s="1"/>
  <c r="L13" i="57"/>
  <c r="L26" i="57" s="1"/>
  <c r="K13" i="57"/>
  <c r="K26" i="57" s="1"/>
  <c r="J13" i="57"/>
  <c r="J26" i="57" s="1"/>
  <c r="I13" i="57"/>
  <c r="H13" i="57"/>
  <c r="G13" i="57"/>
  <c r="F13" i="57"/>
  <c r="E13" i="57"/>
  <c r="E26" i="57" s="1"/>
  <c r="D13" i="57"/>
  <c r="D26" i="57" s="1"/>
  <c r="C13" i="57"/>
  <c r="C26" i="57" s="1"/>
  <c r="AA50" i="58"/>
  <c r="Y50" i="58"/>
  <c r="X50" i="58"/>
  <c r="W50" i="58"/>
  <c r="V50" i="58"/>
  <c r="U50" i="58"/>
  <c r="T50" i="58"/>
  <c r="S50" i="58"/>
  <c r="R50" i="58"/>
  <c r="Q50" i="58"/>
  <c r="P50" i="58"/>
  <c r="O50" i="58"/>
  <c r="N50" i="58"/>
  <c r="M50" i="58"/>
  <c r="L50" i="58"/>
  <c r="K50" i="58"/>
  <c r="J50" i="58"/>
  <c r="I50" i="58"/>
  <c r="H50" i="58"/>
  <c r="G50" i="58"/>
  <c r="F50" i="58"/>
  <c r="E50" i="58"/>
  <c r="D50" i="58"/>
  <c r="C50" i="58"/>
  <c r="T44" i="58"/>
  <c r="Q44" i="58"/>
  <c r="AA43" i="58"/>
  <c r="Z43" i="58"/>
  <c r="Y43" i="58"/>
  <c r="X43" i="58"/>
  <c r="W43" i="58"/>
  <c r="V43" i="58"/>
  <c r="U43" i="58"/>
  <c r="T43" i="58"/>
  <c r="S43" i="58"/>
  <c r="R43" i="58"/>
  <c r="Q43" i="58"/>
  <c r="P43" i="58"/>
  <c r="O43" i="58"/>
  <c r="N43" i="58"/>
  <c r="M43" i="58"/>
  <c r="L43" i="58"/>
  <c r="K43" i="58"/>
  <c r="J43" i="58"/>
  <c r="I43" i="58"/>
  <c r="H43" i="58"/>
  <c r="G43" i="58"/>
  <c r="F43" i="58"/>
  <c r="E43" i="58"/>
  <c r="D43" i="58"/>
  <c r="C43" i="58"/>
  <c r="AA37" i="58"/>
  <c r="AA44" i="58" s="1"/>
  <c r="Y37" i="58"/>
  <c r="Y44" i="58" s="1"/>
  <c r="X37" i="58"/>
  <c r="X44" i="58" s="1"/>
  <c r="W37" i="58"/>
  <c r="W44" i="58" s="1"/>
  <c r="V37" i="58"/>
  <c r="V44" i="58" s="1"/>
  <c r="U37" i="58"/>
  <c r="T37" i="58"/>
  <c r="S37" i="58"/>
  <c r="S44" i="58" s="1"/>
  <c r="R37" i="58"/>
  <c r="R44" i="58" s="1"/>
  <c r="Q37" i="58"/>
  <c r="P37" i="58"/>
  <c r="P44" i="58" s="1"/>
  <c r="O37" i="58"/>
  <c r="O44" i="58" s="1"/>
  <c r="N37" i="58"/>
  <c r="N44" i="58" s="1"/>
  <c r="M37" i="58"/>
  <c r="L37" i="58"/>
  <c r="L44" i="58" s="1"/>
  <c r="K37" i="58"/>
  <c r="K44" i="58" s="1"/>
  <c r="J37" i="58"/>
  <c r="J44" i="58" s="1"/>
  <c r="I37" i="58"/>
  <c r="H37" i="58"/>
  <c r="H44" i="58" s="1"/>
  <c r="G37" i="58"/>
  <c r="G44" i="58" s="1"/>
  <c r="F37" i="58"/>
  <c r="F44" i="58" s="1"/>
  <c r="E37" i="58"/>
  <c r="D37" i="58"/>
  <c r="D44" i="58" s="1"/>
  <c r="C37" i="58"/>
  <c r="C44" i="58" s="1"/>
  <c r="W26" i="58"/>
  <c r="O26" i="58"/>
  <c r="AA25" i="58"/>
  <c r="Y25" i="58"/>
  <c r="X25" i="58"/>
  <c r="W25" i="58"/>
  <c r="V25" i="58"/>
  <c r="U25" i="58"/>
  <c r="T25" i="58"/>
  <c r="S25" i="58"/>
  <c r="R25" i="58"/>
  <c r="Q25" i="58"/>
  <c r="P25" i="58"/>
  <c r="O25" i="58"/>
  <c r="N25" i="58"/>
  <c r="M25" i="58"/>
  <c r="L25" i="58"/>
  <c r="K25" i="58"/>
  <c r="J25" i="58"/>
  <c r="I25" i="58"/>
  <c r="H25" i="58"/>
  <c r="G25" i="58"/>
  <c r="F25" i="58"/>
  <c r="E25" i="58"/>
  <c r="D25" i="58"/>
  <c r="C25" i="58"/>
  <c r="AA13" i="58"/>
  <c r="AA26" i="58" s="1"/>
  <c r="AA45" i="58" s="1"/>
  <c r="Y13" i="58"/>
  <c r="X13" i="58"/>
  <c r="W13" i="58"/>
  <c r="V13" i="58"/>
  <c r="V26" i="58" s="1"/>
  <c r="U13" i="58"/>
  <c r="U26" i="58" s="1"/>
  <c r="T13" i="58"/>
  <c r="S13" i="58"/>
  <c r="S26" i="58" s="1"/>
  <c r="S45" i="58" s="1"/>
  <c r="R13" i="58"/>
  <c r="R26" i="58" s="1"/>
  <c r="R45" i="58" s="1"/>
  <c r="Q13" i="58"/>
  <c r="Q26" i="58" s="1"/>
  <c r="P13" i="58"/>
  <c r="O13" i="58"/>
  <c r="N13" i="58"/>
  <c r="N26" i="58" s="1"/>
  <c r="M13" i="58"/>
  <c r="M26" i="58" s="1"/>
  <c r="L13" i="58"/>
  <c r="K13" i="58"/>
  <c r="K26" i="58" s="1"/>
  <c r="K45" i="58" s="1"/>
  <c r="J13" i="58"/>
  <c r="J26" i="58" s="1"/>
  <c r="J45" i="58" s="1"/>
  <c r="I13" i="58"/>
  <c r="I26" i="58" s="1"/>
  <c r="H13" i="58"/>
  <c r="G13" i="58"/>
  <c r="G26" i="58" s="1"/>
  <c r="F13" i="58"/>
  <c r="F26" i="58" s="1"/>
  <c r="E13" i="58"/>
  <c r="E26" i="58" s="1"/>
  <c r="D13" i="58"/>
  <c r="C13" i="58"/>
  <c r="C26" i="58" s="1"/>
  <c r="C45" i="58" s="1"/>
  <c r="AA50" i="59"/>
  <c r="Z50" i="59"/>
  <c r="Y50" i="59"/>
  <c r="X50" i="59"/>
  <c r="W50" i="59"/>
  <c r="V50" i="59"/>
  <c r="U50" i="59"/>
  <c r="T50" i="59"/>
  <c r="S50" i="59"/>
  <c r="R50" i="59"/>
  <c r="Q50" i="59"/>
  <c r="P50" i="59"/>
  <c r="O50" i="59"/>
  <c r="N50" i="59"/>
  <c r="M50" i="59"/>
  <c r="L50" i="59"/>
  <c r="K50" i="59"/>
  <c r="J50" i="59"/>
  <c r="I50" i="59"/>
  <c r="H50" i="59"/>
  <c r="G50" i="59"/>
  <c r="F50" i="59"/>
  <c r="E50" i="59"/>
  <c r="D50" i="59"/>
  <c r="C50" i="59"/>
  <c r="L44" i="59"/>
  <c r="I44" i="59"/>
  <c r="AA43" i="59"/>
  <c r="Z43" i="59"/>
  <c r="Y43" i="59"/>
  <c r="X43" i="59"/>
  <c r="W43" i="59"/>
  <c r="V43" i="59"/>
  <c r="U43" i="59"/>
  <c r="T43" i="59"/>
  <c r="S43" i="59"/>
  <c r="R43" i="59"/>
  <c r="Q43" i="59"/>
  <c r="P43" i="59"/>
  <c r="O43" i="59"/>
  <c r="N43" i="59"/>
  <c r="M43" i="59"/>
  <c r="L43" i="59"/>
  <c r="K43" i="59"/>
  <c r="J43" i="59"/>
  <c r="I43" i="59"/>
  <c r="H43" i="59"/>
  <c r="G43" i="59"/>
  <c r="F43" i="59"/>
  <c r="E43" i="59"/>
  <c r="D43" i="59"/>
  <c r="C43" i="59"/>
  <c r="AA37" i="59"/>
  <c r="Y37" i="59"/>
  <c r="Y44" i="59" s="1"/>
  <c r="X37" i="59"/>
  <c r="X44" i="59" s="1"/>
  <c r="W37" i="59"/>
  <c r="W44" i="59" s="1"/>
  <c r="V37" i="59"/>
  <c r="V44" i="59" s="1"/>
  <c r="U37" i="59"/>
  <c r="T37" i="59"/>
  <c r="T44" i="59" s="1"/>
  <c r="S37" i="59"/>
  <c r="S44" i="59" s="1"/>
  <c r="S45" i="59" s="1"/>
  <c r="R37" i="59"/>
  <c r="R44" i="59" s="1"/>
  <c r="Q37" i="59"/>
  <c r="Q44" i="59" s="1"/>
  <c r="P37" i="59"/>
  <c r="P44" i="59" s="1"/>
  <c r="O37" i="59"/>
  <c r="O44" i="59" s="1"/>
  <c r="N37" i="59"/>
  <c r="N44" i="59" s="1"/>
  <c r="M37" i="59"/>
  <c r="L37" i="59"/>
  <c r="K37" i="59"/>
  <c r="K44" i="59" s="1"/>
  <c r="J37" i="59"/>
  <c r="J44" i="59" s="1"/>
  <c r="I37" i="59"/>
  <c r="H37" i="59"/>
  <c r="H44" i="59" s="1"/>
  <c r="G37" i="59"/>
  <c r="G44" i="59" s="1"/>
  <c r="F37" i="59"/>
  <c r="F44" i="59" s="1"/>
  <c r="E37" i="59"/>
  <c r="D37" i="59"/>
  <c r="D44" i="59" s="1"/>
  <c r="C37" i="59"/>
  <c r="C44" i="59" s="1"/>
  <c r="D26" i="59"/>
  <c r="AA25" i="59"/>
  <c r="Y25" i="59"/>
  <c r="X25" i="59"/>
  <c r="W25" i="59"/>
  <c r="V25" i="59"/>
  <c r="U25" i="59"/>
  <c r="T25" i="59"/>
  <c r="S25" i="59"/>
  <c r="R25" i="59"/>
  <c r="Q25" i="59"/>
  <c r="P25" i="59"/>
  <c r="O25" i="59"/>
  <c r="N25" i="59"/>
  <c r="M25" i="59"/>
  <c r="L25" i="59"/>
  <c r="K25" i="59"/>
  <c r="J25" i="59"/>
  <c r="I25" i="59"/>
  <c r="H25" i="59"/>
  <c r="G25" i="59"/>
  <c r="F25" i="59"/>
  <c r="E25" i="59"/>
  <c r="D25" i="59"/>
  <c r="C25" i="59"/>
  <c r="AA13" i="59"/>
  <c r="AA26" i="59" s="1"/>
  <c r="Y13" i="59"/>
  <c r="X13" i="59"/>
  <c r="W13" i="59"/>
  <c r="W26" i="59" s="1"/>
  <c r="V13" i="59"/>
  <c r="V26" i="59" s="1"/>
  <c r="U13" i="59"/>
  <c r="U26" i="59" s="1"/>
  <c r="T13" i="59"/>
  <c r="T26" i="59" s="1"/>
  <c r="S13" i="59"/>
  <c r="S26" i="59" s="1"/>
  <c r="R13" i="59"/>
  <c r="R26" i="59" s="1"/>
  <c r="R45" i="59" s="1"/>
  <c r="Q13" i="59"/>
  <c r="Q26" i="59" s="1"/>
  <c r="Q45" i="59" s="1"/>
  <c r="P13" i="59"/>
  <c r="O13" i="59"/>
  <c r="O26" i="59" s="1"/>
  <c r="N13" i="59"/>
  <c r="N26" i="59" s="1"/>
  <c r="M13" i="59"/>
  <c r="M26" i="59" s="1"/>
  <c r="L13" i="59"/>
  <c r="L26" i="59" s="1"/>
  <c r="K13" i="59"/>
  <c r="K26" i="59" s="1"/>
  <c r="J13" i="59"/>
  <c r="J26" i="59" s="1"/>
  <c r="J45" i="59" s="1"/>
  <c r="I13" i="59"/>
  <c r="I26" i="59" s="1"/>
  <c r="H13" i="59"/>
  <c r="G13" i="59"/>
  <c r="G26" i="59" s="1"/>
  <c r="G45" i="59" s="1"/>
  <c r="F13" i="59"/>
  <c r="F26" i="59" s="1"/>
  <c r="E13" i="59"/>
  <c r="E26" i="59" s="1"/>
  <c r="D13" i="59"/>
  <c r="C13" i="59"/>
  <c r="C26" i="59" s="1"/>
  <c r="AA50" i="60"/>
  <c r="Y50" i="60"/>
  <c r="X50" i="60"/>
  <c r="Z50" i="60" s="1"/>
  <c r="W50" i="60"/>
  <c r="V50" i="60"/>
  <c r="U50" i="60"/>
  <c r="T50" i="60"/>
  <c r="S50" i="60"/>
  <c r="R50" i="60"/>
  <c r="Q50" i="60"/>
  <c r="P50" i="60"/>
  <c r="O50" i="60"/>
  <c r="N50" i="60"/>
  <c r="M50" i="60"/>
  <c r="L50" i="60"/>
  <c r="K50" i="60"/>
  <c r="J50" i="60"/>
  <c r="I50" i="60"/>
  <c r="H50" i="60"/>
  <c r="G50" i="60"/>
  <c r="F50" i="60"/>
  <c r="E50" i="60"/>
  <c r="D50" i="60"/>
  <c r="C50" i="60"/>
  <c r="D44" i="60"/>
  <c r="AA43" i="60"/>
  <c r="Y43" i="60"/>
  <c r="X43" i="60"/>
  <c r="Z43" i="60" s="1"/>
  <c r="W43" i="60"/>
  <c r="V43" i="60"/>
  <c r="U43" i="60"/>
  <c r="T43" i="60"/>
  <c r="S43" i="60"/>
  <c r="R43" i="60"/>
  <c r="Q43" i="60"/>
  <c r="P43" i="60"/>
  <c r="O43" i="60"/>
  <c r="N43" i="60"/>
  <c r="M43" i="60"/>
  <c r="L43" i="60"/>
  <c r="K43" i="60"/>
  <c r="J43" i="60"/>
  <c r="I43" i="60"/>
  <c r="H43" i="60"/>
  <c r="G43" i="60"/>
  <c r="F43" i="60"/>
  <c r="E43" i="60"/>
  <c r="D43" i="60"/>
  <c r="C43" i="60"/>
  <c r="AA37" i="60"/>
  <c r="Y37" i="60"/>
  <c r="Y44" i="60" s="1"/>
  <c r="X37" i="60"/>
  <c r="X44" i="60" s="1"/>
  <c r="Z44" i="60" s="1"/>
  <c r="W37" i="60"/>
  <c r="W44" i="60" s="1"/>
  <c r="V37" i="60"/>
  <c r="V44" i="60" s="1"/>
  <c r="U37" i="60"/>
  <c r="T37" i="60"/>
  <c r="T44" i="60" s="1"/>
  <c r="S37" i="60"/>
  <c r="S44" i="60" s="1"/>
  <c r="R37" i="60"/>
  <c r="R44" i="60" s="1"/>
  <c r="Q37" i="60"/>
  <c r="Q44" i="60" s="1"/>
  <c r="P37" i="60"/>
  <c r="P44" i="60" s="1"/>
  <c r="O37" i="60"/>
  <c r="O44" i="60" s="1"/>
  <c r="N37" i="60"/>
  <c r="N44" i="60" s="1"/>
  <c r="M37" i="60"/>
  <c r="L37" i="60"/>
  <c r="L44" i="60" s="1"/>
  <c r="K37" i="60"/>
  <c r="K44" i="60" s="1"/>
  <c r="J37" i="60"/>
  <c r="J44" i="60" s="1"/>
  <c r="I37" i="60"/>
  <c r="I44" i="60" s="1"/>
  <c r="H37" i="60"/>
  <c r="H44" i="60" s="1"/>
  <c r="G37" i="60"/>
  <c r="G44" i="60" s="1"/>
  <c r="F37" i="60"/>
  <c r="F44" i="60" s="1"/>
  <c r="E37" i="60"/>
  <c r="D37" i="60"/>
  <c r="C37" i="60"/>
  <c r="C44" i="60" s="1"/>
  <c r="AA25" i="60"/>
  <c r="Y25" i="60"/>
  <c r="X25" i="60"/>
  <c r="W25" i="60"/>
  <c r="V25" i="60"/>
  <c r="U25" i="60"/>
  <c r="T25" i="60"/>
  <c r="S25" i="60"/>
  <c r="R25" i="60"/>
  <c r="Q25" i="60"/>
  <c r="P25" i="60"/>
  <c r="O25" i="60"/>
  <c r="N25" i="60"/>
  <c r="M25" i="60"/>
  <c r="L25" i="60"/>
  <c r="K25" i="60"/>
  <c r="J25" i="60"/>
  <c r="I25" i="60"/>
  <c r="H25" i="60"/>
  <c r="G25" i="60"/>
  <c r="F25" i="60"/>
  <c r="E25" i="60"/>
  <c r="D25" i="60"/>
  <c r="C25" i="60"/>
  <c r="AA13" i="60"/>
  <c r="AA26" i="60" s="1"/>
  <c r="Y13" i="60"/>
  <c r="X13" i="60"/>
  <c r="W13" i="60"/>
  <c r="W26" i="60" s="1"/>
  <c r="V13" i="60"/>
  <c r="V26" i="60" s="1"/>
  <c r="V45" i="60" s="1"/>
  <c r="U13" i="60"/>
  <c r="U26" i="60" s="1"/>
  <c r="T13" i="60"/>
  <c r="T26" i="60" s="1"/>
  <c r="S13" i="60"/>
  <c r="S26" i="60" s="1"/>
  <c r="S45" i="60" s="1"/>
  <c r="R13" i="60"/>
  <c r="R26" i="60" s="1"/>
  <c r="R45" i="60" s="1"/>
  <c r="Q13" i="60"/>
  <c r="Q26" i="60" s="1"/>
  <c r="Q45" i="60" s="1"/>
  <c r="P13" i="60"/>
  <c r="O13" i="60"/>
  <c r="O26" i="60" s="1"/>
  <c r="N13" i="60"/>
  <c r="N26" i="60" s="1"/>
  <c r="N45" i="60" s="1"/>
  <c r="M13" i="60"/>
  <c r="M26" i="60" s="1"/>
  <c r="L13" i="60"/>
  <c r="L26" i="60" s="1"/>
  <c r="K13" i="60"/>
  <c r="K26" i="60" s="1"/>
  <c r="K45" i="60" s="1"/>
  <c r="J13" i="60"/>
  <c r="J26" i="60" s="1"/>
  <c r="J45" i="60" s="1"/>
  <c r="I13" i="60"/>
  <c r="I26" i="60" s="1"/>
  <c r="I45" i="60" s="1"/>
  <c r="H13" i="60"/>
  <c r="G13" i="60"/>
  <c r="G26" i="60" s="1"/>
  <c r="F13" i="60"/>
  <c r="F26" i="60" s="1"/>
  <c r="F45" i="60" s="1"/>
  <c r="E13" i="60"/>
  <c r="E26" i="60" s="1"/>
  <c r="D13" i="60"/>
  <c r="D26" i="60" s="1"/>
  <c r="C13" i="60"/>
  <c r="C26" i="60" s="1"/>
  <c r="AA50" i="61"/>
  <c r="Y50" i="61"/>
  <c r="X50" i="61"/>
  <c r="Z50" i="61" s="1"/>
  <c r="W50" i="61"/>
  <c r="V50" i="61"/>
  <c r="U50" i="61"/>
  <c r="T50" i="61"/>
  <c r="S50" i="61"/>
  <c r="R50" i="61"/>
  <c r="Q50" i="61"/>
  <c r="P50" i="61"/>
  <c r="O50" i="61"/>
  <c r="N50" i="61"/>
  <c r="M50" i="61"/>
  <c r="L50" i="61"/>
  <c r="K50" i="61"/>
  <c r="J50" i="61"/>
  <c r="I50" i="61"/>
  <c r="H50" i="61"/>
  <c r="G50" i="61"/>
  <c r="F50" i="61"/>
  <c r="E50" i="61"/>
  <c r="D50" i="61"/>
  <c r="C50" i="61"/>
  <c r="L44" i="61"/>
  <c r="AA43" i="61"/>
  <c r="Y43" i="61"/>
  <c r="X43" i="61"/>
  <c r="Z43" i="61" s="1"/>
  <c r="W43" i="61"/>
  <c r="V43" i="61"/>
  <c r="U43" i="61"/>
  <c r="T43" i="61"/>
  <c r="S43" i="61"/>
  <c r="R43" i="61"/>
  <c r="Q43" i="61"/>
  <c r="P43" i="61"/>
  <c r="O43" i="61"/>
  <c r="N43" i="61"/>
  <c r="M43" i="61"/>
  <c r="L43" i="61"/>
  <c r="K43" i="61"/>
  <c r="J43" i="61"/>
  <c r="I43" i="61"/>
  <c r="H43" i="61"/>
  <c r="G43" i="61"/>
  <c r="F43" i="61"/>
  <c r="E43" i="61"/>
  <c r="D43" i="61"/>
  <c r="C43" i="61"/>
  <c r="AA37" i="61"/>
  <c r="AA44" i="61" s="1"/>
  <c r="Y37" i="61"/>
  <c r="Y44" i="61" s="1"/>
  <c r="X37" i="61"/>
  <c r="X44" i="61" s="1"/>
  <c r="Z44" i="61" s="1"/>
  <c r="W37" i="61"/>
  <c r="W44" i="61" s="1"/>
  <c r="V37" i="61"/>
  <c r="V44" i="61" s="1"/>
  <c r="U37" i="61"/>
  <c r="T37" i="61"/>
  <c r="T44" i="61" s="1"/>
  <c r="S37" i="61"/>
  <c r="S44" i="61" s="1"/>
  <c r="R37" i="61"/>
  <c r="R44" i="61" s="1"/>
  <c r="Q37" i="61"/>
  <c r="Q44" i="61" s="1"/>
  <c r="P37" i="61"/>
  <c r="P44" i="61" s="1"/>
  <c r="O37" i="61"/>
  <c r="O44" i="61" s="1"/>
  <c r="N37" i="61"/>
  <c r="N44" i="61" s="1"/>
  <c r="M37" i="61"/>
  <c r="L37" i="61"/>
  <c r="K37" i="61"/>
  <c r="K44" i="61" s="1"/>
  <c r="J37" i="61"/>
  <c r="J44" i="61" s="1"/>
  <c r="I37" i="61"/>
  <c r="I44" i="61" s="1"/>
  <c r="H37" i="61"/>
  <c r="H44" i="61" s="1"/>
  <c r="G37" i="61"/>
  <c r="G44" i="61" s="1"/>
  <c r="F37" i="61"/>
  <c r="F44" i="61" s="1"/>
  <c r="E37" i="61"/>
  <c r="D37" i="61"/>
  <c r="D44" i="61" s="1"/>
  <c r="C37" i="61"/>
  <c r="C44" i="61" s="1"/>
  <c r="G26" i="61"/>
  <c r="AA25" i="61"/>
  <c r="Y25" i="61"/>
  <c r="X25" i="61"/>
  <c r="W25" i="61"/>
  <c r="V25" i="61"/>
  <c r="U25" i="61"/>
  <c r="T25" i="61"/>
  <c r="S25" i="61"/>
  <c r="R25" i="61"/>
  <c r="Q25" i="61"/>
  <c r="P25" i="61"/>
  <c r="O25" i="61"/>
  <c r="N25" i="61"/>
  <c r="M25" i="61"/>
  <c r="L25" i="61"/>
  <c r="K25" i="61"/>
  <c r="J25" i="61"/>
  <c r="I25" i="61"/>
  <c r="H25" i="61"/>
  <c r="G25" i="61"/>
  <c r="F25" i="61"/>
  <c r="E25" i="61"/>
  <c r="D25" i="61"/>
  <c r="C25" i="61"/>
  <c r="AA13" i="61"/>
  <c r="AA26" i="61" s="1"/>
  <c r="AA45" i="61" s="1"/>
  <c r="Y13" i="61"/>
  <c r="X13" i="61"/>
  <c r="W13" i="61"/>
  <c r="W26" i="61" s="1"/>
  <c r="V13" i="61"/>
  <c r="V26" i="61" s="1"/>
  <c r="U13" i="61"/>
  <c r="U26" i="61" s="1"/>
  <c r="T13" i="61"/>
  <c r="T26" i="61" s="1"/>
  <c r="S13" i="61"/>
  <c r="S26" i="61" s="1"/>
  <c r="S45" i="61" s="1"/>
  <c r="R13" i="61"/>
  <c r="R26" i="61" s="1"/>
  <c r="R45" i="61" s="1"/>
  <c r="Q13" i="61"/>
  <c r="Q26" i="61" s="1"/>
  <c r="Q45" i="61" s="1"/>
  <c r="P13" i="61"/>
  <c r="O13" i="61"/>
  <c r="O26" i="61" s="1"/>
  <c r="N13" i="61"/>
  <c r="N26" i="61" s="1"/>
  <c r="M13" i="61"/>
  <c r="M26" i="61" s="1"/>
  <c r="L13" i="61"/>
  <c r="L26" i="61" s="1"/>
  <c r="K13" i="61"/>
  <c r="K26" i="61" s="1"/>
  <c r="K45" i="61" s="1"/>
  <c r="J13" i="61"/>
  <c r="J26" i="61" s="1"/>
  <c r="J45" i="61" s="1"/>
  <c r="I13" i="61"/>
  <c r="I26" i="61" s="1"/>
  <c r="I45" i="61" s="1"/>
  <c r="H13" i="61"/>
  <c r="G13" i="61"/>
  <c r="F13" i="61"/>
  <c r="F26" i="61" s="1"/>
  <c r="E13" i="61"/>
  <c r="E26" i="61" s="1"/>
  <c r="D13" i="61"/>
  <c r="D26" i="61" s="1"/>
  <c r="C13" i="61"/>
  <c r="C26" i="61" s="1"/>
  <c r="C45" i="61" s="1"/>
  <c r="AA50" i="62"/>
  <c r="Y50" i="62"/>
  <c r="X50" i="62"/>
  <c r="Z50" i="62" s="1"/>
  <c r="W50" i="62"/>
  <c r="V50" i="62"/>
  <c r="U50" i="62"/>
  <c r="T50" i="62"/>
  <c r="S50" i="62"/>
  <c r="R50" i="62"/>
  <c r="Q50" i="62"/>
  <c r="P50" i="62"/>
  <c r="O50" i="62"/>
  <c r="N50" i="62"/>
  <c r="M50" i="62"/>
  <c r="L50" i="62"/>
  <c r="K50" i="62"/>
  <c r="J50" i="62"/>
  <c r="I50" i="62"/>
  <c r="H50" i="62"/>
  <c r="G50" i="62"/>
  <c r="F50" i="62"/>
  <c r="E50" i="62"/>
  <c r="D50" i="62"/>
  <c r="C50" i="62"/>
  <c r="AA43" i="62"/>
  <c r="Y43" i="62"/>
  <c r="X43" i="62"/>
  <c r="Z43" i="62" s="1"/>
  <c r="W43" i="62"/>
  <c r="V43" i="62"/>
  <c r="U43" i="62"/>
  <c r="T43" i="62"/>
  <c r="S43" i="62"/>
  <c r="R43" i="62"/>
  <c r="Q43" i="62"/>
  <c r="P43" i="62"/>
  <c r="O43" i="62"/>
  <c r="N43" i="62"/>
  <c r="M43" i="62"/>
  <c r="L43" i="62"/>
  <c r="K43" i="62"/>
  <c r="J43" i="62"/>
  <c r="I43" i="62"/>
  <c r="H43" i="62"/>
  <c r="G43" i="62"/>
  <c r="F43" i="62"/>
  <c r="E43" i="62"/>
  <c r="D43" i="62"/>
  <c r="C43" i="62"/>
  <c r="AA37" i="62"/>
  <c r="AA44" i="62" s="1"/>
  <c r="Y37" i="62"/>
  <c r="Y44" i="62" s="1"/>
  <c r="X37" i="62"/>
  <c r="X44" i="62" s="1"/>
  <c r="Z44" i="62" s="1"/>
  <c r="W37" i="62"/>
  <c r="W44" i="62" s="1"/>
  <c r="V37" i="62"/>
  <c r="V44" i="62" s="1"/>
  <c r="U37" i="62"/>
  <c r="T37" i="62"/>
  <c r="T44" i="62" s="1"/>
  <c r="S37" i="62"/>
  <c r="S44" i="62" s="1"/>
  <c r="R37" i="62"/>
  <c r="R44" i="62" s="1"/>
  <c r="Q37" i="62"/>
  <c r="Q44" i="62" s="1"/>
  <c r="P37" i="62"/>
  <c r="P44" i="62" s="1"/>
  <c r="O37" i="62"/>
  <c r="O44" i="62" s="1"/>
  <c r="N37" i="62"/>
  <c r="N44" i="62" s="1"/>
  <c r="M37" i="62"/>
  <c r="L37" i="62"/>
  <c r="L44" i="62" s="1"/>
  <c r="K37" i="62"/>
  <c r="K44" i="62" s="1"/>
  <c r="J37" i="62"/>
  <c r="J44" i="62" s="1"/>
  <c r="I37" i="62"/>
  <c r="I44" i="62" s="1"/>
  <c r="H37" i="62"/>
  <c r="H44" i="62" s="1"/>
  <c r="G37" i="62"/>
  <c r="G44" i="62" s="1"/>
  <c r="F37" i="62"/>
  <c r="F44" i="62" s="1"/>
  <c r="E37" i="62"/>
  <c r="D37" i="62"/>
  <c r="D44" i="62" s="1"/>
  <c r="C37" i="62"/>
  <c r="C44" i="62" s="1"/>
  <c r="G26" i="62"/>
  <c r="G45" i="62" s="1"/>
  <c r="AA25" i="62"/>
  <c r="Y25" i="62"/>
  <c r="X25" i="62"/>
  <c r="W25" i="62"/>
  <c r="V25" i="62"/>
  <c r="U25" i="62"/>
  <c r="T25" i="62"/>
  <c r="S25" i="62"/>
  <c r="R25" i="62"/>
  <c r="Q25" i="62"/>
  <c r="P25" i="62"/>
  <c r="O25" i="62"/>
  <c r="N25" i="62"/>
  <c r="M25" i="62"/>
  <c r="L25" i="62"/>
  <c r="K25" i="62"/>
  <c r="J25" i="62"/>
  <c r="I25" i="62"/>
  <c r="H25" i="62"/>
  <c r="G25" i="62"/>
  <c r="F25" i="62"/>
  <c r="E25" i="62"/>
  <c r="D25" i="62"/>
  <c r="C25" i="62"/>
  <c r="AA13" i="62"/>
  <c r="AA26" i="62" s="1"/>
  <c r="AA45" i="62" s="1"/>
  <c r="Y13" i="62"/>
  <c r="Y26" i="62" s="1"/>
  <c r="X13" i="62"/>
  <c r="Z13" i="62" s="1"/>
  <c r="W13" i="62"/>
  <c r="W26" i="62" s="1"/>
  <c r="W45" i="62" s="1"/>
  <c r="V13" i="62"/>
  <c r="U13" i="62"/>
  <c r="U26" i="62" s="1"/>
  <c r="T13" i="62"/>
  <c r="T26" i="62" s="1"/>
  <c r="S13" i="62"/>
  <c r="S26" i="62" s="1"/>
  <c r="S45" i="62" s="1"/>
  <c r="R13" i="62"/>
  <c r="Q13" i="62"/>
  <c r="Q26" i="62" s="1"/>
  <c r="P13" i="62"/>
  <c r="O13" i="62"/>
  <c r="O26" i="62" s="1"/>
  <c r="O45" i="62" s="1"/>
  <c r="N13" i="62"/>
  <c r="M13" i="62"/>
  <c r="M26" i="62" s="1"/>
  <c r="L13" i="62"/>
  <c r="L26" i="62" s="1"/>
  <c r="K13" i="62"/>
  <c r="K26" i="62" s="1"/>
  <c r="K45" i="62" s="1"/>
  <c r="J13" i="62"/>
  <c r="I13" i="62"/>
  <c r="I26" i="62" s="1"/>
  <c r="H13" i="62"/>
  <c r="G13" i="62"/>
  <c r="F13" i="62"/>
  <c r="E13" i="62"/>
  <c r="E26" i="62" s="1"/>
  <c r="D13" i="62"/>
  <c r="D26" i="62" s="1"/>
  <c r="C13" i="62"/>
  <c r="C26" i="62" s="1"/>
  <c r="C45" i="62" s="1"/>
  <c r="AA50" i="63"/>
  <c r="Y50" i="63"/>
  <c r="X50" i="63"/>
  <c r="Z50" i="63" s="1"/>
  <c r="W50" i="63"/>
  <c r="V50" i="63"/>
  <c r="U50" i="63"/>
  <c r="T50" i="63"/>
  <c r="S50" i="63"/>
  <c r="R50" i="63"/>
  <c r="Q50" i="63"/>
  <c r="P50" i="63"/>
  <c r="O50" i="63"/>
  <c r="N50" i="63"/>
  <c r="M50" i="63"/>
  <c r="L50" i="63"/>
  <c r="K50" i="63"/>
  <c r="J50" i="63"/>
  <c r="I50" i="63"/>
  <c r="H50" i="63"/>
  <c r="G50" i="63"/>
  <c r="F50" i="63"/>
  <c r="E50" i="63"/>
  <c r="D50" i="63"/>
  <c r="C50" i="63"/>
  <c r="K45" i="63"/>
  <c r="C45" i="63"/>
  <c r="T44" i="63"/>
  <c r="AA43" i="63"/>
  <c r="Y43" i="63"/>
  <c r="X43" i="63"/>
  <c r="Z43" i="63" s="1"/>
  <c r="W43" i="63"/>
  <c r="V43" i="63"/>
  <c r="U43" i="63"/>
  <c r="T43" i="63"/>
  <c r="S43" i="63"/>
  <c r="R43" i="63"/>
  <c r="Q43" i="63"/>
  <c r="P43" i="63"/>
  <c r="O43" i="63"/>
  <c r="N43" i="63"/>
  <c r="M43" i="63"/>
  <c r="L43" i="63"/>
  <c r="K43" i="63"/>
  <c r="J43" i="63"/>
  <c r="I43" i="63"/>
  <c r="H43" i="63"/>
  <c r="G43" i="63"/>
  <c r="F43" i="63"/>
  <c r="E43" i="63"/>
  <c r="D43" i="63"/>
  <c r="C43" i="63"/>
  <c r="AA37" i="63"/>
  <c r="AA44" i="63" s="1"/>
  <c r="Y37" i="63"/>
  <c r="Y44" i="63" s="1"/>
  <c r="X37" i="63"/>
  <c r="X44" i="63" s="1"/>
  <c r="W37" i="63"/>
  <c r="W44" i="63" s="1"/>
  <c r="V37" i="63"/>
  <c r="V44" i="63" s="1"/>
  <c r="U37" i="63"/>
  <c r="T37" i="63"/>
  <c r="S37" i="63"/>
  <c r="S44" i="63" s="1"/>
  <c r="R37" i="63"/>
  <c r="R44" i="63" s="1"/>
  <c r="Q37" i="63"/>
  <c r="Q44" i="63" s="1"/>
  <c r="P37" i="63"/>
  <c r="P44" i="63" s="1"/>
  <c r="O37" i="63"/>
  <c r="O44" i="63" s="1"/>
  <c r="N37" i="63"/>
  <c r="N44" i="63" s="1"/>
  <c r="M37" i="63"/>
  <c r="L37" i="63"/>
  <c r="L44" i="63" s="1"/>
  <c r="K37" i="63"/>
  <c r="K44" i="63" s="1"/>
  <c r="J37" i="63"/>
  <c r="J44" i="63" s="1"/>
  <c r="I37" i="63"/>
  <c r="I44" i="63" s="1"/>
  <c r="H37" i="63"/>
  <c r="H44" i="63" s="1"/>
  <c r="G37" i="63"/>
  <c r="G44" i="63" s="1"/>
  <c r="F37" i="63"/>
  <c r="F44" i="63" s="1"/>
  <c r="E37" i="63"/>
  <c r="D37" i="63"/>
  <c r="D44" i="63" s="1"/>
  <c r="C37" i="63"/>
  <c r="C44" i="63" s="1"/>
  <c r="W26" i="63"/>
  <c r="O26" i="63"/>
  <c r="G26" i="63"/>
  <c r="AA25" i="63"/>
  <c r="Y25" i="63"/>
  <c r="X25" i="63"/>
  <c r="W25" i="63"/>
  <c r="V25" i="63"/>
  <c r="U25" i="63"/>
  <c r="T25" i="63"/>
  <c r="S25" i="63"/>
  <c r="R25" i="63"/>
  <c r="Q25" i="63"/>
  <c r="P25" i="63"/>
  <c r="O25" i="63"/>
  <c r="N25" i="63"/>
  <c r="M25" i="63"/>
  <c r="L25" i="63"/>
  <c r="K25" i="63"/>
  <c r="J25" i="63"/>
  <c r="I25" i="63"/>
  <c r="H25" i="63"/>
  <c r="G25" i="63"/>
  <c r="F25" i="63"/>
  <c r="E25" i="63"/>
  <c r="D25" i="63"/>
  <c r="C25" i="63"/>
  <c r="AA13" i="63"/>
  <c r="AA26" i="63" s="1"/>
  <c r="Y13" i="63"/>
  <c r="X13" i="63"/>
  <c r="W13" i="63"/>
  <c r="V13" i="63"/>
  <c r="V26" i="63" s="1"/>
  <c r="U13" i="63"/>
  <c r="U26" i="63" s="1"/>
  <c r="T13" i="63"/>
  <c r="T26" i="63" s="1"/>
  <c r="S13" i="63"/>
  <c r="S26" i="63" s="1"/>
  <c r="S45" i="63" s="1"/>
  <c r="R13" i="63"/>
  <c r="R26" i="63" s="1"/>
  <c r="Q13" i="63"/>
  <c r="Q26" i="63" s="1"/>
  <c r="Q45" i="63" s="1"/>
  <c r="P13" i="63"/>
  <c r="O13" i="63"/>
  <c r="N13" i="63"/>
  <c r="N26" i="63" s="1"/>
  <c r="M13" i="63"/>
  <c r="M26" i="63" s="1"/>
  <c r="L13" i="63"/>
  <c r="L26" i="63" s="1"/>
  <c r="L45" i="63" s="1"/>
  <c r="K13" i="63"/>
  <c r="K26" i="63" s="1"/>
  <c r="J13" i="63"/>
  <c r="J26" i="63" s="1"/>
  <c r="I13" i="63"/>
  <c r="I26" i="63" s="1"/>
  <c r="I45" i="63" s="1"/>
  <c r="H13" i="63"/>
  <c r="G13" i="63"/>
  <c r="F13" i="63"/>
  <c r="F26" i="63" s="1"/>
  <c r="E13" i="63"/>
  <c r="E26" i="63" s="1"/>
  <c r="D13" i="63"/>
  <c r="D26" i="63" s="1"/>
  <c r="D45" i="63" s="1"/>
  <c r="C13" i="63"/>
  <c r="C26" i="63" s="1"/>
  <c r="AA50" i="64"/>
  <c r="Z50" i="64"/>
  <c r="Y50" i="64"/>
  <c r="X50" i="64"/>
  <c r="W50" i="64"/>
  <c r="V50" i="64"/>
  <c r="U50" i="64"/>
  <c r="T50" i="64"/>
  <c r="S50" i="64"/>
  <c r="R50" i="64"/>
  <c r="Q50" i="64"/>
  <c r="P50" i="64"/>
  <c r="O50" i="64"/>
  <c r="N50" i="64"/>
  <c r="M50" i="64"/>
  <c r="L50" i="64"/>
  <c r="K50" i="64"/>
  <c r="J50" i="64"/>
  <c r="I50" i="64"/>
  <c r="H50" i="64"/>
  <c r="G50" i="64"/>
  <c r="F50" i="64"/>
  <c r="E50" i="64"/>
  <c r="D50" i="64"/>
  <c r="C50" i="64"/>
  <c r="T44" i="64"/>
  <c r="AA43" i="64"/>
  <c r="Y43" i="64"/>
  <c r="X43" i="64"/>
  <c r="Z43" i="64" s="1"/>
  <c r="W43" i="64"/>
  <c r="V43" i="64"/>
  <c r="U43" i="64"/>
  <c r="T43" i="64"/>
  <c r="S43" i="64"/>
  <c r="R43" i="64"/>
  <c r="Q43" i="64"/>
  <c r="P43" i="64"/>
  <c r="O43" i="64"/>
  <c r="N43" i="64"/>
  <c r="M43" i="64"/>
  <c r="L43" i="64"/>
  <c r="K43" i="64"/>
  <c r="J43" i="64"/>
  <c r="I43" i="64"/>
  <c r="H43" i="64"/>
  <c r="G43" i="64"/>
  <c r="F43" i="64"/>
  <c r="E43" i="64"/>
  <c r="D43" i="64"/>
  <c r="C43" i="64"/>
  <c r="AA37" i="64"/>
  <c r="AA44" i="64" s="1"/>
  <c r="Y37" i="64"/>
  <c r="Y44" i="64" s="1"/>
  <c r="X37" i="64"/>
  <c r="X44" i="64" s="1"/>
  <c r="Z44" i="64" s="1"/>
  <c r="W37" i="64"/>
  <c r="W44" i="64" s="1"/>
  <c r="V37" i="64"/>
  <c r="V44" i="64" s="1"/>
  <c r="U37" i="64"/>
  <c r="T37" i="64"/>
  <c r="S37" i="64"/>
  <c r="S44" i="64" s="1"/>
  <c r="R37" i="64"/>
  <c r="R44" i="64" s="1"/>
  <c r="Q37" i="64"/>
  <c r="Q44" i="64" s="1"/>
  <c r="P37" i="64"/>
  <c r="P44" i="64" s="1"/>
  <c r="O37" i="64"/>
  <c r="O44" i="64" s="1"/>
  <c r="N37" i="64"/>
  <c r="N44" i="64" s="1"/>
  <c r="M37" i="64"/>
  <c r="L37" i="64"/>
  <c r="L44" i="64" s="1"/>
  <c r="K37" i="64"/>
  <c r="K44" i="64" s="1"/>
  <c r="J37" i="64"/>
  <c r="J44" i="64" s="1"/>
  <c r="I37" i="64"/>
  <c r="I44" i="64" s="1"/>
  <c r="H37" i="64"/>
  <c r="H44" i="64" s="1"/>
  <c r="G37" i="64"/>
  <c r="G44" i="64" s="1"/>
  <c r="F37" i="64"/>
  <c r="F44" i="64" s="1"/>
  <c r="E37" i="64"/>
  <c r="D37" i="64"/>
  <c r="D44" i="64" s="1"/>
  <c r="C37" i="64"/>
  <c r="C44" i="64" s="1"/>
  <c r="O26" i="64"/>
  <c r="O45" i="64" s="1"/>
  <c r="G26" i="64"/>
  <c r="G45" i="64" s="1"/>
  <c r="AA25" i="64"/>
  <c r="Y25" i="64"/>
  <c r="X25" i="64"/>
  <c r="W25" i="64"/>
  <c r="V25" i="64"/>
  <c r="U25" i="64"/>
  <c r="T25" i="64"/>
  <c r="S25" i="64"/>
  <c r="R25" i="64"/>
  <c r="Q25" i="64"/>
  <c r="P25" i="64"/>
  <c r="O25" i="64"/>
  <c r="N25" i="64"/>
  <c r="M25" i="64"/>
  <c r="L25" i="64"/>
  <c r="K25" i="64"/>
  <c r="J25" i="64"/>
  <c r="I25" i="64"/>
  <c r="H25" i="64"/>
  <c r="G25" i="64"/>
  <c r="F25" i="64"/>
  <c r="E25" i="64"/>
  <c r="D25" i="64"/>
  <c r="C25" i="64"/>
  <c r="AA13" i="64"/>
  <c r="AA26" i="64" s="1"/>
  <c r="Y13" i="64"/>
  <c r="X13" i="64"/>
  <c r="W13" i="64"/>
  <c r="W26" i="64" s="1"/>
  <c r="W45" i="64" s="1"/>
  <c r="V13" i="64"/>
  <c r="V26" i="64" s="1"/>
  <c r="U13" i="64"/>
  <c r="U26" i="64" s="1"/>
  <c r="T13" i="64"/>
  <c r="T26" i="64" s="1"/>
  <c r="S13" i="64"/>
  <c r="S26" i="64" s="1"/>
  <c r="S45" i="64" s="1"/>
  <c r="R13" i="64"/>
  <c r="R26" i="64" s="1"/>
  <c r="Q13" i="64"/>
  <c r="Q26" i="64" s="1"/>
  <c r="P13" i="64"/>
  <c r="O13" i="64"/>
  <c r="N13" i="64"/>
  <c r="N26" i="64" s="1"/>
  <c r="M13" i="64"/>
  <c r="M26" i="64" s="1"/>
  <c r="L13" i="64"/>
  <c r="L26" i="64" s="1"/>
  <c r="L45" i="64" s="1"/>
  <c r="K13" i="64"/>
  <c r="K26" i="64" s="1"/>
  <c r="K45" i="64" s="1"/>
  <c r="J13" i="64"/>
  <c r="J26" i="64" s="1"/>
  <c r="I13" i="64"/>
  <c r="I26" i="64" s="1"/>
  <c r="H13" i="64"/>
  <c r="G13" i="64"/>
  <c r="F13" i="64"/>
  <c r="F26" i="64" s="1"/>
  <c r="E13" i="64"/>
  <c r="E26" i="64" s="1"/>
  <c r="D13" i="64"/>
  <c r="D26" i="64" s="1"/>
  <c r="D45" i="64" s="1"/>
  <c r="C13" i="64"/>
  <c r="C26" i="64" s="1"/>
  <c r="C45" i="64" s="1"/>
  <c r="AA50" i="65"/>
  <c r="Y50" i="65"/>
  <c r="X50" i="65"/>
  <c r="Z50" i="65" s="1"/>
  <c r="W50" i="65"/>
  <c r="V50" i="65"/>
  <c r="U50" i="65"/>
  <c r="T50" i="65"/>
  <c r="S50" i="65"/>
  <c r="R50" i="65"/>
  <c r="Q50" i="65"/>
  <c r="P50" i="65"/>
  <c r="O50" i="65"/>
  <c r="N50" i="65"/>
  <c r="M50" i="65"/>
  <c r="L50" i="65"/>
  <c r="K50" i="65"/>
  <c r="J50" i="65"/>
  <c r="I50" i="65"/>
  <c r="H50" i="65"/>
  <c r="G50" i="65"/>
  <c r="F50" i="65"/>
  <c r="E50" i="65"/>
  <c r="D50" i="65"/>
  <c r="C50" i="65"/>
  <c r="AA43" i="65"/>
  <c r="Y43" i="65"/>
  <c r="X43" i="65"/>
  <c r="Z43" i="65" s="1"/>
  <c r="W43" i="65"/>
  <c r="V43" i="65"/>
  <c r="U43" i="65"/>
  <c r="T43" i="65"/>
  <c r="S43" i="65"/>
  <c r="R43" i="65"/>
  <c r="Q43" i="65"/>
  <c r="P43" i="65"/>
  <c r="O43" i="65"/>
  <c r="N43" i="65"/>
  <c r="M43" i="65"/>
  <c r="L43" i="65"/>
  <c r="L44" i="65" s="1"/>
  <c r="K43" i="65"/>
  <c r="J43" i="65"/>
  <c r="I43" i="65"/>
  <c r="H43" i="65"/>
  <c r="G43" i="65"/>
  <c r="F43" i="65"/>
  <c r="E43" i="65"/>
  <c r="D43" i="65"/>
  <c r="C43" i="65"/>
  <c r="AA37" i="65"/>
  <c r="AA44" i="65" s="1"/>
  <c r="Y37" i="65"/>
  <c r="Y44" i="65" s="1"/>
  <c r="X37" i="65"/>
  <c r="W37" i="65"/>
  <c r="V37" i="65"/>
  <c r="V44" i="65" s="1"/>
  <c r="U37" i="65"/>
  <c r="T37" i="65"/>
  <c r="T44" i="65" s="1"/>
  <c r="S37" i="65"/>
  <c r="R37" i="65"/>
  <c r="R44" i="65" s="1"/>
  <c r="Q37" i="65"/>
  <c r="Q44" i="65" s="1"/>
  <c r="P37" i="65"/>
  <c r="P44" i="65" s="1"/>
  <c r="O37" i="65"/>
  <c r="N37" i="65"/>
  <c r="N44" i="65" s="1"/>
  <c r="M37" i="65"/>
  <c r="L37" i="65"/>
  <c r="K37" i="65"/>
  <c r="J37" i="65"/>
  <c r="J44" i="65" s="1"/>
  <c r="I37" i="65"/>
  <c r="I44" i="65" s="1"/>
  <c r="H37" i="65"/>
  <c r="H44" i="65" s="1"/>
  <c r="G37" i="65"/>
  <c r="F37" i="65"/>
  <c r="F44" i="65" s="1"/>
  <c r="E37" i="65"/>
  <c r="D37" i="65"/>
  <c r="D44" i="65" s="1"/>
  <c r="C37" i="65"/>
  <c r="AA25" i="65"/>
  <c r="Y25" i="65"/>
  <c r="X25" i="65"/>
  <c r="W25" i="65"/>
  <c r="V25" i="65"/>
  <c r="U25" i="65"/>
  <c r="T25" i="65"/>
  <c r="S25" i="65"/>
  <c r="R25" i="65"/>
  <c r="Q25" i="65"/>
  <c r="P25" i="65"/>
  <c r="O25" i="65"/>
  <c r="N25" i="65"/>
  <c r="M25" i="65"/>
  <c r="L25" i="65"/>
  <c r="K25" i="65"/>
  <c r="J25" i="65"/>
  <c r="I25" i="65"/>
  <c r="H25" i="65"/>
  <c r="G25" i="65"/>
  <c r="G26" i="65" s="1"/>
  <c r="F25" i="65"/>
  <c r="E25" i="65"/>
  <c r="D25" i="65"/>
  <c r="C25" i="65"/>
  <c r="AA13" i="65"/>
  <c r="AA26" i="65" s="1"/>
  <c r="AA45" i="65" s="1"/>
  <c r="Y13" i="65"/>
  <c r="Y26" i="65" s="1"/>
  <c r="X13" i="65"/>
  <c r="Z13" i="65" s="1"/>
  <c r="W13" i="65"/>
  <c r="V13" i="65"/>
  <c r="U13" i="65"/>
  <c r="U26" i="65" s="1"/>
  <c r="T13" i="65"/>
  <c r="T26" i="65" s="1"/>
  <c r="S13" i="65"/>
  <c r="S26" i="65" s="1"/>
  <c r="R13" i="65"/>
  <c r="Q13" i="65"/>
  <c r="Q26" i="65" s="1"/>
  <c r="P13" i="65"/>
  <c r="O13" i="65"/>
  <c r="O26" i="65" s="1"/>
  <c r="N13" i="65"/>
  <c r="M13" i="65"/>
  <c r="M26" i="65" s="1"/>
  <c r="L13" i="65"/>
  <c r="L26" i="65" s="1"/>
  <c r="K13" i="65"/>
  <c r="K26" i="65" s="1"/>
  <c r="J13" i="65"/>
  <c r="I13" i="65"/>
  <c r="I26" i="65" s="1"/>
  <c r="H13" i="65"/>
  <c r="G13" i="65"/>
  <c r="F13" i="65"/>
  <c r="E13" i="65"/>
  <c r="E26" i="65" s="1"/>
  <c r="D13" i="65"/>
  <c r="D26" i="65" s="1"/>
  <c r="C13" i="65"/>
  <c r="C26" i="65" s="1"/>
  <c r="AA50" i="66"/>
  <c r="Y50" i="66"/>
  <c r="X50" i="66"/>
  <c r="W50" i="66"/>
  <c r="V50" i="66"/>
  <c r="U50" i="66"/>
  <c r="T50" i="66"/>
  <c r="S50" i="66"/>
  <c r="R50" i="66"/>
  <c r="Q50" i="66"/>
  <c r="P50" i="66"/>
  <c r="O50" i="66"/>
  <c r="N50" i="66"/>
  <c r="M50" i="66"/>
  <c r="L50" i="66"/>
  <c r="K50" i="66"/>
  <c r="J50" i="66"/>
  <c r="I50" i="66"/>
  <c r="H50" i="66"/>
  <c r="G50" i="66"/>
  <c r="F50" i="66"/>
  <c r="E50" i="66"/>
  <c r="D50" i="66"/>
  <c r="C50" i="66"/>
  <c r="Y44" i="66"/>
  <c r="W44" i="66"/>
  <c r="E44" i="66"/>
  <c r="AA43" i="66"/>
  <c r="Y43" i="66"/>
  <c r="X43" i="66"/>
  <c r="Z43" i="66" s="1"/>
  <c r="W43" i="66"/>
  <c r="V43" i="66"/>
  <c r="U43" i="66"/>
  <c r="T43" i="66"/>
  <c r="S43" i="66"/>
  <c r="R43" i="66"/>
  <c r="Q43" i="66"/>
  <c r="P43" i="66"/>
  <c r="O43" i="66"/>
  <c r="N43" i="66"/>
  <c r="M43" i="66"/>
  <c r="L43" i="66"/>
  <c r="K43" i="66"/>
  <c r="J43" i="66"/>
  <c r="I43" i="66"/>
  <c r="H43" i="66"/>
  <c r="G43" i="66"/>
  <c r="F43" i="66"/>
  <c r="E43" i="66"/>
  <c r="D43" i="66"/>
  <c r="C43" i="66"/>
  <c r="AA37" i="66"/>
  <c r="AA44" i="66" s="1"/>
  <c r="Y37" i="66"/>
  <c r="X37" i="66"/>
  <c r="Z37" i="66" s="1"/>
  <c r="W37" i="66"/>
  <c r="V37" i="66"/>
  <c r="V44" i="66" s="1"/>
  <c r="U37" i="66"/>
  <c r="T37" i="66"/>
  <c r="T44" i="66" s="1"/>
  <c r="S37" i="66"/>
  <c r="S44" i="66" s="1"/>
  <c r="R37" i="66"/>
  <c r="R44" i="66" s="1"/>
  <c r="Q37" i="66"/>
  <c r="Q44" i="66" s="1"/>
  <c r="P37" i="66"/>
  <c r="P44" i="66" s="1"/>
  <c r="O37" i="66"/>
  <c r="O44" i="66" s="1"/>
  <c r="N37" i="66"/>
  <c r="N44" i="66" s="1"/>
  <c r="M37" i="66"/>
  <c r="L37" i="66"/>
  <c r="L44" i="66" s="1"/>
  <c r="K37" i="66"/>
  <c r="K44" i="66" s="1"/>
  <c r="J37" i="66"/>
  <c r="J44" i="66" s="1"/>
  <c r="I37" i="66"/>
  <c r="I44" i="66" s="1"/>
  <c r="H37" i="66"/>
  <c r="H44" i="66" s="1"/>
  <c r="G37" i="66"/>
  <c r="G44" i="66" s="1"/>
  <c r="F37" i="66"/>
  <c r="F44" i="66" s="1"/>
  <c r="E37" i="66"/>
  <c r="D37" i="66"/>
  <c r="D44" i="66" s="1"/>
  <c r="C37" i="66"/>
  <c r="C44" i="66" s="1"/>
  <c r="AA25" i="66"/>
  <c r="Y25" i="66"/>
  <c r="X25" i="66"/>
  <c r="W25" i="66"/>
  <c r="V25" i="66"/>
  <c r="U25" i="66"/>
  <c r="T25" i="66"/>
  <c r="S25" i="66"/>
  <c r="R25" i="66"/>
  <c r="Q25" i="66"/>
  <c r="P25" i="66"/>
  <c r="O25" i="66"/>
  <c r="N25" i="66"/>
  <c r="M25" i="66"/>
  <c r="L25" i="66"/>
  <c r="K25" i="66"/>
  <c r="J25" i="66"/>
  <c r="I25" i="66"/>
  <c r="H25" i="66"/>
  <c r="G25" i="66"/>
  <c r="F25" i="66"/>
  <c r="E25" i="66"/>
  <c r="D25" i="66"/>
  <c r="C25" i="66"/>
  <c r="AA13" i="66"/>
  <c r="AA26" i="66" s="1"/>
  <c r="AA45" i="66" s="1"/>
  <c r="Y13" i="66"/>
  <c r="Y26" i="66" s="1"/>
  <c r="Y45" i="66" s="1"/>
  <c r="X13" i="66"/>
  <c r="W13" i="66"/>
  <c r="V13" i="66"/>
  <c r="V26" i="66" s="1"/>
  <c r="V45" i="66" s="1"/>
  <c r="U13" i="66"/>
  <c r="U26" i="66" s="1"/>
  <c r="T13" i="66"/>
  <c r="T26" i="66" s="1"/>
  <c r="S13" i="66"/>
  <c r="S26" i="66" s="1"/>
  <c r="R13" i="66"/>
  <c r="R26" i="66" s="1"/>
  <c r="R45" i="66" s="1"/>
  <c r="Q13" i="66"/>
  <c r="Q26" i="66" s="1"/>
  <c r="Q45" i="66" s="1"/>
  <c r="P13" i="66"/>
  <c r="P26" i="66" s="1"/>
  <c r="O13" i="66"/>
  <c r="N13" i="66"/>
  <c r="N26" i="66" s="1"/>
  <c r="M13" i="66"/>
  <c r="M26" i="66" s="1"/>
  <c r="L13" i="66"/>
  <c r="L26" i="66" s="1"/>
  <c r="K13" i="66"/>
  <c r="K26" i="66" s="1"/>
  <c r="J13" i="66"/>
  <c r="J26" i="66" s="1"/>
  <c r="J45" i="66" s="1"/>
  <c r="I13" i="66"/>
  <c r="I26" i="66" s="1"/>
  <c r="I45" i="66" s="1"/>
  <c r="H13" i="66"/>
  <c r="H26" i="66" s="1"/>
  <c r="G13" i="66"/>
  <c r="F13" i="66"/>
  <c r="F26" i="66" s="1"/>
  <c r="E13" i="66"/>
  <c r="E26" i="66" s="1"/>
  <c r="D13" i="66"/>
  <c r="D26" i="66" s="1"/>
  <c r="C13" i="66"/>
  <c r="C26" i="66" s="1"/>
  <c r="AA50" i="67"/>
  <c r="Y50" i="67"/>
  <c r="Z50" i="67" s="1"/>
  <c r="X50" i="67"/>
  <c r="W50" i="67"/>
  <c r="V50" i="67"/>
  <c r="U50" i="67"/>
  <c r="T50" i="67"/>
  <c r="S50" i="67"/>
  <c r="R50" i="67"/>
  <c r="Q50" i="67"/>
  <c r="P50" i="67"/>
  <c r="O50" i="67"/>
  <c r="N50" i="67"/>
  <c r="M50" i="67"/>
  <c r="L50" i="67"/>
  <c r="K50" i="67"/>
  <c r="J50" i="67"/>
  <c r="I50" i="67"/>
  <c r="H50" i="67"/>
  <c r="G50" i="67"/>
  <c r="F50" i="67"/>
  <c r="E50" i="67"/>
  <c r="D50" i="67"/>
  <c r="C50" i="67"/>
  <c r="AA44" i="67"/>
  <c r="S44" i="67"/>
  <c r="AA43" i="67"/>
  <c r="Y43" i="67"/>
  <c r="X43" i="67"/>
  <c r="Z43" i="67" s="1"/>
  <c r="W43" i="67"/>
  <c r="V43" i="67"/>
  <c r="U43" i="67"/>
  <c r="T43" i="67"/>
  <c r="S43" i="67"/>
  <c r="R43" i="67"/>
  <c r="Q43" i="67"/>
  <c r="P43" i="67"/>
  <c r="O43" i="67"/>
  <c r="N43" i="67"/>
  <c r="M43" i="67"/>
  <c r="L43" i="67"/>
  <c r="K43" i="67"/>
  <c r="J43" i="67"/>
  <c r="I43" i="67"/>
  <c r="H43" i="67"/>
  <c r="G43" i="67"/>
  <c r="F43" i="67"/>
  <c r="E43" i="67"/>
  <c r="D43" i="67"/>
  <c r="C43" i="67"/>
  <c r="AA37" i="67"/>
  <c r="Y37" i="67"/>
  <c r="Y44" i="67" s="1"/>
  <c r="X37" i="67"/>
  <c r="X44" i="67" s="1"/>
  <c r="W37" i="67"/>
  <c r="W44" i="67" s="1"/>
  <c r="V37" i="67"/>
  <c r="V44" i="67" s="1"/>
  <c r="U37" i="67"/>
  <c r="U44" i="67" s="1"/>
  <c r="T37" i="67"/>
  <c r="S37" i="67"/>
  <c r="R37" i="67"/>
  <c r="R44" i="67" s="1"/>
  <c r="Q37" i="67"/>
  <c r="Q44" i="67" s="1"/>
  <c r="P37" i="67"/>
  <c r="P44" i="67" s="1"/>
  <c r="O37" i="67"/>
  <c r="O44" i="67" s="1"/>
  <c r="N37" i="67"/>
  <c r="N44" i="67" s="1"/>
  <c r="M37" i="67"/>
  <c r="M44" i="67" s="1"/>
  <c r="L37" i="67"/>
  <c r="K37" i="67"/>
  <c r="K44" i="67" s="1"/>
  <c r="J37" i="67"/>
  <c r="J44" i="67" s="1"/>
  <c r="I37" i="67"/>
  <c r="I44" i="67" s="1"/>
  <c r="H37" i="67"/>
  <c r="H44" i="67" s="1"/>
  <c r="G37" i="67"/>
  <c r="G44" i="67" s="1"/>
  <c r="F37" i="67"/>
  <c r="F44" i="67" s="1"/>
  <c r="E37" i="67"/>
  <c r="E44" i="67" s="1"/>
  <c r="D37" i="67"/>
  <c r="C37" i="67"/>
  <c r="C44" i="67" s="1"/>
  <c r="V26" i="67"/>
  <c r="N26" i="67"/>
  <c r="AA25" i="67"/>
  <c r="Y25" i="67"/>
  <c r="X25" i="67"/>
  <c r="W25" i="67"/>
  <c r="V25" i="67"/>
  <c r="U25" i="67"/>
  <c r="T25" i="67"/>
  <c r="S25" i="67"/>
  <c r="R25" i="67"/>
  <c r="Q25" i="67"/>
  <c r="P25" i="67"/>
  <c r="O25" i="67"/>
  <c r="N25" i="67"/>
  <c r="M25" i="67"/>
  <c r="L25" i="67"/>
  <c r="K25" i="67"/>
  <c r="J25" i="67"/>
  <c r="I25" i="67"/>
  <c r="H25" i="67"/>
  <c r="G25" i="67"/>
  <c r="F25" i="67"/>
  <c r="E25" i="67"/>
  <c r="D25" i="67"/>
  <c r="C25" i="67"/>
  <c r="AA13" i="67"/>
  <c r="AA26" i="67" s="1"/>
  <c r="Y13" i="67"/>
  <c r="Y26" i="67" s="1"/>
  <c r="Y45" i="67" s="1"/>
  <c r="X13" i="67"/>
  <c r="W13" i="67"/>
  <c r="V13" i="67"/>
  <c r="U13" i="67"/>
  <c r="U26" i="67" s="1"/>
  <c r="T13" i="67"/>
  <c r="T26" i="67" s="1"/>
  <c r="S13" i="67"/>
  <c r="S26" i="67" s="1"/>
  <c r="R13" i="67"/>
  <c r="R26" i="67" s="1"/>
  <c r="Q13" i="67"/>
  <c r="Q26" i="67" s="1"/>
  <c r="Q45" i="67" s="1"/>
  <c r="P13" i="67"/>
  <c r="P26" i="67" s="1"/>
  <c r="P45" i="67" s="1"/>
  <c r="O13" i="67"/>
  <c r="N13" i="67"/>
  <c r="M13" i="67"/>
  <c r="M26" i="67" s="1"/>
  <c r="L13" i="67"/>
  <c r="L26" i="67" s="1"/>
  <c r="K13" i="67"/>
  <c r="K26" i="67" s="1"/>
  <c r="J13" i="67"/>
  <c r="J26" i="67" s="1"/>
  <c r="I13" i="67"/>
  <c r="I26" i="67" s="1"/>
  <c r="I45" i="67" s="1"/>
  <c r="H13" i="67"/>
  <c r="H26" i="67" s="1"/>
  <c r="H45" i="67" s="1"/>
  <c r="G13" i="67"/>
  <c r="F13" i="67"/>
  <c r="F26" i="67" s="1"/>
  <c r="F45" i="67" s="1"/>
  <c r="E13" i="67"/>
  <c r="E26" i="67" s="1"/>
  <c r="D13" i="67"/>
  <c r="D26" i="67" s="1"/>
  <c r="C13" i="67"/>
  <c r="C26" i="67" s="1"/>
  <c r="AA50" i="68"/>
  <c r="Y50" i="68"/>
  <c r="Z50" i="68" s="1"/>
  <c r="X50" i="68"/>
  <c r="W50" i="68"/>
  <c r="V50" i="68"/>
  <c r="U50" i="68"/>
  <c r="T50" i="68"/>
  <c r="S50" i="68"/>
  <c r="R50" i="68"/>
  <c r="Q50" i="68"/>
  <c r="P50" i="68"/>
  <c r="O50" i="68"/>
  <c r="N50" i="68"/>
  <c r="M50" i="68"/>
  <c r="L50" i="68"/>
  <c r="K50" i="68"/>
  <c r="J50" i="68"/>
  <c r="I50" i="68"/>
  <c r="H50" i="68"/>
  <c r="G50" i="68"/>
  <c r="F50" i="68"/>
  <c r="E50" i="68"/>
  <c r="D50" i="68"/>
  <c r="C50" i="68"/>
  <c r="AA44" i="68"/>
  <c r="S44" i="68"/>
  <c r="AA43" i="68"/>
  <c r="Y43" i="68"/>
  <c r="X43" i="68"/>
  <c r="W43" i="68"/>
  <c r="V43" i="68"/>
  <c r="U43" i="68"/>
  <c r="T43" i="68"/>
  <c r="S43" i="68"/>
  <c r="R43" i="68"/>
  <c r="Q43" i="68"/>
  <c r="P43" i="68"/>
  <c r="O43" i="68"/>
  <c r="N43" i="68"/>
  <c r="M43" i="68"/>
  <c r="L43" i="68"/>
  <c r="K43" i="68"/>
  <c r="J43" i="68"/>
  <c r="I43" i="68"/>
  <c r="H43" i="68"/>
  <c r="G43" i="68"/>
  <c r="F43" i="68"/>
  <c r="E43" i="68"/>
  <c r="D43" i="68"/>
  <c r="C43" i="68"/>
  <c r="AA37" i="68"/>
  <c r="Z37" i="68"/>
  <c r="Y37" i="68"/>
  <c r="X37" i="68"/>
  <c r="X44" i="68" s="1"/>
  <c r="W37" i="68"/>
  <c r="W44" i="68" s="1"/>
  <c r="V37" i="68"/>
  <c r="U37" i="68"/>
  <c r="T37" i="68"/>
  <c r="S37" i="68"/>
  <c r="R37" i="68"/>
  <c r="Q37" i="68"/>
  <c r="P37" i="68"/>
  <c r="P44" i="68" s="1"/>
  <c r="O37" i="68"/>
  <c r="O44" i="68" s="1"/>
  <c r="N37" i="68"/>
  <c r="M37" i="68"/>
  <c r="L37" i="68"/>
  <c r="K37" i="68"/>
  <c r="K44" i="68" s="1"/>
  <c r="J37" i="68"/>
  <c r="I37" i="68"/>
  <c r="H37" i="68"/>
  <c r="H44" i="68" s="1"/>
  <c r="G37" i="68"/>
  <c r="G44" i="68" s="1"/>
  <c r="F37" i="68"/>
  <c r="E37" i="68"/>
  <c r="D37" i="68"/>
  <c r="C37" i="68"/>
  <c r="C44" i="68" s="1"/>
  <c r="AA25" i="68"/>
  <c r="Y25" i="68"/>
  <c r="X25" i="68"/>
  <c r="W25" i="68"/>
  <c r="V25" i="68"/>
  <c r="U25" i="68"/>
  <c r="T25" i="68"/>
  <c r="S25" i="68"/>
  <c r="R25" i="68"/>
  <c r="Q25" i="68"/>
  <c r="P25" i="68"/>
  <c r="O25" i="68"/>
  <c r="N25" i="68"/>
  <c r="M25" i="68"/>
  <c r="L25" i="68"/>
  <c r="K25" i="68"/>
  <c r="J25" i="68"/>
  <c r="I25" i="68"/>
  <c r="H25" i="68"/>
  <c r="G25" i="68"/>
  <c r="F25" i="68"/>
  <c r="E25" i="68"/>
  <c r="D25" i="68"/>
  <c r="C25" i="68"/>
  <c r="AA13" i="68"/>
  <c r="AA26" i="68" s="1"/>
  <c r="Y13" i="68"/>
  <c r="Y26" i="68" s="1"/>
  <c r="X13" i="68"/>
  <c r="W13" i="68"/>
  <c r="V13" i="68"/>
  <c r="V26" i="68" s="1"/>
  <c r="U13" i="68"/>
  <c r="U26" i="68" s="1"/>
  <c r="T13" i="68"/>
  <c r="T26" i="68" s="1"/>
  <c r="S13" i="68"/>
  <c r="S26" i="68" s="1"/>
  <c r="R13" i="68"/>
  <c r="R26" i="68" s="1"/>
  <c r="Q13" i="68"/>
  <c r="Q26" i="68" s="1"/>
  <c r="P13" i="68"/>
  <c r="P26" i="68" s="1"/>
  <c r="O13" i="68"/>
  <c r="N13" i="68"/>
  <c r="N26" i="68" s="1"/>
  <c r="M13" i="68"/>
  <c r="M26" i="68" s="1"/>
  <c r="L13" i="68"/>
  <c r="L26" i="68" s="1"/>
  <c r="K13" i="68"/>
  <c r="K26" i="68" s="1"/>
  <c r="J13" i="68"/>
  <c r="J26" i="68" s="1"/>
  <c r="I13" i="68"/>
  <c r="I26" i="68" s="1"/>
  <c r="H13" i="68"/>
  <c r="H26" i="68" s="1"/>
  <c r="G13" i="68"/>
  <c r="F13" i="68"/>
  <c r="F26" i="68" s="1"/>
  <c r="E13" i="68"/>
  <c r="E26" i="68" s="1"/>
  <c r="D13" i="68"/>
  <c r="D26" i="68" s="1"/>
  <c r="C13" i="68"/>
  <c r="C26" i="68" s="1"/>
  <c r="AA50" i="69"/>
  <c r="Z50" i="69"/>
  <c r="Y50" i="69"/>
  <c r="X50" i="69"/>
  <c r="W50" i="69"/>
  <c r="V50" i="69"/>
  <c r="U50" i="69"/>
  <c r="T50" i="69"/>
  <c r="S50" i="69"/>
  <c r="R50" i="69"/>
  <c r="Q50" i="69"/>
  <c r="P50" i="69"/>
  <c r="O50" i="69"/>
  <c r="N50" i="69"/>
  <c r="M50" i="69"/>
  <c r="L50" i="69"/>
  <c r="K50" i="69"/>
  <c r="J50" i="69"/>
  <c r="I50" i="69"/>
  <c r="H50" i="69"/>
  <c r="G50" i="69"/>
  <c r="F50" i="69"/>
  <c r="E50" i="69"/>
  <c r="D50" i="69"/>
  <c r="C50" i="69"/>
  <c r="AA44" i="69"/>
  <c r="AA43" i="69"/>
  <c r="Y43" i="69"/>
  <c r="X43" i="69"/>
  <c r="Z43" i="69" s="1"/>
  <c r="W43" i="69"/>
  <c r="V43" i="69"/>
  <c r="U43" i="69"/>
  <c r="T43" i="69"/>
  <c r="S43" i="69"/>
  <c r="R43" i="69"/>
  <c r="Q43" i="69"/>
  <c r="P43" i="69"/>
  <c r="O43" i="69"/>
  <c r="N43" i="69"/>
  <c r="M43" i="69"/>
  <c r="L43" i="69"/>
  <c r="K43" i="69"/>
  <c r="J43" i="69"/>
  <c r="I43" i="69"/>
  <c r="H43" i="69"/>
  <c r="G43" i="69"/>
  <c r="F43" i="69"/>
  <c r="E43" i="69"/>
  <c r="D43" i="69"/>
  <c r="C43" i="69"/>
  <c r="C44" i="69" s="1"/>
  <c r="AA37" i="69"/>
  <c r="Y37" i="69"/>
  <c r="Y44" i="69" s="1"/>
  <c r="X37" i="69"/>
  <c r="W37" i="69"/>
  <c r="W44" i="69" s="1"/>
  <c r="V37" i="69"/>
  <c r="U37" i="69"/>
  <c r="U44" i="69" s="1"/>
  <c r="T37" i="69"/>
  <c r="S37" i="69"/>
  <c r="S44" i="69" s="1"/>
  <c r="R37" i="69"/>
  <c r="Q37" i="69"/>
  <c r="Q44" i="69" s="1"/>
  <c r="P37" i="69"/>
  <c r="P44" i="69" s="1"/>
  <c r="O37" i="69"/>
  <c r="O44" i="69" s="1"/>
  <c r="N37" i="69"/>
  <c r="M37" i="69"/>
  <c r="M44" i="69" s="1"/>
  <c r="L37" i="69"/>
  <c r="K37" i="69"/>
  <c r="K44" i="69" s="1"/>
  <c r="J37" i="69"/>
  <c r="I37" i="69"/>
  <c r="I44" i="69" s="1"/>
  <c r="H37" i="69"/>
  <c r="H44" i="69" s="1"/>
  <c r="G37" i="69"/>
  <c r="G44" i="69" s="1"/>
  <c r="F37" i="69"/>
  <c r="E37" i="69"/>
  <c r="E44" i="69" s="1"/>
  <c r="D37" i="69"/>
  <c r="C37" i="69"/>
  <c r="F26" i="69"/>
  <c r="AA25" i="69"/>
  <c r="Y25" i="69"/>
  <c r="X25" i="69"/>
  <c r="Z25" i="69" s="1"/>
  <c r="W25" i="69"/>
  <c r="V25" i="69"/>
  <c r="U25" i="69"/>
  <c r="T25" i="69"/>
  <c r="S25" i="69"/>
  <c r="R25" i="69"/>
  <c r="Q25" i="69"/>
  <c r="P25" i="69"/>
  <c r="O25" i="69"/>
  <c r="N25" i="69"/>
  <c r="M25" i="69"/>
  <c r="L25" i="69"/>
  <c r="K25" i="69"/>
  <c r="J25" i="69"/>
  <c r="I25" i="69"/>
  <c r="H25" i="69"/>
  <c r="G25" i="69"/>
  <c r="F25" i="69"/>
  <c r="E25" i="69"/>
  <c r="D25" i="69"/>
  <c r="C25" i="69"/>
  <c r="AA13" i="69"/>
  <c r="AA26" i="69" s="1"/>
  <c r="Y13" i="69"/>
  <c r="Y26" i="69" s="1"/>
  <c r="Y45" i="69" s="1"/>
  <c r="X13" i="69"/>
  <c r="W13" i="69"/>
  <c r="V13" i="69"/>
  <c r="V26" i="69" s="1"/>
  <c r="U13" i="69"/>
  <c r="U26" i="69" s="1"/>
  <c r="T13" i="69"/>
  <c r="T26" i="69" s="1"/>
  <c r="S13" i="69"/>
  <c r="S26" i="69" s="1"/>
  <c r="R13" i="69"/>
  <c r="R26" i="69" s="1"/>
  <c r="Q13" i="69"/>
  <c r="Q26" i="69" s="1"/>
  <c r="Q45" i="69" s="1"/>
  <c r="P13" i="69"/>
  <c r="P26" i="69" s="1"/>
  <c r="O13" i="69"/>
  <c r="N13" i="69"/>
  <c r="N26" i="69" s="1"/>
  <c r="M13" i="69"/>
  <c r="M26" i="69" s="1"/>
  <c r="L13" i="69"/>
  <c r="L26" i="69" s="1"/>
  <c r="K13" i="69"/>
  <c r="K26" i="69" s="1"/>
  <c r="J13" i="69"/>
  <c r="J26" i="69" s="1"/>
  <c r="I13" i="69"/>
  <c r="I26" i="69" s="1"/>
  <c r="I45" i="69" s="1"/>
  <c r="H13" i="69"/>
  <c r="H26" i="69" s="1"/>
  <c r="G13" i="69"/>
  <c r="F13" i="69"/>
  <c r="E13" i="69"/>
  <c r="E26" i="69" s="1"/>
  <c r="D13" i="69"/>
  <c r="D26" i="69" s="1"/>
  <c r="C13" i="69"/>
  <c r="C26" i="69" s="1"/>
  <c r="AA50" i="70"/>
  <c r="Y50" i="70"/>
  <c r="X50" i="70"/>
  <c r="W50" i="70"/>
  <c r="V50" i="70"/>
  <c r="U50" i="70"/>
  <c r="T50" i="70"/>
  <c r="S50" i="70"/>
  <c r="R50" i="70"/>
  <c r="Q50" i="70"/>
  <c r="P50" i="70"/>
  <c r="O50" i="70"/>
  <c r="N50" i="70"/>
  <c r="M50" i="70"/>
  <c r="L50" i="70"/>
  <c r="K50" i="70"/>
  <c r="J50" i="70"/>
  <c r="I50" i="70"/>
  <c r="H50" i="70"/>
  <c r="G50" i="70"/>
  <c r="F50" i="70"/>
  <c r="E50" i="70"/>
  <c r="D50" i="70"/>
  <c r="C50" i="70"/>
  <c r="AA44" i="70"/>
  <c r="AA43" i="70"/>
  <c r="Y43" i="70"/>
  <c r="X43" i="70"/>
  <c r="Z43" i="70" s="1"/>
  <c r="W43" i="70"/>
  <c r="V43" i="70"/>
  <c r="U43" i="70"/>
  <c r="T43" i="70"/>
  <c r="S43" i="70"/>
  <c r="R43" i="70"/>
  <c r="Q43" i="70"/>
  <c r="P43" i="70"/>
  <c r="O43" i="70"/>
  <c r="N43" i="70"/>
  <c r="M43" i="70"/>
  <c r="L43" i="70"/>
  <c r="K43" i="70"/>
  <c r="J43" i="70"/>
  <c r="I43" i="70"/>
  <c r="H43" i="70"/>
  <c r="G43" i="70"/>
  <c r="F43" i="70"/>
  <c r="E43" i="70"/>
  <c r="D43" i="70"/>
  <c r="C43" i="70"/>
  <c r="AA37" i="70"/>
  <c r="Y37" i="70"/>
  <c r="Y44" i="70" s="1"/>
  <c r="X37" i="70"/>
  <c r="X44" i="70" s="1"/>
  <c r="Z44" i="70" s="1"/>
  <c r="W37" i="70"/>
  <c r="W44" i="70" s="1"/>
  <c r="V37" i="70"/>
  <c r="V44" i="70" s="1"/>
  <c r="U37" i="70"/>
  <c r="U44" i="70" s="1"/>
  <c r="T37" i="70"/>
  <c r="S37" i="70"/>
  <c r="S44" i="70" s="1"/>
  <c r="R37" i="70"/>
  <c r="R44" i="70" s="1"/>
  <c r="Q37" i="70"/>
  <c r="Q44" i="70" s="1"/>
  <c r="P37" i="70"/>
  <c r="P44" i="70" s="1"/>
  <c r="O37" i="70"/>
  <c r="O44" i="70" s="1"/>
  <c r="N37" i="70"/>
  <c r="N44" i="70" s="1"/>
  <c r="M37" i="70"/>
  <c r="M44" i="70" s="1"/>
  <c r="L37" i="70"/>
  <c r="K37" i="70"/>
  <c r="K44" i="70" s="1"/>
  <c r="J37" i="70"/>
  <c r="J44" i="70" s="1"/>
  <c r="I37" i="70"/>
  <c r="I44" i="70" s="1"/>
  <c r="H37" i="70"/>
  <c r="H44" i="70" s="1"/>
  <c r="G37" i="70"/>
  <c r="G44" i="70" s="1"/>
  <c r="F37" i="70"/>
  <c r="F44" i="70" s="1"/>
  <c r="E37" i="70"/>
  <c r="E44" i="70" s="1"/>
  <c r="D37" i="70"/>
  <c r="C37" i="70"/>
  <c r="C44" i="70" s="1"/>
  <c r="V26" i="70"/>
  <c r="AA25" i="70"/>
  <c r="Y25" i="70"/>
  <c r="X25" i="70"/>
  <c r="W25" i="70"/>
  <c r="V25" i="70"/>
  <c r="U25" i="70"/>
  <c r="T25" i="70"/>
  <c r="S25" i="70"/>
  <c r="R25" i="70"/>
  <c r="Q25" i="70"/>
  <c r="P25" i="70"/>
  <c r="O25" i="70"/>
  <c r="N25" i="70"/>
  <c r="M25" i="70"/>
  <c r="L25" i="70"/>
  <c r="K25" i="70"/>
  <c r="J25" i="70"/>
  <c r="I25" i="70"/>
  <c r="H25" i="70"/>
  <c r="G25" i="70"/>
  <c r="F25" i="70"/>
  <c r="E25" i="70"/>
  <c r="D25" i="70"/>
  <c r="C25" i="70"/>
  <c r="AA13" i="70"/>
  <c r="AA26" i="70" s="1"/>
  <c r="Y13" i="70"/>
  <c r="Y26" i="70" s="1"/>
  <c r="Y45" i="70" s="1"/>
  <c r="X13" i="70"/>
  <c r="W13" i="70"/>
  <c r="V13" i="70"/>
  <c r="U13" i="70"/>
  <c r="U26" i="70" s="1"/>
  <c r="U45" i="70" s="1"/>
  <c r="T13" i="70"/>
  <c r="T26" i="70" s="1"/>
  <c r="S13" i="70"/>
  <c r="S26" i="70" s="1"/>
  <c r="R13" i="70"/>
  <c r="R26" i="70" s="1"/>
  <c r="R45" i="70" s="1"/>
  <c r="Q13" i="70"/>
  <c r="Q26" i="70" s="1"/>
  <c r="Q45" i="70" s="1"/>
  <c r="P13" i="70"/>
  <c r="P26" i="70" s="1"/>
  <c r="O13" i="70"/>
  <c r="N13" i="70"/>
  <c r="N26" i="70" s="1"/>
  <c r="M13" i="70"/>
  <c r="M26" i="70" s="1"/>
  <c r="M45" i="70" s="1"/>
  <c r="L13" i="70"/>
  <c r="L26" i="70" s="1"/>
  <c r="K13" i="70"/>
  <c r="K26" i="70" s="1"/>
  <c r="J13" i="70"/>
  <c r="J26" i="70" s="1"/>
  <c r="I13" i="70"/>
  <c r="I26" i="70" s="1"/>
  <c r="I45" i="70" s="1"/>
  <c r="H13" i="70"/>
  <c r="H26" i="70" s="1"/>
  <c r="G13" i="70"/>
  <c r="F13" i="70"/>
  <c r="F26" i="70" s="1"/>
  <c r="E13" i="70"/>
  <c r="E26" i="70" s="1"/>
  <c r="E45" i="70" s="1"/>
  <c r="D13" i="70"/>
  <c r="D26" i="70" s="1"/>
  <c r="C13" i="70"/>
  <c r="C26" i="70" s="1"/>
  <c r="AA50" i="71"/>
  <c r="Y50" i="71"/>
  <c r="Z50" i="71" s="1"/>
  <c r="X50" i="71"/>
  <c r="W50" i="71"/>
  <c r="V50" i="71"/>
  <c r="U50" i="71"/>
  <c r="T50" i="71"/>
  <c r="S50" i="71"/>
  <c r="R50" i="71"/>
  <c r="Q50" i="71"/>
  <c r="P50" i="71"/>
  <c r="O50" i="71"/>
  <c r="N50" i="71"/>
  <c r="M50" i="71"/>
  <c r="L50" i="71"/>
  <c r="K50" i="71"/>
  <c r="J50" i="71"/>
  <c r="I50" i="71"/>
  <c r="H50" i="71"/>
  <c r="G50" i="71"/>
  <c r="F50" i="71"/>
  <c r="E50" i="71"/>
  <c r="D50" i="71"/>
  <c r="C50" i="71"/>
  <c r="AA43" i="71"/>
  <c r="Y43" i="71"/>
  <c r="X43" i="71"/>
  <c r="Z43" i="71" s="1"/>
  <c r="W43" i="71"/>
  <c r="V43" i="71"/>
  <c r="U43" i="71"/>
  <c r="T43" i="71"/>
  <c r="S43" i="71"/>
  <c r="R43" i="71"/>
  <c r="Q43" i="71"/>
  <c r="P43" i="71"/>
  <c r="O43" i="71"/>
  <c r="N43" i="71"/>
  <c r="M43" i="71"/>
  <c r="L43" i="71"/>
  <c r="K43" i="71"/>
  <c r="J43" i="71"/>
  <c r="I43" i="71"/>
  <c r="H43" i="71"/>
  <c r="G43" i="71"/>
  <c r="F43" i="71"/>
  <c r="E43" i="71"/>
  <c r="D43" i="71"/>
  <c r="C43" i="71"/>
  <c r="AA37" i="71"/>
  <c r="AA44" i="71" s="1"/>
  <c r="Y37" i="71"/>
  <c r="Y44" i="71" s="1"/>
  <c r="X37" i="71"/>
  <c r="X44" i="71" s="1"/>
  <c r="Z44" i="71" s="1"/>
  <c r="W37" i="71"/>
  <c r="W44" i="71" s="1"/>
  <c r="V37" i="71"/>
  <c r="V44" i="71" s="1"/>
  <c r="U37" i="71"/>
  <c r="U44" i="71" s="1"/>
  <c r="T37" i="71"/>
  <c r="T44" i="71" s="1"/>
  <c r="S37" i="71"/>
  <c r="S44" i="71" s="1"/>
  <c r="R37" i="71"/>
  <c r="R44" i="71" s="1"/>
  <c r="R45" i="71" s="1"/>
  <c r="Q37" i="71"/>
  <c r="Q44" i="71" s="1"/>
  <c r="P37" i="71"/>
  <c r="P44" i="71" s="1"/>
  <c r="O37" i="71"/>
  <c r="O44" i="71" s="1"/>
  <c r="N37" i="71"/>
  <c r="N44" i="71" s="1"/>
  <c r="M37" i="71"/>
  <c r="M44" i="71" s="1"/>
  <c r="L37" i="71"/>
  <c r="L44" i="71" s="1"/>
  <c r="K37" i="71"/>
  <c r="K44" i="71" s="1"/>
  <c r="J37" i="71"/>
  <c r="J44" i="71" s="1"/>
  <c r="I37" i="71"/>
  <c r="I44" i="71" s="1"/>
  <c r="H37" i="71"/>
  <c r="H44" i="71" s="1"/>
  <c r="G37" i="71"/>
  <c r="G44" i="71" s="1"/>
  <c r="F37" i="71"/>
  <c r="F44" i="71" s="1"/>
  <c r="E37" i="71"/>
  <c r="E44" i="71" s="1"/>
  <c r="D37" i="71"/>
  <c r="D44" i="71" s="1"/>
  <c r="C37" i="71"/>
  <c r="C44" i="71" s="1"/>
  <c r="V26" i="71"/>
  <c r="V45" i="71" s="1"/>
  <c r="AA25" i="71"/>
  <c r="Y25" i="71"/>
  <c r="X25" i="71"/>
  <c r="W25" i="71"/>
  <c r="V25" i="71"/>
  <c r="U25" i="71"/>
  <c r="T25" i="71"/>
  <c r="S25" i="71"/>
  <c r="R25" i="71"/>
  <c r="Q25" i="71"/>
  <c r="P25" i="71"/>
  <c r="O25" i="71"/>
  <c r="N25" i="71"/>
  <c r="M25" i="71"/>
  <c r="L25" i="71"/>
  <c r="K25" i="71"/>
  <c r="J25" i="71"/>
  <c r="I25" i="71"/>
  <c r="H25" i="71"/>
  <c r="G25" i="71"/>
  <c r="F25" i="71"/>
  <c r="E25" i="71"/>
  <c r="D25" i="71"/>
  <c r="C25" i="71"/>
  <c r="AA13" i="71"/>
  <c r="AA26" i="71" s="1"/>
  <c r="Y13" i="71"/>
  <c r="Y26" i="71" s="1"/>
  <c r="X13" i="71"/>
  <c r="W13" i="71"/>
  <c r="W26" i="71" s="1"/>
  <c r="V13" i="71"/>
  <c r="U13" i="71"/>
  <c r="U26" i="71" s="1"/>
  <c r="U45" i="71" s="1"/>
  <c r="T13" i="71"/>
  <c r="T26" i="71" s="1"/>
  <c r="S13" i="71"/>
  <c r="S26" i="71" s="1"/>
  <c r="R13" i="71"/>
  <c r="R26" i="71" s="1"/>
  <c r="Q13" i="71"/>
  <c r="Q26" i="71" s="1"/>
  <c r="P13" i="71"/>
  <c r="P26" i="71" s="1"/>
  <c r="O13" i="71"/>
  <c r="O26" i="71" s="1"/>
  <c r="N13" i="71"/>
  <c r="N26" i="71" s="1"/>
  <c r="M13" i="71"/>
  <c r="M26" i="71" s="1"/>
  <c r="M45" i="71" s="1"/>
  <c r="L13" i="71"/>
  <c r="L26" i="71" s="1"/>
  <c r="K13" i="71"/>
  <c r="K26" i="71" s="1"/>
  <c r="J13" i="71"/>
  <c r="J26" i="71" s="1"/>
  <c r="I13" i="71"/>
  <c r="I26" i="71" s="1"/>
  <c r="H13" i="71"/>
  <c r="H26" i="71" s="1"/>
  <c r="G13" i="71"/>
  <c r="G26" i="71" s="1"/>
  <c r="F13" i="71"/>
  <c r="F26" i="71" s="1"/>
  <c r="E13" i="71"/>
  <c r="E26" i="71" s="1"/>
  <c r="E45" i="71" s="1"/>
  <c r="D13" i="71"/>
  <c r="D26" i="71" s="1"/>
  <c r="C13" i="71"/>
  <c r="C26" i="71" s="1"/>
  <c r="AA50" i="72"/>
  <c r="Y50" i="72"/>
  <c r="Z50" i="72" s="1"/>
  <c r="X50" i="72"/>
  <c r="W50" i="72"/>
  <c r="V50" i="72"/>
  <c r="U50" i="72"/>
  <c r="T50" i="72"/>
  <c r="S50" i="72"/>
  <c r="R50" i="72"/>
  <c r="Q50" i="72"/>
  <c r="P50" i="72"/>
  <c r="O50" i="72"/>
  <c r="N50" i="72"/>
  <c r="M50" i="72"/>
  <c r="L50" i="72"/>
  <c r="K50" i="72"/>
  <c r="J50" i="72"/>
  <c r="I50" i="72"/>
  <c r="H50" i="72"/>
  <c r="G50" i="72"/>
  <c r="F50" i="72"/>
  <c r="E50" i="72"/>
  <c r="D50" i="72"/>
  <c r="C50" i="72"/>
  <c r="S44" i="72"/>
  <c r="AA43" i="72"/>
  <c r="Y43" i="72"/>
  <c r="X43" i="72"/>
  <c r="W43" i="72"/>
  <c r="V43" i="72"/>
  <c r="U43" i="72"/>
  <c r="T43" i="72"/>
  <c r="S43" i="72"/>
  <c r="R43" i="72"/>
  <c r="Q43" i="72"/>
  <c r="P43" i="72"/>
  <c r="O43" i="72"/>
  <c r="N43" i="72"/>
  <c r="M43" i="72"/>
  <c r="L43" i="72"/>
  <c r="K43" i="72"/>
  <c r="J43" i="72"/>
  <c r="I43" i="72"/>
  <c r="H43" i="72"/>
  <c r="G43" i="72"/>
  <c r="F43" i="72"/>
  <c r="E43" i="72"/>
  <c r="D43" i="72"/>
  <c r="C43" i="72"/>
  <c r="AA37" i="72"/>
  <c r="AA44" i="72" s="1"/>
  <c r="Y37" i="72"/>
  <c r="Y44" i="72" s="1"/>
  <c r="X37" i="72"/>
  <c r="X44" i="72" s="1"/>
  <c r="W37" i="72"/>
  <c r="W44" i="72" s="1"/>
  <c r="V37" i="72"/>
  <c r="V44" i="72" s="1"/>
  <c r="U37" i="72"/>
  <c r="U44" i="72" s="1"/>
  <c r="T37" i="72"/>
  <c r="T44" i="72" s="1"/>
  <c r="S37" i="72"/>
  <c r="R37" i="72"/>
  <c r="R44" i="72" s="1"/>
  <c r="Q37" i="72"/>
  <c r="Q44" i="72" s="1"/>
  <c r="P37" i="72"/>
  <c r="P44" i="72" s="1"/>
  <c r="O37" i="72"/>
  <c r="O44" i="72" s="1"/>
  <c r="N37" i="72"/>
  <c r="N44" i="72" s="1"/>
  <c r="M37" i="72"/>
  <c r="M44" i="72" s="1"/>
  <c r="L37" i="72"/>
  <c r="L44" i="72" s="1"/>
  <c r="K37" i="72"/>
  <c r="K44" i="72" s="1"/>
  <c r="J37" i="72"/>
  <c r="J44" i="72" s="1"/>
  <c r="J45" i="72" s="1"/>
  <c r="I37" i="72"/>
  <c r="I44" i="72" s="1"/>
  <c r="H37" i="72"/>
  <c r="H44" i="72" s="1"/>
  <c r="G37" i="72"/>
  <c r="G44" i="72" s="1"/>
  <c r="F37" i="72"/>
  <c r="F44" i="72" s="1"/>
  <c r="E37" i="72"/>
  <c r="E44" i="72" s="1"/>
  <c r="D37" i="72"/>
  <c r="D44" i="72" s="1"/>
  <c r="C37" i="72"/>
  <c r="C44" i="72" s="1"/>
  <c r="V26" i="72"/>
  <c r="N26" i="72"/>
  <c r="AA25" i="72"/>
  <c r="Y25" i="72"/>
  <c r="Z25" i="72" s="1"/>
  <c r="X25" i="72"/>
  <c r="W25" i="72"/>
  <c r="V25" i="72"/>
  <c r="U25" i="72"/>
  <c r="T25" i="72"/>
  <c r="S25" i="72"/>
  <c r="R25" i="72"/>
  <c r="Q25" i="72"/>
  <c r="P25" i="72"/>
  <c r="O25" i="72"/>
  <c r="N25" i="72"/>
  <c r="M25" i="72"/>
  <c r="L25" i="72"/>
  <c r="K25" i="72"/>
  <c r="J25" i="72"/>
  <c r="I25" i="72"/>
  <c r="H25" i="72"/>
  <c r="G25" i="72"/>
  <c r="F25" i="72"/>
  <c r="E25" i="72"/>
  <c r="D25" i="72"/>
  <c r="C25" i="72"/>
  <c r="AA13" i="72"/>
  <c r="AA26" i="72" s="1"/>
  <c r="Y13" i="72"/>
  <c r="Y26" i="72" s="1"/>
  <c r="Y45" i="72" s="1"/>
  <c r="X13" i="72"/>
  <c r="W13" i="72"/>
  <c r="W26" i="72" s="1"/>
  <c r="W45" i="72" s="1"/>
  <c r="V13" i="72"/>
  <c r="U13" i="72"/>
  <c r="U26" i="72" s="1"/>
  <c r="T13" i="72"/>
  <c r="T26" i="72" s="1"/>
  <c r="S13" i="72"/>
  <c r="S26" i="72" s="1"/>
  <c r="R13" i="72"/>
  <c r="R26" i="72" s="1"/>
  <c r="Q13" i="72"/>
  <c r="Q26" i="72" s="1"/>
  <c r="Q45" i="72" s="1"/>
  <c r="P13" i="72"/>
  <c r="P26" i="72" s="1"/>
  <c r="P45" i="72" s="1"/>
  <c r="O13" i="72"/>
  <c r="O26" i="72" s="1"/>
  <c r="O45" i="72" s="1"/>
  <c r="N13" i="72"/>
  <c r="M13" i="72"/>
  <c r="M26" i="72" s="1"/>
  <c r="L13" i="72"/>
  <c r="L26" i="72" s="1"/>
  <c r="K13" i="72"/>
  <c r="K26" i="72" s="1"/>
  <c r="J13" i="72"/>
  <c r="J26" i="72" s="1"/>
  <c r="I13" i="72"/>
  <c r="I26" i="72" s="1"/>
  <c r="I45" i="72" s="1"/>
  <c r="H13" i="72"/>
  <c r="H26" i="72" s="1"/>
  <c r="H45" i="72" s="1"/>
  <c r="G13" i="72"/>
  <c r="G26" i="72" s="1"/>
  <c r="G45" i="72" s="1"/>
  <c r="F13" i="72"/>
  <c r="F26" i="72" s="1"/>
  <c r="E13" i="72"/>
  <c r="E26" i="72" s="1"/>
  <c r="D13" i="72"/>
  <c r="D26" i="72" s="1"/>
  <c r="C13" i="72"/>
  <c r="C26" i="72" s="1"/>
  <c r="AA50" i="73"/>
  <c r="Y50" i="73"/>
  <c r="X50" i="73"/>
  <c r="Z50" i="73" s="1"/>
  <c r="W50" i="73"/>
  <c r="V50" i="73"/>
  <c r="U50" i="73"/>
  <c r="T50" i="73"/>
  <c r="S50" i="73"/>
  <c r="R50" i="73"/>
  <c r="Q50" i="73"/>
  <c r="P50" i="73"/>
  <c r="O50" i="73"/>
  <c r="N50" i="73"/>
  <c r="M50" i="73"/>
  <c r="L50" i="73"/>
  <c r="K50" i="73"/>
  <c r="J50" i="73"/>
  <c r="I50" i="73"/>
  <c r="H50" i="73"/>
  <c r="G50" i="73"/>
  <c r="F50" i="73"/>
  <c r="E50" i="73"/>
  <c r="D50" i="73"/>
  <c r="C50" i="73"/>
  <c r="S44" i="73"/>
  <c r="AA43" i="73"/>
  <c r="AA44" i="73" s="1"/>
  <c r="Z43" i="73"/>
  <c r="Y43" i="73"/>
  <c r="X43" i="73"/>
  <c r="W43" i="73"/>
  <c r="V43" i="73"/>
  <c r="U43" i="73"/>
  <c r="T43" i="73"/>
  <c r="S43" i="73"/>
  <c r="R43" i="73"/>
  <c r="Q43" i="73"/>
  <c r="P43" i="73"/>
  <c r="O43" i="73"/>
  <c r="N43" i="73"/>
  <c r="M43" i="73"/>
  <c r="L43" i="73"/>
  <c r="K43" i="73"/>
  <c r="J43" i="73"/>
  <c r="I43" i="73"/>
  <c r="H43" i="73"/>
  <c r="G43" i="73"/>
  <c r="F43" i="73"/>
  <c r="E43" i="73"/>
  <c r="D43" i="73"/>
  <c r="C43" i="73"/>
  <c r="AA37" i="73"/>
  <c r="Y37" i="73"/>
  <c r="Y44" i="73" s="1"/>
  <c r="X37" i="73"/>
  <c r="X44" i="73" s="1"/>
  <c r="Z44" i="73" s="1"/>
  <c r="W37" i="73"/>
  <c r="W44" i="73" s="1"/>
  <c r="V37" i="73"/>
  <c r="V44" i="73" s="1"/>
  <c r="U37" i="73"/>
  <c r="U44" i="73" s="1"/>
  <c r="T37" i="73"/>
  <c r="T44" i="73" s="1"/>
  <c r="S37" i="73"/>
  <c r="R37" i="73"/>
  <c r="R44" i="73" s="1"/>
  <c r="Q37" i="73"/>
  <c r="Q44" i="73" s="1"/>
  <c r="P37" i="73"/>
  <c r="P44" i="73" s="1"/>
  <c r="O37" i="73"/>
  <c r="O44" i="73" s="1"/>
  <c r="N37" i="73"/>
  <c r="N44" i="73" s="1"/>
  <c r="M37" i="73"/>
  <c r="M44" i="73" s="1"/>
  <c r="L37" i="73"/>
  <c r="L44" i="73" s="1"/>
  <c r="K37" i="73"/>
  <c r="K44" i="73" s="1"/>
  <c r="J37" i="73"/>
  <c r="J44" i="73" s="1"/>
  <c r="I37" i="73"/>
  <c r="I44" i="73" s="1"/>
  <c r="H37" i="73"/>
  <c r="H44" i="73" s="1"/>
  <c r="G37" i="73"/>
  <c r="G44" i="73" s="1"/>
  <c r="F37" i="73"/>
  <c r="F44" i="73" s="1"/>
  <c r="E37" i="73"/>
  <c r="E44" i="73" s="1"/>
  <c r="D37" i="73"/>
  <c r="D44" i="73" s="1"/>
  <c r="C37" i="73"/>
  <c r="C44" i="73" s="1"/>
  <c r="AA25" i="73"/>
  <c r="Y25" i="73"/>
  <c r="X25" i="73"/>
  <c r="Z25" i="73" s="1"/>
  <c r="W25" i="73"/>
  <c r="V25" i="73"/>
  <c r="U25" i="73"/>
  <c r="T25" i="73"/>
  <c r="S25" i="73"/>
  <c r="R25" i="73"/>
  <c r="Q25" i="73"/>
  <c r="P25" i="73"/>
  <c r="O25" i="73"/>
  <c r="N25" i="73"/>
  <c r="M25" i="73"/>
  <c r="L25" i="73"/>
  <c r="K25" i="73"/>
  <c r="J25" i="73"/>
  <c r="I25" i="73"/>
  <c r="H25" i="73"/>
  <c r="G25" i="73"/>
  <c r="F25" i="73"/>
  <c r="E25" i="73"/>
  <c r="D25" i="73"/>
  <c r="C25" i="73"/>
  <c r="AA13" i="73"/>
  <c r="AA26" i="73" s="1"/>
  <c r="Y13" i="73"/>
  <c r="Y26" i="73" s="1"/>
  <c r="Y45" i="73" s="1"/>
  <c r="X13" i="73"/>
  <c r="W13" i="73"/>
  <c r="W26" i="73" s="1"/>
  <c r="V13" i="73"/>
  <c r="V26" i="73" s="1"/>
  <c r="U13" i="73"/>
  <c r="U26" i="73" s="1"/>
  <c r="U45" i="73" s="1"/>
  <c r="T13" i="73"/>
  <c r="T26" i="73" s="1"/>
  <c r="S13" i="73"/>
  <c r="S26" i="73" s="1"/>
  <c r="R13" i="73"/>
  <c r="R26" i="73" s="1"/>
  <c r="R45" i="73" s="1"/>
  <c r="Q13" i="73"/>
  <c r="Q26" i="73" s="1"/>
  <c r="Q45" i="73" s="1"/>
  <c r="P13" i="73"/>
  <c r="P26" i="73" s="1"/>
  <c r="O13" i="73"/>
  <c r="O26" i="73" s="1"/>
  <c r="N13" i="73"/>
  <c r="N26" i="73" s="1"/>
  <c r="M13" i="73"/>
  <c r="M26" i="73" s="1"/>
  <c r="M45" i="73" s="1"/>
  <c r="L13" i="73"/>
  <c r="L26" i="73" s="1"/>
  <c r="K13" i="73"/>
  <c r="K26" i="73" s="1"/>
  <c r="J13" i="73"/>
  <c r="J26" i="73" s="1"/>
  <c r="J45" i="73" s="1"/>
  <c r="I13" i="73"/>
  <c r="I26" i="73" s="1"/>
  <c r="I45" i="73" s="1"/>
  <c r="H13" i="73"/>
  <c r="H26" i="73" s="1"/>
  <c r="G13" i="73"/>
  <c r="G26" i="73" s="1"/>
  <c r="F13" i="73"/>
  <c r="F26" i="73" s="1"/>
  <c r="E13" i="73"/>
  <c r="E26" i="73" s="1"/>
  <c r="E45" i="73" s="1"/>
  <c r="D13" i="73"/>
  <c r="D26" i="73" s="1"/>
  <c r="C13" i="73"/>
  <c r="C26" i="73" s="1"/>
  <c r="AA50" i="74"/>
  <c r="Y50" i="74"/>
  <c r="X50" i="74"/>
  <c r="Z50" i="74" s="1"/>
  <c r="W50" i="74"/>
  <c r="V50" i="74"/>
  <c r="U50" i="74"/>
  <c r="T50" i="74"/>
  <c r="S50" i="74"/>
  <c r="R50" i="74"/>
  <c r="Q50" i="74"/>
  <c r="P50" i="74"/>
  <c r="O50" i="74"/>
  <c r="N50" i="74"/>
  <c r="M50" i="74"/>
  <c r="L50" i="74"/>
  <c r="K50" i="74"/>
  <c r="J50" i="74"/>
  <c r="I50" i="74"/>
  <c r="H50" i="74"/>
  <c r="G50" i="74"/>
  <c r="F50" i="74"/>
  <c r="E50" i="74"/>
  <c r="D50" i="74"/>
  <c r="C50" i="74"/>
  <c r="AA44" i="74"/>
  <c r="AA43" i="74"/>
  <c r="Y43" i="74"/>
  <c r="X43" i="74"/>
  <c r="Z43" i="74" s="1"/>
  <c r="W43" i="74"/>
  <c r="V43" i="74"/>
  <c r="U43" i="74"/>
  <c r="T43" i="74"/>
  <c r="S43" i="74"/>
  <c r="R43" i="74"/>
  <c r="Q43" i="74"/>
  <c r="P43" i="74"/>
  <c r="O43" i="74"/>
  <c r="N43" i="74"/>
  <c r="M43" i="74"/>
  <c r="L43" i="74"/>
  <c r="K43" i="74"/>
  <c r="J43" i="74"/>
  <c r="I43" i="74"/>
  <c r="H43" i="74"/>
  <c r="G43" i="74"/>
  <c r="F43" i="74"/>
  <c r="E43" i="74"/>
  <c r="D43" i="74"/>
  <c r="C43" i="74"/>
  <c r="AA37" i="74"/>
  <c r="Y37" i="74"/>
  <c r="Y44" i="74" s="1"/>
  <c r="X37" i="74"/>
  <c r="X44" i="74" s="1"/>
  <c r="Z44" i="74" s="1"/>
  <c r="W37" i="74"/>
  <c r="W44" i="74" s="1"/>
  <c r="V37" i="74"/>
  <c r="V44" i="74" s="1"/>
  <c r="U37" i="74"/>
  <c r="U44" i="74" s="1"/>
  <c r="T37" i="74"/>
  <c r="T44" i="74" s="1"/>
  <c r="S37" i="74"/>
  <c r="S44" i="74" s="1"/>
  <c r="R37" i="74"/>
  <c r="R44" i="74" s="1"/>
  <c r="Q37" i="74"/>
  <c r="Q44" i="74" s="1"/>
  <c r="P37" i="74"/>
  <c r="P44" i="74" s="1"/>
  <c r="O37" i="74"/>
  <c r="O44" i="74" s="1"/>
  <c r="N37" i="74"/>
  <c r="N44" i="74" s="1"/>
  <c r="M37" i="74"/>
  <c r="M44" i="74" s="1"/>
  <c r="L37" i="74"/>
  <c r="L44" i="74" s="1"/>
  <c r="K37" i="74"/>
  <c r="K44" i="74" s="1"/>
  <c r="J37" i="74"/>
  <c r="J44" i="74" s="1"/>
  <c r="I37" i="74"/>
  <c r="I44" i="74" s="1"/>
  <c r="H37" i="74"/>
  <c r="H44" i="74" s="1"/>
  <c r="G37" i="74"/>
  <c r="G44" i="74" s="1"/>
  <c r="F37" i="74"/>
  <c r="F44" i="74" s="1"/>
  <c r="E37" i="74"/>
  <c r="E44" i="74" s="1"/>
  <c r="D37" i="74"/>
  <c r="D44" i="74" s="1"/>
  <c r="C37" i="74"/>
  <c r="C44" i="74" s="1"/>
  <c r="V26" i="74"/>
  <c r="V45" i="74" s="1"/>
  <c r="AA25" i="74"/>
  <c r="Y25" i="74"/>
  <c r="Z25" i="74" s="1"/>
  <c r="X25" i="74"/>
  <c r="W25" i="74"/>
  <c r="V25" i="74"/>
  <c r="U25" i="74"/>
  <c r="T25" i="74"/>
  <c r="S25" i="74"/>
  <c r="R25" i="74"/>
  <c r="Q25" i="74"/>
  <c r="P25" i="74"/>
  <c r="O25" i="74"/>
  <c r="N25" i="74"/>
  <c r="M25" i="74"/>
  <c r="L25" i="74"/>
  <c r="K25" i="74"/>
  <c r="J25" i="74"/>
  <c r="I25" i="74"/>
  <c r="H25" i="74"/>
  <c r="G25" i="74"/>
  <c r="F25" i="74"/>
  <c r="E25" i="74"/>
  <c r="D25" i="74"/>
  <c r="C25" i="74"/>
  <c r="AA13" i="74"/>
  <c r="AA26" i="74" s="1"/>
  <c r="Y13" i="74"/>
  <c r="Y26" i="74" s="1"/>
  <c r="X13" i="74"/>
  <c r="W13" i="74"/>
  <c r="W26" i="74" s="1"/>
  <c r="V13" i="74"/>
  <c r="U13" i="74"/>
  <c r="U26" i="74" s="1"/>
  <c r="U45" i="74" s="1"/>
  <c r="T13" i="74"/>
  <c r="T26" i="74" s="1"/>
  <c r="T45" i="74" s="1"/>
  <c r="S13" i="74"/>
  <c r="S26" i="74" s="1"/>
  <c r="R13" i="74"/>
  <c r="R26" i="74" s="1"/>
  <c r="R45" i="74" s="1"/>
  <c r="Q13" i="74"/>
  <c r="Q26" i="74" s="1"/>
  <c r="P13" i="74"/>
  <c r="P26" i="74" s="1"/>
  <c r="O13" i="74"/>
  <c r="O26" i="74" s="1"/>
  <c r="N13" i="74"/>
  <c r="N26" i="74" s="1"/>
  <c r="N45" i="74" s="1"/>
  <c r="M13" i="74"/>
  <c r="M26" i="74" s="1"/>
  <c r="M45" i="74" s="1"/>
  <c r="L13" i="74"/>
  <c r="L26" i="74" s="1"/>
  <c r="L45" i="74" s="1"/>
  <c r="K13" i="74"/>
  <c r="K26" i="74" s="1"/>
  <c r="J13" i="74"/>
  <c r="J26" i="74" s="1"/>
  <c r="J45" i="74" s="1"/>
  <c r="I13" i="74"/>
  <c r="I26" i="74" s="1"/>
  <c r="H13" i="74"/>
  <c r="H26" i="74" s="1"/>
  <c r="G13" i="74"/>
  <c r="G26" i="74" s="1"/>
  <c r="F13" i="74"/>
  <c r="F26" i="74" s="1"/>
  <c r="F45" i="74" s="1"/>
  <c r="E13" i="74"/>
  <c r="E26" i="74" s="1"/>
  <c r="E45" i="74" s="1"/>
  <c r="D13" i="74"/>
  <c r="D26" i="74" s="1"/>
  <c r="D45" i="74" s="1"/>
  <c r="C13" i="74"/>
  <c r="C26" i="74" s="1"/>
  <c r="AA50" i="75"/>
  <c r="Y50" i="75"/>
  <c r="X50" i="75"/>
  <c r="Z50" i="75" s="1"/>
  <c r="W50" i="75"/>
  <c r="V50" i="75"/>
  <c r="U50" i="75"/>
  <c r="T50" i="75"/>
  <c r="S50" i="75"/>
  <c r="R50" i="75"/>
  <c r="Q50" i="75"/>
  <c r="P50" i="75"/>
  <c r="O50" i="75"/>
  <c r="N50" i="75"/>
  <c r="M50" i="75"/>
  <c r="L50" i="75"/>
  <c r="K50" i="75"/>
  <c r="J50" i="75"/>
  <c r="I50" i="75"/>
  <c r="H50" i="75"/>
  <c r="G50" i="75"/>
  <c r="F50" i="75"/>
  <c r="E50" i="75"/>
  <c r="D50" i="75"/>
  <c r="C50" i="75"/>
  <c r="S44" i="75"/>
  <c r="AA43" i="75"/>
  <c r="Y43" i="75"/>
  <c r="X43" i="75"/>
  <c r="Z43" i="75" s="1"/>
  <c r="W43" i="75"/>
  <c r="V43" i="75"/>
  <c r="U43" i="75"/>
  <c r="T43" i="75"/>
  <c r="S43" i="75"/>
  <c r="R43" i="75"/>
  <c r="Q43" i="75"/>
  <c r="P43" i="75"/>
  <c r="O43" i="75"/>
  <c r="N43" i="75"/>
  <c r="M43" i="75"/>
  <c r="L43" i="75"/>
  <c r="K43" i="75"/>
  <c r="J43" i="75"/>
  <c r="I43" i="75"/>
  <c r="H43" i="75"/>
  <c r="G43" i="75"/>
  <c r="F43" i="75"/>
  <c r="E43" i="75"/>
  <c r="D43" i="75"/>
  <c r="C43" i="75"/>
  <c r="AA37" i="75"/>
  <c r="AA44" i="75" s="1"/>
  <c r="Y37" i="75"/>
  <c r="Y44" i="75" s="1"/>
  <c r="X37" i="75"/>
  <c r="X44" i="75" s="1"/>
  <c r="Z44" i="75" s="1"/>
  <c r="W37" i="75"/>
  <c r="W44" i="75" s="1"/>
  <c r="V37" i="75"/>
  <c r="V44" i="75" s="1"/>
  <c r="U37" i="75"/>
  <c r="U44" i="75" s="1"/>
  <c r="T37" i="75"/>
  <c r="T44" i="75" s="1"/>
  <c r="S37" i="75"/>
  <c r="R37" i="75"/>
  <c r="R44" i="75" s="1"/>
  <c r="Q37" i="75"/>
  <c r="Q44" i="75" s="1"/>
  <c r="P37" i="75"/>
  <c r="P44" i="75" s="1"/>
  <c r="O37" i="75"/>
  <c r="O44" i="75" s="1"/>
  <c r="N37" i="75"/>
  <c r="N44" i="75" s="1"/>
  <c r="M37" i="75"/>
  <c r="M44" i="75" s="1"/>
  <c r="L37" i="75"/>
  <c r="L44" i="75" s="1"/>
  <c r="K37" i="75"/>
  <c r="K44" i="75" s="1"/>
  <c r="J37" i="75"/>
  <c r="J44" i="75" s="1"/>
  <c r="I37" i="75"/>
  <c r="I44" i="75" s="1"/>
  <c r="H37" i="75"/>
  <c r="H44" i="75" s="1"/>
  <c r="G37" i="75"/>
  <c r="G44" i="75" s="1"/>
  <c r="F37" i="75"/>
  <c r="F44" i="75" s="1"/>
  <c r="E37" i="75"/>
  <c r="E44" i="75" s="1"/>
  <c r="D37" i="75"/>
  <c r="D44" i="75" s="1"/>
  <c r="C37" i="75"/>
  <c r="C44" i="75" s="1"/>
  <c r="V26" i="75"/>
  <c r="V45" i="75" s="1"/>
  <c r="N26" i="75"/>
  <c r="AA25" i="75"/>
  <c r="Y25" i="75"/>
  <c r="X25" i="75"/>
  <c r="Z25" i="75" s="1"/>
  <c r="W25" i="75"/>
  <c r="V25" i="75"/>
  <c r="U25" i="75"/>
  <c r="T25" i="75"/>
  <c r="S25" i="75"/>
  <c r="R25" i="75"/>
  <c r="Q25" i="75"/>
  <c r="P25" i="75"/>
  <c r="O25" i="75"/>
  <c r="N25" i="75"/>
  <c r="M25" i="75"/>
  <c r="L25" i="75"/>
  <c r="K25" i="75"/>
  <c r="J25" i="75"/>
  <c r="I25" i="75"/>
  <c r="H25" i="75"/>
  <c r="G25" i="75"/>
  <c r="F25" i="75"/>
  <c r="E25" i="75"/>
  <c r="D25" i="75"/>
  <c r="C25" i="75"/>
  <c r="AA13" i="75"/>
  <c r="AA26" i="75" s="1"/>
  <c r="Y13" i="75"/>
  <c r="Y26" i="75" s="1"/>
  <c r="Y45" i="75" s="1"/>
  <c r="X13" i="75"/>
  <c r="W13" i="75"/>
  <c r="W26" i="75" s="1"/>
  <c r="W45" i="75" s="1"/>
  <c r="V13" i="75"/>
  <c r="U13" i="75"/>
  <c r="U26" i="75" s="1"/>
  <c r="U45" i="75" s="1"/>
  <c r="T13" i="75"/>
  <c r="T26" i="75" s="1"/>
  <c r="S13" i="75"/>
  <c r="S26" i="75" s="1"/>
  <c r="R13" i="75"/>
  <c r="R26" i="75" s="1"/>
  <c r="Q13" i="75"/>
  <c r="Q26" i="75" s="1"/>
  <c r="Q45" i="75" s="1"/>
  <c r="P13" i="75"/>
  <c r="P26" i="75" s="1"/>
  <c r="P45" i="75" s="1"/>
  <c r="O13" i="75"/>
  <c r="O26" i="75" s="1"/>
  <c r="O45" i="75" s="1"/>
  <c r="N13" i="75"/>
  <c r="M13" i="75"/>
  <c r="M26" i="75" s="1"/>
  <c r="M45" i="75" s="1"/>
  <c r="L13" i="75"/>
  <c r="L26" i="75" s="1"/>
  <c r="K13" i="75"/>
  <c r="K26" i="75" s="1"/>
  <c r="J13" i="75"/>
  <c r="J26" i="75" s="1"/>
  <c r="I13" i="75"/>
  <c r="I26" i="75" s="1"/>
  <c r="I45" i="75" s="1"/>
  <c r="H13" i="75"/>
  <c r="H26" i="75" s="1"/>
  <c r="H45" i="75" s="1"/>
  <c r="G13" i="75"/>
  <c r="G26" i="75" s="1"/>
  <c r="G45" i="75" s="1"/>
  <c r="F13" i="75"/>
  <c r="F26" i="75" s="1"/>
  <c r="E13" i="75"/>
  <c r="E26" i="75" s="1"/>
  <c r="E45" i="75" s="1"/>
  <c r="D13" i="75"/>
  <c r="D26" i="75" s="1"/>
  <c r="C13" i="75"/>
  <c r="C26" i="75" s="1"/>
  <c r="AA50" i="76"/>
  <c r="Y50" i="76"/>
  <c r="X50" i="76"/>
  <c r="Z50" i="76" s="1"/>
  <c r="W50" i="76"/>
  <c r="V50" i="76"/>
  <c r="U50" i="76"/>
  <c r="T50" i="76"/>
  <c r="S50" i="76"/>
  <c r="R50" i="76"/>
  <c r="Q50" i="76"/>
  <c r="P50" i="76"/>
  <c r="O50" i="76"/>
  <c r="N50" i="76"/>
  <c r="M50" i="76"/>
  <c r="L50" i="76"/>
  <c r="K50" i="76"/>
  <c r="J50" i="76"/>
  <c r="I50" i="76"/>
  <c r="H50" i="76"/>
  <c r="G50" i="76"/>
  <c r="F50" i="76"/>
  <c r="E50" i="76"/>
  <c r="D50" i="76"/>
  <c r="C50" i="76"/>
  <c r="S44" i="76"/>
  <c r="K44" i="76"/>
  <c r="AA43" i="76"/>
  <c r="Y43" i="76"/>
  <c r="X43" i="76"/>
  <c r="Z43" i="76" s="1"/>
  <c r="W43" i="76"/>
  <c r="V43" i="76"/>
  <c r="U43" i="76"/>
  <c r="T43" i="76"/>
  <c r="S43" i="76"/>
  <c r="R43" i="76"/>
  <c r="Q43" i="76"/>
  <c r="P43" i="76"/>
  <c r="O43" i="76"/>
  <c r="N43" i="76"/>
  <c r="M43" i="76"/>
  <c r="L43" i="76"/>
  <c r="K43" i="76"/>
  <c r="J43" i="76"/>
  <c r="I43" i="76"/>
  <c r="H43" i="76"/>
  <c r="G43" i="76"/>
  <c r="F43" i="76"/>
  <c r="E43" i="76"/>
  <c r="D43" i="76"/>
  <c r="C43" i="76"/>
  <c r="AA37" i="76"/>
  <c r="AA44" i="76" s="1"/>
  <c r="Y37" i="76"/>
  <c r="Y44" i="76" s="1"/>
  <c r="X37" i="76"/>
  <c r="X44" i="76" s="1"/>
  <c r="Z44" i="76" s="1"/>
  <c r="W37" i="76"/>
  <c r="W44" i="76" s="1"/>
  <c r="V37" i="76"/>
  <c r="V44" i="76" s="1"/>
  <c r="U37" i="76"/>
  <c r="U44" i="76" s="1"/>
  <c r="T37" i="76"/>
  <c r="T44" i="76" s="1"/>
  <c r="S37" i="76"/>
  <c r="R37" i="76"/>
  <c r="R44" i="76" s="1"/>
  <c r="Q37" i="76"/>
  <c r="Q44" i="76" s="1"/>
  <c r="P37" i="76"/>
  <c r="P44" i="76" s="1"/>
  <c r="O37" i="76"/>
  <c r="O44" i="76" s="1"/>
  <c r="N37" i="76"/>
  <c r="N44" i="76" s="1"/>
  <c r="M37" i="76"/>
  <c r="M44" i="76" s="1"/>
  <c r="L37" i="76"/>
  <c r="L44" i="76" s="1"/>
  <c r="K37" i="76"/>
  <c r="J37" i="76"/>
  <c r="J44" i="76" s="1"/>
  <c r="I37" i="76"/>
  <c r="I44" i="76" s="1"/>
  <c r="H37" i="76"/>
  <c r="H44" i="76" s="1"/>
  <c r="G37" i="76"/>
  <c r="G44" i="76" s="1"/>
  <c r="F37" i="76"/>
  <c r="F44" i="76" s="1"/>
  <c r="E37" i="76"/>
  <c r="E44" i="76" s="1"/>
  <c r="D37" i="76"/>
  <c r="D44" i="76" s="1"/>
  <c r="C37" i="76"/>
  <c r="C44" i="76" s="1"/>
  <c r="N26" i="76"/>
  <c r="F26" i="76"/>
  <c r="AA25" i="76"/>
  <c r="Y25" i="76"/>
  <c r="X25" i="76"/>
  <c r="Z25" i="76" s="1"/>
  <c r="W25" i="76"/>
  <c r="V25" i="76"/>
  <c r="U25" i="76"/>
  <c r="T25" i="76"/>
  <c r="S25" i="76"/>
  <c r="R25" i="76"/>
  <c r="Q25" i="76"/>
  <c r="P25" i="76"/>
  <c r="O25" i="76"/>
  <c r="N25" i="76"/>
  <c r="M25" i="76"/>
  <c r="L25" i="76"/>
  <c r="K25" i="76"/>
  <c r="J25" i="76"/>
  <c r="I25" i="76"/>
  <c r="H25" i="76"/>
  <c r="G25" i="76"/>
  <c r="F25" i="76"/>
  <c r="E25" i="76"/>
  <c r="D25" i="76"/>
  <c r="C25" i="76"/>
  <c r="AA13" i="76"/>
  <c r="AA26" i="76" s="1"/>
  <c r="Y13" i="76"/>
  <c r="Y26" i="76" s="1"/>
  <c r="Y45" i="76" s="1"/>
  <c r="X13" i="76"/>
  <c r="W13" i="76"/>
  <c r="W26" i="76" s="1"/>
  <c r="W45" i="76" s="1"/>
  <c r="V13" i="76"/>
  <c r="V26" i="76" s="1"/>
  <c r="U13" i="76"/>
  <c r="U26" i="76" s="1"/>
  <c r="T13" i="76"/>
  <c r="T26" i="76" s="1"/>
  <c r="S13" i="76"/>
  <c r="S26" i="76" s="1"/>
  <c r="R13" i="76"/>
  <c r="R26" i="76" s="1"/>
  <c r="R45" i="76" s="1"/>
  <c r="Q13" i="76"/>
  <c r="Q26" i="76" s="1"/>
  <c r="Q45" i="76" s="1"/>
  <c r="P13" i="76"/>
  <c r="P26" i="76" s="1"/>
  <c r="P45" i="76" s="1"/>
  <c r="O13" i="76"/>
  <c r="O26" i="76" s="1"/>
  <c r="O45" i="76" s="1"/>
  <c r="N13" i="76"/>
  <c r="M13" i="76"/>
  <c r="M26" i="76" s="1"/>
  <c r="L13" i="76"/>
  <c r="L26" i="76" s="1"/>
  <c r="K13" i="76"/>
  <c r="K26" i="76" s="1"/>
  <c r="J13" i="76"/>
  <c r="J26" i="76" s="1"/>
  <c r="J45" i="76" s="1"/>
  <c r="I13" i="76"/>
  <c r="I26" i="76" s="1"/>
  <c r="I45" i="76" s="1"/>
  <c r="H13" i="76"/>
  <c r="H26" i="76" s="1"/>
  <c r="H45" i="76" s="1"/>
  <c r="G13" i="76"/>
  <c r="G26" i="76" s="1"/>
  <c r="G45" i="76" s="1"/>
  <c r="F13" i="76"/>
  <c r="E13" i="76"/>
  <c r="E26" i="76" s="1"/>
  <c r="D13" i="76"/>
  <c r="D26" i="76" s="1"/>
  <c r="C13" i="76"/>
  <c r="C26" i="76" s="1"/>
  <c r="AA50" i="77"/>
  <c r="Y50" i="77"/>
  <c r="X50" i="77"/>
  <c r="Z50" i="77" s="1"/>
  <c r="W50" i="77"/>
  <c r="V50" i="77"/>
  <c r="U50" i="77"/>
  <c r="T50" i="77"/>
  <c r="S50" i="77"/>
  <c r="R50" i="77"/>
  <c r="Q50" i="77"/>
  <c r="P50" i="77"/>
  <c r="O50" i="77"/>
  <c r="N50" i="77"/>
  <c r="M50" i="77"/>
  <c r="L50" i="77"/>
  <c r="K50" i="77"/>
  <c r="J50" i="77"/>
  <c r="I50" i="77"/>
  <c r="H50" i="77"/>
  <c r="G50" i="77"/>
  <c r="F50" i="77"/>
  <c r="E50" i="77"/>
  <c r="D50" i="77"/>
  <c r="C50" i="77"/>
  <c r="AA44" i="77"/>
  <c r="S44" i="77"/>
  <c r="AA43" i="77"/>
  <c r="Y43" i="77"/>
  <c r="X43" i="77"/>
  <c r="Z43" i="77" s="1"/>
  <c r="W43" i="77"/>
  <c r="V43" i="77"/>
  <c r="U43" i="77"/>
  <c r="T43" i="77"/>
  <c r="S43" i="77"/>
  <c r="R43" i="77"/>
  <c r="Q43" i="77"/>
  <c r="P43" i="77"/>
  <c r="O43" i="77"/>
  <c r="N43" i="77"/>
  <c r="M43" i="77"/>
  <c r="L43" i="77"/>
  <c r="K43" i="77"/>
  <c r="J43" i="77"/>
  <c r="I43" i="77"/>
  <c r="H43" i="77"/>
  <c r="G43" i="77"/>
  <c r="F43" i="77"/>
  <c r="E43" i="77"/>
  <c r="D43" i="77"/>
  <c r="C43" i="77"/>
  <c r="AA37" i="77"/>
  <c r="Y37" i="77"/>
  <c r="Y44" i="77" s="1"/>
  <c r="X37" i="77"/>
  <c r="X44" i="77" s="1"/>
  <c r="Z44" i="77" s="1"/>
  <c r="W37" i="77"/>
  <c r="W44" i="77" s="1"/>
  <c r="V37" i="77"/>
  <c r="V44" i="77" s="1"/>
  <c r="U37" i="77"/>
  <c r="U44" i="77" s="1"/>
  <c r="T37" i="77"/>
  <c r="T44" i="77" s="1"/>
  <c r="S37" i="77"/>
  <c r="R37" i="77"/>
  <c r="R44" i="77" s="1"/>
  <c r="Q37" i="77"/>
  <c r="Q44" i="77" s="1"/>
  <c r="P37" i="77"/>
  <c r="P44" i="77" s="1"/>
  <c r="O37" i="77"/>
  <c r="O44" i="77" s="1"/>
  <c r="N37" i="77"/>
  <c r="N44" i="77" s="1"/>
  <c r="M37" i="77"/>
  <c r="M44" i="77" s="1"/>
  <c r="L37" i="77"/>
  <c r="L44" i="77" s="1"/>
  <c r="K37" i="77"/>
  <c r="K44" i="77" s="1"/>
  <c r="J37" i="77"/>
  <c r="J44" i="77" s="1"/>
  <c r="I37" i="77"/>
  <c r="I44" i="77" s="1"/>
  <c r="H37" i="77"/>
  <c r="H44" i="77" s="1"/>
  <c r="G37" i="77"/>
  <c r="G44" i="77" s="1"/>
  <c r="F37" i="77"/>
  <c r="F44" i="77" s="1"/>
  <c r="E37" i="77"/>
  <c r="E44" i="77" s="1"/>
  <c r="D37" i="77"/>
  <c r="D44" i="77" s="1"/>
  <c r="C37" i="77"/>
  <c r="C44" i="77" s="1"/>
  <c r="V26" i="77"/>
  <c r="N26" i="77"/>
  <c r="F26" i="77"/>
  <c r="AA25" i="77"/>
  <c r="Y25" i="77"/>
  <c r="X25" i="77"/>
  <c r="Z25" i="77" s="1"/>
  <c r="W25" i="77"/>
  <c r="V25" i="77"/>
  <c r="U25" i="77"/>
  <c r="T25" i="77"/>
  <c r="S25" i="77"/>
  <c r="R25" i="77"/>
  <c r="Q25" i="77"/>
  <c r="P25" i="77"/>
  <c r="O25" i="77"/>
  <c r="N25" i="77"/>
  <c r="M25" i="77"/>
  <c r="L25" i="77"/>
  <c r="K25" i="77"/>
  <c r="J25" i="77"/>
  <c r="I25" i="77"/>
  <c r="H25" i="77"/>
  <c r="G25" i="77"/>
  <c r="F25" i="77"/>
  <c r="E25" i="77"/>
  <c r="D25" i="77"/>
  <c r="C25" i="77"/>
  <c r="AA13" i="77"/>
  <c r="AA26" i="77" s="1"/>
  <c r="Y13" i="77"/>
  <c r="Y26" i="77" s="1"/>
  <c r="Y45" i="77" s="1"/>
  <c r="X13" i="77"/>
  <c r="W13" i="77"/>
  <c r="W26" i="77" s="1"/>
  <c r="V13" i="77"/>
  <c r="U13" i="77"/>
  <c r="U26" i="77" s="1"/>
  <c r="T13" i="77"/>
  <c r="T26" i="77" s="1"/>
  <c r="T45" i="77" s="1"/>
  <c r="S13" i="77"/>
  <c r="S26" i="77" s="1"/>
  <c r="R13" i="77"/>
  <c r="R26" i="77" s="1"/>
  <c r="R45" i="77" s="1"/>
  <c r="Q13" i="77"/>
  <c r="Q26" i="77" s="1"/>
  <c r="Q45" i="77" s="1"/>
  <c r="P13" i="77"/>
  <c r="P26" i="77" s="1"/>
  <c r="O13" i="77"/>
  <c r="O26" i="77" s="1"/>
  <c r="N13" i="77"/>
  <c r="M13" i="77"/>
  <c r="M26" i="77" s="1"/>
  <c r="L13" i="77"/>
  <c r="L26" i="77" s="1"/>
  <c r="L45" i="77" s="1"/>
  <c r="K13" i="77"/>
  <c r="K26" i="77" s="1"/>
  <c r="J13" i="77"/>
  <c r="J26" i="77" s="1"/>
  <c r="I13" i="77"/>
  <c r="I26" i="77" s="1"/>
  <c r="I45" i="77" s="1"/>
  <c r="H13" i="77"/>
  <c r="H26" i="77" s="1"/>
  <c r="G13" i="77"/>
  <c r="G26" i="77" s="1"/>
  <c r="F13" i="77"/>
  <c r="E13" i="77"/>
  <c r="E26" i="77" s="1"/>
  <c r="D13" i="77"/>
  <c r="D26" i="77" s="1"/>
  <c r="D45" i="77" s="1"/>
  <c r="C13" i="77"/>
  <c r="C26" i="77" s="1"/>
  <c r="AA50" i="78"/>
  <c r="Y50" i="78"/>
  <c r="X50" i="78"/>
  <c r="Z50" i="78" s="1"/>
  <c r="W50" i="78"/>
  <c r="V50" i="78"/>
  <c r="U50" i="78"/>
  <c r="T50" i="78"/>
  <c r="S50" i="78"/>
  <c r="R50" i="78"/>
  <c r="Q50" i="78"/>
  <c r="P50" i="78"/>
  <c r="O50" i="78"/>
  <c r="N50" i="78"/>
  <c r="M50" i="78"/>
  <c r="L50" i="78"/>
  <c r="K50" i="78"/>
  <c r="J50" i="78"/>
  <c r="I50" i="78"/>
  <c r="H50" i="78"/>
  <c r="G50" i="78"/>
  <c r="F50" i="78"/>
  <c r="E50" i="78"/>
  <c r="D50" i="78"/>
  <c r="C50" i="78"/>
  <c r="AA44" i="78"/>
  <c r="S44" i="78"/>
  <c r="K44" i="78"/>
  <c r="AA43" i="78"/>
  <c r="Y43" i="78"/>
  <c r="X43" i="78"/>
  <c r="Z43" i="78" s="1"/>
  <c r="W43" i="78"/>
  <c r="V43" i="78"/>
  <c r="U43" i="78"/>
  <c r="T43" i="78"/>
  <c r="S43" i="78"/>
  <c r="R43" i="78"/>
  <c r="Q43" i="78"/>
  <c r="P43" i="78"/>
  <c r="O43" i="78"/>
  <c r="N43" i="78"/>
  <c r="M43" i="78"/>
  <c r="L43" i="78"/>
  <c r="K43" i="78"/>
  <c r="J43" i="78"/>
  <c r="I43" i="78"/>
  <c r="H43" i="78"/>
  <c r="G43" i="78"/>
  <c r="F43" i="78"/>
  <c r="E43" i="78"/>
  <c r="D43" i="78"/>
  <c r="C43" i="78"/>
  <c r="AA37" i="78"/>
  <c r="Y37" i="78"/>
  <c r="Y44" i="78" s="1"/>
  <c r="X37" i="78"/>
  <c r="X44" i="78" s="1"/>
  <c r="Z44" i="78" s="1"/>
  <c r="W37" i="78"/>
  <c r="W44" i="78" s="1"/>
  <c r="V37" i="78"/>
  <c r="V44" i="78" s="1"/>
  <c r="U37" i="78"/>
  <c r="U44" i="78" s="1"/>
  <c r="T37" i="78"/>
  <c r="T44" i="78" s="1"/>
  <c r="S37" i="78"/>
  <c r="R37" i="78"/>
  <c r="R44" i="78" s="1"/>
  <c r="Q37" i="78"/>
  <c r="Q44" i="78" s="1"/>
  <c r="P37" i="78"/>
  <c r="P44" i="78" s="1"/>
  <c r="O37" i="78"/>
  <c r="O44" i="78" s="1"/>
  <c r="N37" i="78"/>
  <c r="N44" i="78" s="1"/>
  <c r="M37" i="78"/>
  <c r="M44" i="78" s="1"/>
  <c r="L37" i="78"/>
  <c r="L44" i="78" s="1"/>
  <c r="K37" i="78"/>
  <c r="J37" i="78"/>
  <c r="J44" i="78" s="1"/>
  <c r="I37" i="78"/>
  <c r="I44" i="78" s="1"/>
  <c r="H37" i="78"/>
  <c r="H44" i="78" s="1"/>
  <c r="G37" i="78"/>
  <c r="G44" i="78" s="1"/>
  <c r="F37" i="78"/>
  <c r="F44" i="78" s="1"/>
  <c r="E37" i="78"/>
  <c r="E44" i="78" s="1"/>
  <c r="D37" i="78"/>
  <c r="D44" i="78" s="1"/>
  <c r="C37" i="78"/>
  <c r="C44" i="78" s="1"/>
  <c r="AA25" i="78"/>
  <c r="Z25" i="78"/>
  <c r="Y25" i="78"/>
  <c r="X25" i="78"/>
  <c r="W25" i="78"/>
  <c r="V25" i="78"/>
  <c r="U25" i="78"/>
  <c r="T25" i="78"/>
  <c r="S25" i="78"/>
  <c r="R25" i="78"/>
  <c r="Q25" i="78"/>
  <c r="P25" i="78"/>
  <c r="O25" i="78"/>
  <c r="N25" i="78"/>
  <c r="M25" i="78"/>
  <c r="L25" i="78"/>
  <c r="K25" i="78"/>
  <c r="J25" i="78"/>
  <c r="I25" i="78"/>
  <c r="H25" i="78"/>
  <c r="G25" i="78"/>
  <c r="F25" i="78"/>
  <c r="E25" i="78"/>
  <c r="D25" i="78"/>
  <c r="C25" i="78"/>
  <c r="AA13" i="78"/>
  <c r="AA26" i="78" s="1"/>
  <c r="AA45" i="78" s="1"/>
  <c r="Y13" i="78"/>
  <c r="Y26" i="78" s="1"/>
  <c r="X13" i="78"/>
  <c r="X26" i="78" s="1"/>
  <c r="W13" i="78"/>
  <c r="V13" i="78"/>
  <c r="V26" i="78" s="1"/>
  <c r="V45" i="78" s="1"/>
  <c r="U13" i="78"/>
  <c r="U26" i="78" s="1"/>
  <c r="T13" i="78"/>
  <c r="T26" i="78" s="1"/>
  <c r="S13" i="78"/>
  <c r="S26" i="78" s="1"/>
  <c r="R13" i="78"/>
  <c r="Q13" i="78"/>
  <c r="Q26" i="78" s="1"/>
  <c r="P13" i="78"/>
  <c r="P26" i="78" s="1"/>
  <c r="O13" i="78"/>
  <c r="N13" i="78"/>
  <c r="N26" i="78" s="1"/>
  <c r="N45" i="78" s="1"/>
  <c r="M13" i="78"/>
  <c r="L13" i="78"/>
  <c r="L26" i="78" s="1"/>
  <c r="K13" i="78"/>
  <c r="K26" i="78" s="1"/>
  <c r="J13" i="78"/>
  <c r="I13" i="78"/>
  <c r="I26" i="78" s="1"/>
  <c r="H13" i="78"/>
  <c r="H26" i="78" s="1"/>
  <c r="G13" i="78"/>
  <c r="F13" i="78"/>
  <c r="F26" i="78" s="1"/>
  <c r="F45" i="78" s="1"/>
  <c r="E13" i="78"/>
  <c r="D13" i="78"/>
  <c r="D26" i="78" s="1"/>
  <c r="C13" i="78"/>
  <c r="C26" i="78" s="1"/>
  <c r="AA50" i="79"/>
  <c r="Y50" i="79"/>
  <c r="X50" i="79"/>
  <c r="W50" i="79"/>
  <c r="V50" i="79"/>
  <c r="U50" i="79"/>
  <c r="T50" i="79"/>
  <c r="S50" i="79"/>
  <c r="R50" i="79"/>
  <c r="Q50" i="79"/>
  <c r="P50" i="79"/>
  <c r="O50" i="79"/>
  <c r="N50" i="79"/>
  <c r="M50" i="79"/>
  <c r="L50" i="79"/>
  <c r="K50" i="79"/>
  <c r="J50" i="79"/>
  <c r="I50" i="79"/>
  <c r="H50" i="79"/>
  <c r="G50" i="79"/>
  <c r="F50" i="79"/>
  <c r="E50" i="79"/>
  <c r="D50" i="79"/>
  <c r="C50" i="79"/>
  <c r="AA43" i="79"/>
  <c r="Z43" i="79"/>
  <c r="Y43" i="79"/>
  <c r="X43" i="79"/>
  <c r="W43" i="79"/>
  <c r="V43" i="79"/>
  <c r="U43" i="79"/>
  <c r="T43" i="79"/>
  <c r="S43" i="79"/>
  <c r="R43" i="79"/>
  <c r="Q43" i="79"/>
  <c r="P43" i="79"/>
  <c r="O43" i="79"/>
  <c r="N43" i="79"/>
  <c r="M43" i="79"/>
  <c r="L43" i="79"/>
  <c r="K43" i="79"/>
  <c r="J43" i="79"/>
  <c r="I43" i="79"/>
  <c r="H43" i="79"/>
  <c r="G43" i="79"/>
  <c r="F43" i="79"/>
  <c r="E43" i="79"/>
  <c r="D43" i="79"/>
  <c r="C43" i="79"/>
  <c r="AA37" i="79"/>
  <c r="AA44" i="79" s="1"/>
  <c r="Y37" i="79"/>
  <c r="Y44" i="79" s="1"/>
  <c r="X37" i="79"/>
  <c r="X44" i="79" s="1"/>
  <c r="W37" i="79"/>
  <c r="W44" i="79" s="1"/>
  <c r="V37" i="79"/>
  <c r="V44" i="79" s="1"/>
  <c r="U37" i="79"/>
  <c r="U44" i="79" s="1"/>
  <c r="T37" i="79"/>
  <c r="T44" i="79" s="1"/>
  <c r="S37" i="79"/>
  <c r="S44" i="79" s="1"/>
  <c r="R37" i="79"/>
  <c r="Q37" i="79"/>
  <c r="Q44" i="79" s="1"/>
  <c r="P37" i="79"/>
  <c r="P44" i="79" s="1"/>
  <c r="O37" i="79"/>
  <c r="O44" i="79" s="1"/>
  <c r="N37" i="79"/>
  <c r="N44" i="79" s="1"/>
  <c r="M37" i="79"/>
  <c r="M44" i="79" s="1"/>
  <c r="L37" i="79"/>
  <c r="L44" i="79" s="1"/>
  <c r="K37" i="79"/>
  <c r="K44" i="79" s="1"/>
  <c r="J37" i="79"/>
  <c r="I37" i="79"/>
  <c r="I44" i="79" s="1"/>
  <c r="H37" i="79"/>
  <c r="H44" i="79" s="1"/>
  <c r="G37" i="79"/>
  <c r="G44" i="79" s="1"/>
  <c r="F37" i="79"/>
  <c r="F44" i="79" s="1"/>
  <c r="E37" i="79"/>
  <c r="E44" i="79" s="1"/>
  <c r="D37" i="79"/>
  <c r="D44" i="79" s="1"/>
  <c r="C37" i="79"/>
  <c r="C44" i="79" s="1"/>
  <c r="L26" i="79"/>
  <c r="AA25" i="79"/>
  <c r="Y25" i="79"/>
  <c r="X25" i="79"/>
  <c r="Z25" i="79" s="1"/>
  <c r="W25" i="79"/>
  <c r="V25" i="79"/>
  <c r="U25" i="79"/>
  <c r="T25" i="79"/>
  <c r="S25" i="79"/>
  <c r="R25" i="79"/>
  <c r="Q25" i="79"/>
  <c r="P25" i="79"/>
  <c r="O25" i="79"/>
  <c r="N25" i="79"/>
  <c r="M25" i="79"/>
  <c r="L25" i="79"/>
  <c r="K25" i="79"/>
  <c r="J25" i="79"/>
  <c r="I25" i="79"/>
  <c r="H25" i="79"/>
  <c r="G25" i="79"/>
  <c r="F25" i="79"/>
  <c r="E25" i="79"/>
  <c r="D25" i="79"/>
  <c r="C25" i="79"/>
  <c r="AA13" i="79"/>
  <c r="AA26" i="79" s="1"/>
  <c r="Y13" i="79"/>
  <c r="Y26" i="79" s="1"/>
  <c r="X13" i="79"/>
  <c r="X26" i="79" s="1"/>
  <c r="Z26" i="79" s="1"/>
  <c r="W13" i="79"/>
  <c r="W26" i="79" s="1"/>
  <c r="W45" i="79" s="1"/>
  <c r="V13" i="79"/>
  <c r="V26" i="79" s="1"/>
  <c r="U13" i="79"/>
  <c r="T13" i="79"/>
  <c r="T26" i="79" s="1"/>
  <c r="S13" i="79"/>
  <c r="S26" i="79" s="1"/>
  <c r="R13" i="79"/>
  <c r="R26" i="79" s="1"/>
  <c r="Q13" i="79"/>
  <c r="Q26" i="79" s="1"/>
  <c r="P13" i="79"/>
  <c r="P26" i="79" s="1"/>
  <c r="P45" i="79" s="1"/>
  <c r="O13" i="79"/>
  <c r="O26" i="79" s="1"/>
  <c r="O45" i="79" s="1"/>
  <c r="N13" i="79"/>
  <c r="N26" i="79" s="1"/>
  <c r="M13" i="79"/>
  <c r="L13" i="79"/>
  <c r="K13" i="79"/>
  <c r="K26" i="79" s="1"/>
  <c r="J13" i="79"/>
  <c r="J26" i="79" s="1"/>
  <c r="I13" i="79"/>
  <c r="I26" i="79" s="1"/>
  <c r="H13" i="79"/>
  <c r="H26" i="79" s="1"/>
  <c r="H45" i="79" s="1"/>
  <c r="G13" i="79"/>
  <c r="G26" i="79" s="1"/>
  <c r="G45" i="79" s="1"/>
  <c r="F13" i="79"/>
  <c r="F26" i="79" s="1"/>
  <c r="E13" i="79"/>
  <c r="D13" i="79"/>
  <c r="D26" i="79" s="1"/>
  <c r="C13" i="79"/>
  <c r="C26" i="79" s="1"/>
  <c r="AA50" i="80"/>
  <c r="Y50" i="80"/>
  <c r="X50" i="80"/>
  <c r="Z50" i="80" s="1"/>
  <c r="W50" i="80"/>
  <c r="V50" i="80"/>
  <c r="U50" i="80"/>
  <c r="T50" i="80"/>
  <c r="S50" i="80"/>
  <c r="R50" i="80"/>
  <c r="Q50" i="80"/>
  <c r="P50" i="80"/>
  <c r="O50" i="80"/>
  <c r="N50" i="80"/>
  <c r="M50" i="80"/>
  <c r="L50" i="80"/>
  <c r="K50" i="80"/>
  <c r="J50" i="80"/>
  <c r="I50" i="80"/>
  <c r="H50" i="80"/>
  <c r="G50" i="80"/>
  <c r="F50" i="80"/>
  <c r="E50" i="80"/>
  <c r="D50" i="80"/>
  <c r="C50" i="80"/>
  <c r="H45" i="80"/>
  <c r="Y44" i="80"/>
  <c r="Q44" i="80"/>
  <c r="I44" i="80"/>
  <c r="AA43" i="80"/>
  <c r="Z43" i="80"/>
  <c r="Y43" i="80"/>
  <c r="X43" i="80"/>
  <c r="W43" i="80"/>
  <c r="V43" i="80"/>
  <c r="U43" i="80"/>
  <c r="T43" i="80"/>
  <c r="S43" i="80"/>
  <c r="R43" i="80"/>
  <c r="Q43" i="80"/>
  <c r="P43" i="80"/>
  <c r="O43" i="80"/>
  <c r="N43" i="80"/>
  <c r="M43" i="80"/>
  <c r="L43" i="80"/>
  <c r="K43" i="80"/>
  <c r="J43" i="80"/>
  <c r="I43" i="80"/>
  <c r="H43" i="80"/>
  <c r="G43" i="80"/>
  <c r="F43" i="80"/>
  <c r="E43" i="80"/>
  <c r="D43" i="80"/>
  <c r="C43" i="80"/>
  <c r="AA37" i="80"/>
  <c r="Y37" i="80"/>
  <c r="X37" i="80"/>
  <c r="X44" i="80" s="1"/>
  <c r="Z44" i="80" s="1"/>
  <c r="W37" i="80"/>
  <c r="W44" i="80" s="1"/>
  <c r="V37" i="80"/>
  <c r="V44" i="80" s="1"/>
  <c r="U37" i="80"/>
  <c r="U44" i="80" s="1"/>
  <c r="T37" i="80"/>
  <c r="T44" i="80" s="1"/>
  <c r="S37" i="80"/>
  <c r="S44" i="80" s="1"/>
  <c r="R37" i="80"/>
  <c r="Q37" i="80"/>
  <c r="P37" i="80"/>
  <c r="P44" i="80" s="1"/>
  <c r="O37" i="80"/>
  <c r="O44" i="80" s="1"/>
  <c r="N37" i="80"/>
  <c r="N44" i="80" s="1"/>
  <c r="M37" i="80"/>
  <c r="M44" i="80" s="1"/>
  <c r="L37" i="80"/>
  <c r="L44" i="80" s="1"/>
  <c r="K37" i="80"/>
  <c r="K44" i="80" s="1"/>
  <c r="J37" i="80"/>
  <c r="I37" i="80"/>
  <c r="H37" i="80"/>
  <c r="H44" i="80" s="1"/>
  <c r="G37" i="80"/>
  <c r="G44" i="80" s="1"/>
  <c r="F37" i="80"/>
  <c r="F44" i="80" s="1"/>
  <c r="E37" i="80"/>
  <c r="E44" i="80" s="1"/>
  <c r="D37" i="80"/>
  <c r="D44" i="80" s="1"/>
  <c r="C37" i="80"/>
  <c r="C44" i="80" s="1"/>
  <c r="T26" i="80"/>
  <c r="T45" i="80" s="1"/>
  <c r="AA25" i="80"/>
  <c r="Z25" i="80"/>
  <c r="Y25" i="80"/>
  <c r="X25" i="80"/>
  <c r="W25" i="80"/>
  <c r="V25" i="80"/>
  <c r="U25" i="80"/>
  <c r="T25" i="80"/>
  <c r="S25" i="80"/>
  <c r="R25" i="80"/>
  <c r="Q25" i="80"/>
  <c r="P25" i="80"/>
  <c r="O25" i="80"/>
  <c r="N25" i="80"/>
  <c r="M25" i="80"/>
  <c r="L25" i="80"/>
  <c r="K25" i="80"/>
  <c r="J25" i="80"/>
  <c r="I25" i="80"/>
  <c r="H25" i="80"/>
  <c r="G25" i="80"/>
  <c r="F25" i="80"/>
  <c r="E25" i="80"/>
  <c r="D25" i="80"/>
  <c r="C25" i="80"/>
  <c r="AA13" i="80"/>
  <c r="AA26" i="80" s="1"/>
  <c r="Y13" i="80"/>
  <c r="Y26" i="80" s="1"/>
  <c r="X13" i="80"/>
  <c r="X26" i="80" s="1"/>
  <c r="Z26" i="80" s="1"/>
  <c r="W13" i="80"/>
  <c r="W26" i="80" s="1"/>
  <c r="V13" i="80"/>
  <c r="V26" i="80" s="1"/>
  <c r="U13" i="80"/>
  <c r="T13" i="80"/>
  <c r="S13" i="80"/>
  <c r="S26" i="80" s="1"/>
  <c r="R13" i="80"/>
  <c r="R26" i="80" s="1"/>
  <c r="Q13" i="80"/>
  <c r="Q26" i="80" s="1"/>
  <c r="Q45" i="80" s="1"/>
  <c r="P13" i="80"/>
  <c r="P26" i="80" s="1"/>
  <c r="O13" i="80"/>
  <c r="O26" i="80" s="1"/>
  <c r="N13" i="80"/>
  <c r="N26" i="80" s="1"/>
  <c r="M13" i="80"/>
  <c r="L13" i="80"/>
  <c r="L26" i="80" s="1"/>
  <c r="L45" i="80" s="1"/>
  <c r="K13" i="80"/>
  <c r="K26" i="80" s="1"/>
  <c r="J13" i="80"/>
  <c r="J26" i="80" s="1"/>
  <c r="I13" i="80"/>
  <c r="I26" i="80" s="1"/>
  <c r="H13" i="80"/>
  <c r="H26" i="80" s="1"/>
  <c r="G13" i="80"/>
  <c r="G26" i="80" s="1"/>
  <c r="F13" i="80"/>
  <c r="F26" i="80" s="1"/>
  <c r="E13" i="80"/>
  <c r="D13" i="80"/>
  <c r="D26" i="80" s="1"/>
  <c r="D45" i="80" s="1"/>
  <c r="C13" i="80"/>
  <c r="C26" i="80" s="1"/>
  <c r="AA50" i="81"/>
  <c r="Y50" i="81"/>
  <c r="X50" i="81"/>
  <c r="Z50" i="81" s="1"/>
  <c r="W50" i="81"/>
  <c r="V50" i="81"/>
  <c r="U50" i="81"/>
  <c r="T50" i="81"/>
  <c r="S50" i="81"/>
  <c r="R50" i="81"/>
  <c r="Q50" i="81"/>
  <c r="P50" i="81"/>
  <c r="O50" i="81"/>
  <c r="N50" i="81"/>
  <c r="M50" i="81"/>
  <c r="L50" i="81"/>
  <c r="K50" i="81"/>
  <c r="J50" i="81"/>
  <c r="I50" i="81"/>
  <c r="H50" i="81"/>
  <c r="G50" i="81"/>
  <c r="F50" i="81"/>
  <c r="E50" i="81"/>
  <c r="D50" i="81"/>
  <c r="C50" i="81"/>
  <c r="Y44" i="81"/>
  <c r="Q44" i="81"/>
  <c r="I44" i="81"/>
  <c r="AA43" i="81"/>
  <c r="Y43" i="81"/>
  <c r="X43" i="81"/>
  <c r="Z43" i="81" s="1"/>
  <c r="W43" i="81"/>
  <c r="V43" i="81"/>
  <c r="U43" i="81"/>
  <c r="T43" i="81"/>
  <c r="S43" i="81"/>
  <c r="R43" i="81"/>
  <c r="Q43" i="81"/>
  <c r="P43" i="81"/>
  <c r="O43" i="81"/>
  <c r="N43" i="81"/>
  <c r="M43" i="81"/>
  <c r="L43" i="81"/>
  <c r="K43" i="81"/>
  <c r="J43" i="81"/>
  <c r="I43" i="81"/>
  <c r="H43" i="81"/>
  <c r="G43" i="81"/>
  <c r="F43" i="81"/>
  <c r="E43" i="81"/>
  <c r="D43" i="81"/>
  <c r="C43" i="81"/>
  <c r="AA37" i="81"/>
  <c r="Y37" i="81"/>
  <c r="X37" i="81"/>
  <c r="X44" i="81" s="1"/>
  <c r="Z44" i="81" s="1"/>
  <c r="W37" i="81"/>
  <c r="W44" i="81" s="1"/>
  <c r="V37" i="81"/>
  <c r="V44" i="81" s="1"/>
  <c r="U37" i="81"/>
  <c r="U44" i="81" s="1"/>
  <c r="T37" i="81"/>
  <c r="T44" i="81" s="1"/>
  <c r="S37" i="81"/>
  <c r="S44" i="81" s="1"/>
  <c r="R37" i="81"/>
  <c r="Q37" i="81"/>
  <c r="P37" i="81"/>
  <c r="P44" i="81" s="1"/>
  <c r="O37" i="81"/>
  <c r="O44" i="81" s="1"/>
  <c r="N37" i="81"/>
  <c r="N44" i="81" s="1"/>
  <c r="M37" i="81"/>
  <c r="M44" i="81" s="1"/>
  <c r="L37" i="81"/>
  <c r="L44" i="81" s="1"/>
  <c r="K37" i="81"/>
  <c r="K44" i="81" s="1"/>
  <c r="J37" i="81"/>
  <c r="I37" i="81"/>
  <c r="H37" i="81"/>
  <c r="H44" i="81" s="1"/>
  <c r="G37" i="81"/>
  <c r="G44" i="81" s="1"/>
  <c r="F37" i="81"/>
  <c r="F44" i="81" s="1"/>
  <c r="E37" i="81"/>
  <c r="E44" i="81" s="1"/>
  <c r="D37" i="81"/>
  <c r="D44" i="81" s="1"/>
  <c r="C37" i="81"/>
  <c r="C44" i="81" s="1"/>
  <c r="AA25" i="81"/>
  <c r="Y25" i="81"/>
  <c r="X25" i="81"/>
  <c r="Z25" i="81" s="1"/>
  <c r="W25" i="81"/>
  <c r="V25" i="81"/>
  <c r="U25" i="81"/>
  <c r="T25" i="81"/>
  <c r="S25" i="81"/>
  <c r="R25" i="81"/>
  <c r="Q25" i="81"/>
  <c r="P25" i="81"/>
  <c r="O25" i="81"/>
  <c r="N25" i="81"/>
  <c r="M25" i="81"/>
  <c r="L25" i="81"/>
  <c r="K25" i="81"/>
  <c r="J25" i="81"/>
  <c r="I25" i="81"/>
  <c r="H25" i="81"/>
  <c r="G25" i="81"/>
  <c r="F25" i="81"/>
  <c r="E25" i="81"/>
  <c r="D25" i="81"/>
  <c r="C25" i="81"/>
  <c r="AA13" i="81"/>
  <c r="AA26" i="81" s="1"/>
  <c r="Y13" i="81"/>
  <c r="Y26" i="81" s="1"/>
  <c r="Y45" i="81" s="1"/>
  <c r="X13" i="81"/>
  <c r="W13" i="81"/>
  <c r="W26" i="81" s="1"/>
  <c r="W45" i="81" s="1"/>
  <c r="V13" i="81"/>
  <c r="U13" i="81"/>
  <c r="T13" i="81"/>
  <c r="T26" i="81" s="1"/>
  <c r="T45" i="81" s="1"/>
  <c r="S13" i="81"/>
  <c r="S26" i="81" s="1"/>
  <c r="R13" i="81"/>
  <c r="Q13" i="81"/>
  <c r="Q26" i="81" s="1"/>
  <c r="Q45" i="81" s="1"/>
  <c r="P13" i="81"/>
  <c r="P26" i="81" s="1"/>
  <c r="P45" i="81" s="1"/>
  <c r="O13" i="81"/>
  <c r="O26" i="81" s="1"/>
  <c r="O45" i="81" s="1"/>
  <c r="N13" i="81"/>
  <c r="M13" i="81"/>
  <c r="L13" i="81"/>
  <c r="L26" i="81" s="1"/>
  <c r="L45" i="81" s="1"/>
  <c r="K13" i="81"/>
  <c r="K26" i="81" s="1"/>
  <c r="J13" i="81"/>
  <c r="I13" i="81"/>
  <c r="I26" i="81" s="1"/>
  <c r="H13" i="81"/>
  <c r="H26" i="81" s="1"/>
  <c r="H45" i="81" s="1"/>
  <c r="G13" i="81"/>
  <c r="G26" i="81" s="1"/>
  <c r="G45" i="81" s="1"/>
  <c r="F13" i="81"/>
  <c r="E13" i="81"/>
  <c r="D13" i="81"/>
  <c r="D26" i="81" s="1"/>
  <c r="C13" i="81"/>
  <c r="C26" i="81" s="1"/>
  <c r="AA50" i="82"/>
  <c r="Y50" i="82"/>
  <c r="X50" i="82"/>
  <c r="Z50" i="82" s="1"/>
  <c r="W50" i="82"/>
  <c r="V50" i="82"/>
  <c r="U50" i="82"/>
  <c r="T50" i="82"/>
  <c r="S50" i="82"/>
  <c r="R50" i="82"/>
  <c r="Q50" i="82"/>
  <c r="P50" i="82"/>
  <c r="O50" i="82"/>
  <c r="N50" i="82"/>
  <c r="M50" i="82"/>
  <c r="L50" i="82"/>
  <c r="K50" i="82"/>
  <c r="J50" i="82"/>
  <c r="I50" i="82"/>
  <c r="H50" i="82"/>
  <c r="G50" i="82"/>
  <c r="F50" i="82"/>
  <c r="E50" i="82"/>
  <c r="D50" i="82"/>
  <c r="C50" i="82"/>
  <c r="Q44" i="82"/>
  <c r="I44" i="82"/>
  <c r="AA43" i="82"/>
  <c r="Y43" i="82"/>
  <c r="X43" i="82"/>
  <c r="Z43" i="82" s="1"/>
  <c r="W43" i="82"/>
  <c r="V43" i="82"/>
  <c r="U43" i="82"/>
  <c r="T43" i="82"/>
  <c r="S43" i="82"/>
  <c r="R43" i="82"/>
  <c r="Q43" i="82"/>
  <c r="P43" i="82"/>
  <c r="O43" i="82"/>
  <c r="N43" i="82"/>
  <c r="M43" i="82"/>
  <c r="L43" i="82"/>
  <c r="K43" i="82"/>
  <c r="J43" i="82"/>
  <c r="I43" i="82"/>
  <c r="H43" i="82"/>
  <c r="G43" i="82"/>
  <c r="F43" i="82"/>
  <c r="E43" i="82"/>
  <c r="D43" i="82"/>
  <c r="C43" i="82"/>
  <c r="AA37" i="82"/>
  <c r="AA44" i="82" s="1"/>
  <c r="Y37" i="82"/>
  <c r="Y44" i="82" s="1"/>
  <c r="X37" i="82"/>
  <c r="X44" i="82" s="1"/>
  <c r="Z44" i="82" s="1"/>
  <c r="W37" i="82"/>
  <c r="W44" i="82" s="1"/>
  <c r="V37" i="82"/>
  <c r="V44" i="82" s="1"/>
  <c r="U37" i="82"/>
  <c r="U44" i="82" s="1"/>
  <c r="T37" i="82"/>
  <c r="T44" i="82" s="1"/>
  <c r="S37" i="82"/>
  <c r="S44" i="82" s="1"/>
  <c r="R37" i="82"/>
  <c r="Q37" i="82"/>
  <c r="P37" i="82"/>
  <c r="P44" i="82" s="1"/>
  <c r="O37" i="82"/>
  <c r="O44" i="82" s="1"/>
  <c r="N37" i="82"/>
  <c r="N44" i="82" s="1"/>
  <c r="M37" i="82"/>
  <c r="M44" i="82" s="1"/>
  <c r="L37" i="82"/>
  <c r="L44" i="82" s="1"/>
  <c r="K37" i="82"/>
  <c r="K44" i="82" s="1"/>
  <c r="J37" i="82"/>
  <c r="I37" i="82"/>
  <c r="H37" i="82"/>
  <c r="H44" i="82" s="1"/>
  <c r="G37" i="82"/>
  <c r="G44" i="82" s="1"/>
  <c r="F37" i="82"/>
  <c r="F44" i="82" s="1"/>
  <c r="E37" i="82"/>
  <c r="E44" i="82" s="1"/>
  <c r="D37" i="82"/>
  <c r="D44" i="82" s="1"/>
  <c r="C37" i="82"/>
  <c r="C44" i="82" s="1"/>
  <c r="AA25" i="82"/>
  <c r="Y25" i="82"/>
  <c r="X25" i="82"/>
  <c r="Z25" i="82" s="1"/>
  <c r="W25" i="82"/>
  <c r="V25" i="82"/>
  <c r="U25" i="82"/>
  <c r="T25" i="82"/>
  <c r="S25" i="82"/>
  <c r="R25" i="82"/>
  <c r="Q25" i="82"/>
  <c r="P25" i="82"/>
  <c r="O25" i="82"/>
  <c r="N25" i="82"/>
  <c r="M25" i="82"/>
  <c r="L25" i="82"/>
  <c r="L26" i="82" s="1"/>
  <c r="K25" i="82"/>
  <c r="J25" i="82"/>
  <c r="I25" i="82"/>
  <c r="H25" i="82"/>
  <c r="G25" i="82"/>
  <c r="F25" i="82"/>
  <c r="E25" i="82"/>
  <c r="D25" i="82"/>
  <c r="D26" i="82" s="1"/>
  <c r="C25" i="82"/>
  <c r="AA13" i="82"/>
  <c r="AA26" i="82" s="1"/>
  <c r="AA45" i="82" s="1"/>
  <c r="Z13" i="82"/>
  <c r="Y13" i="82"/>
  <c r="X13" i="82"/>
  <c r="W13" i="82"/>
  <c r="W26" i="82" s="1"/>
  <c r="V13" i="82"/>
  <c r="V26" i="82" s="1"/>
  <c r="U13" i="82"/>
  <c r="T13" i="82"/>
  <c r="S13" i="82"/>
  <c r="S26" i="82" s="1"/>
  <c r="S45" i="82" s="1"/>
  <c r="R13" i="82"/>
  <c r="R26" i="82" s="1"/>
  <c r="Q13" i="82"/>
  <c r="P13" i="82"/>
  <c r="O13" i="82"/>
  <c r="O26" i="82" s="1"/>
  <c r="N13" i="82"/>
  <c r="N26" i="82" s="1"/>
  <c r="M13" i="82"/>
  <c r="L13" i="82"/>
  <c r="K13" i="82"/>
  <c r="K26" i="82" s="1"/>
  <c r="K45" i="82" s="1"/>
  <c r="J13" i="82"/>
  <c r="J26" i="82" s="1"/>
  <c r="I13" i="82"/>
  <c r="H13" i="82"/>
  <c r="G13" i="82"/>
  <c r="G26" i="82" s="1"/>
  <c r="F13" i="82"/>
  <c r="F26" i="82" s="1"/>
  <c r="E13" i="82"/>
  <c r="D13" i="82"/>
  <c r="C13" i="82"/>
  <c r="C26" i="82" s="1"/>
  <c r="C45" i="82" s="1"/>
  <c r="AA50" i="83"/>
  <c r="Z50" i="83"/>
  <c r="Y50" i="83"/>
  <c r="X50" i="83"/>
  <c r="W50" i="83"/>
  <c r="V50" i="83"/>
  <c r="U50" i="83"/>
  <c r="T50" i="83"/>
  <c r="S50" i="83"/>
  <c r="R50" i="83"/>
  <c r="Q50" i="83"/>
  <c r="P50" i="83"/>
  <c r="O50" i="83"/>
  <c r="N50" i="83"/>
  <c r="M50" i="83"/>
  <c r="L50" i="83"/>
  <c r="K50" i="83"/>
  <c r="J50" i="83"/>
  <c r="I50" i="83"/>
  <c r="H50" i="83"/>
  <c r="G50" i="83"/>
  <c r="F50" i="83"/>
  <c r="E50" i="83"/>
  <c r="D50" i="83"/>
  <c r="C50" i="83"/>
  <c r="I44" i="83"/>
  <c r="AA43" i="83"/>
  <c r="Y43" i="83"/>
  <c r="X43" i="83"/>
  <c r="Z43" i="83" s="1"/>
  <c r="W43" i="83"/>
  <c r="V43" i="83"/>
  <c r="U43" i="83"/>
  <c r="T43" i="83"/>
  <c r="S43" i="83"/>
  <c r="R43" i="83"/>
  <c r="Q43" i="83"/>
  <c r="P43" i="83"/>
  <c r="O43" i="83"/>
  <c r="N43" i="83"/>
  <c r="M43" i="83"/>
  <c r="L43" i="83"/>
  <c r="K43" i="83"/>
  <c r="J43" i="83"/>
  <c r="I43" i="83"/>
  <c r="H43" i="83"/>
  <c r="G43" i="83"/>
  <c r="F43" i="83"/>
  <c r="E43" i="83"/>
  <c r="D43" i="83"/>
  <c r="C43" i="83"/>
  <c r="AA37" i="83"/>
  <c r="Y37" i="83"/>
  <c r="Y44" i="83" s="1"/>
  <c r="X37" i="83"/>
  <c r="X44" i="83" s="1"/>
  <c r="W37" i="83"/>
  <c r="W44" i="83" s="1"/>
  <c r="V37" i="83"/>
  <c r="V44" i="83" s="1"/>
  <c r="U37" i="83"/>
  <c r="U44" i="83" s="1"/>
  <c r="T37" i="83"/>
  <c r="T44" i="83" s="1"/>
  <c r="S37" i="83"/>
  <c r="S44" i="83" s="1"/>
  <c r="R37" i="83"/>
  <c r="Q37" i="83"/>
  <c r="Q44" i="83" s="1"/>
  <c r="P37" i="83"/>
  <c r="P44" i="83" s="1"/>
  <c r="O37" i="83"/>
  <c r="O44" i="83" s="1"/>
  <c r="N37" i="83"/>
  <c r="N44" i="83" s="1"/>
  <c r="M37" i="83"/>
  <c r="M44" i="83" s="1"/>
  <c r="L37" i="83"/>
  <c r="L44" i="83" s="1"/>
  <c r="K37" i="83"/>
  <c r="K44" i="83" s="1"/>
  <c r="J37" i="83"/>
  <c r="I37" i="83"/>
  <c r="H37" i="83"/>
  <c r="H44" i="83" s="1"/>
  <c r="G37" i="83"/>
  <c r="G44" i="83" s="1"/>
  <c r="F37" i="83"/>
  <c r="F44" i="83" s="1"/>
  <c r="E37" i="83"/>
  <c r="E44" i="83" s="1"/>
  <c r="D37" i="83"/>
  <c r="D44" i="83" s="1"/>
  <c r="C37" i="83"/>
  <c r="C44" i="83" s="1"/>
  <c r="D26" i="83"/>
  <c r="AA25" i="83"/>
  <c r="Y25" i="83"/>
  <c r="X25" i="83"/>
  <c r="Z25" i="83" s="1"/>
  <c r="W25" i="83"/>
  <c r="V25" i="83"/>
  <c r="U25" i="83"/>
  <c r="T25" i="83"/>
  <c r="S25" i="83"/>
  <c r="R25" i="83"/>
  <c r="Q25" i="83"/>
  <c r="P25" i="83"/>
  <c r="O25" i="83"/>
  <c r="N25" i="83"/>
  <c r="M25" i="83"/>
  <c r="L25" i="83"/>
  <c r="K25" i="83"/>
  <c r="J25" i="83"/>
  <c r="I25" i="83"/>
  <c r="H25" i="83"/>
  <c r="G25" i="83"/>
  <c r="F25" i="83"/>
  <c r="E25" i="83"/>
  <c r="D25" i="83"/>
  <c r="C25" i="83"/>
  <c r="AA13" i="83"/>
  <c r="Y13" i="83"/>
  <c r="Y26" i="83" s="1"/>
  <c r="X13" i="83"/>
  <c r="X26" i="83" s="1"/>
  <c r="Z26" i="83" s="1"/>
  <c r="W13" i="83"/>
  <c r="W26" i="83" s="1"/>
  <c r="V13" i="83"/>
  <c r="V26" i="83" s="1"/>
  <c r="V45" i="83" s="1"/>
  <c r="U13" i="83"/>
  <c r="T13" i="83"/>
  <c r="T26" i="83" s="1"/>
  <c r="T45" i="83" s="1"/>
  <c r="S13" i="83"/>
  <c r="S26" i="83" s="1"/>
  <c r="R13" i="83"/>
  <c r="R26" i="83" s="1"/>
  <c r="Q13" i="83"/>
  <c r="Q26" i="83" s="1"/>
  <c r="P13" i="83"/>
  <c r="P26" i="83" s="1"/>
  <c r="O13" i="83"/>
  <c r="O26" i="83" s="1"/>
  <c r="N13" i="83"/>
  <c r="N26" i="83" s="1"/>
  <c r="N45" i="83" s="1"/>
  <c r="M13" i="83"/>
  <c r="L13" i="83"/>
  <c r="L26" i="83" s="1"/>
  <c r="L45" i="83" s="1"/>
  <c r="K13" i="83"/>
  <c r="K26" i="83" s="1"/>
  <c r="J13" i="83"/>
  <c r="J26" i="83" s="1"/>
  <c r="I13" i="83"/>
  <c r="I26" i="83" s="1"/>
  <c r="H13" i="83"/>
  <c r="H26" i="83" s="1"/>
  <c r="G13" i="83"/>
  <c r="G26" i="83" s="1"/>
  <c r="F13" i="83"/>
  <c r="F26" i="83" s="1"/>
  <c r="F45" i="83" s="1"/>
  <c r="E13" i="83"/>
  <c r="D13" i="83"/>
  <c r="C13" i="83"/>
  <c r="C26" i="83" s="1"/>
  <c r="AA50" i="84"/>
  <c r="Y50" i="84"/>
  <c r="X50" i="84"/>
  <c r="Z50" i="84" s="1"/>
  <c r="W50" i="84"/>
  <c r="V50" i="84"/>
  <c r="U50" i="84"/>
  <c r="T50" i="84"/>
  <c r="S50" i="84"/>
  <c r="R50" i="84"/>
  <c r="Q50" i="84"/>
  <c r="P50" i="84"/>
  <c r="O50" i="84"/>
  <c r="N50" i="84"/>
  <c r="M50" i="84"/>
  <c r="L50" i="84"/>
  <c r="K50" i="84"/>
  <c r="J50" i="84"/>
  <c r="I50" i="84"/>
  <c r="H50" i="84"/>
  <c r="G50" i="84"/>
  <c r="F50" i="84"/>
  <c r="E50" i="84"/>
  <c r="D50" i="84"/>
  <c r="C50" i="84"/>
  <c r="I44" i="84"/>
  <c r="AA43" i="84"/>
  <c r="Y43" i="84"/>
  <c r="X43" i="84"/>
  <c r="Z43" i="84" s="1"/>
  <c r="W43" i="84"/>
  <c r="V43" i="84"/>
  <c r="U43" i="84"/>
  <c r="T43" i="84"/>
  <c r="S43" i="84"/>
  <c r="R43" i="84"/>
  <c r="Q43" i="84"/>
  <c r="P43" i="84"/>
  <c r="O43" i="84"/>
  <c r="N43" i="84"/>
  <c r="M43" i="84"/>
  <c r="L43" i="84"/>
  <c r="K43" i="84"/>
  <c r="J43" i="84"/>
  <c r="I43" i="84"/>
  <c r="H43" i="84"/>
  <c r="G43" i="84"/>
  <c r="F43" i="84"/>
  <c r="E43" i="84"/>
  <c r="D43" i="84"/>
  <c r="C43" i="84"/>
  <c r="AA37" i="84"/>
  <c r="AA44" i="84" s="1"/>
  <c r="Y37" i="84"/>
  <c r="Y44" i="84" s="1"/>
  <c r="X37" i="84"/>
  <c r="X44" i="84" s="1"/>
  <c r="W37" i="84"/>
  <c r="W44" i="84" s="1"/>
  <c r="V37" i="84"/>
  <c r="V44" i="84" s="1"/>
  <c r="U37" i="84"/>
  <c r="U44" i="84" s="1"/>
  <c r="T37" i="84"/>
  <c r="T44" i="84" s="1"/>
  <c r="S37" i="84"/>
  <c r="S44" i="84" s="1"/>
  <c r="R37" i="84"/>
  <c r="Q37" i="84"/>
  <c r="Q44" i="84" s="1"/>
  <c r="P37" i="84"/>
  <c r="P44" i="84" s="1"/>
  <c r="O37" i="84"/>
  <c r="O44" i="84" s="1"/>
  <c r="N37" i="84"/>
  <c r="N44" i="84" s="1"/>
  <c r="M37" i="84"/>
  <c r="M44" i="84" s="1"/>
  <c r="L37" i="84"/>
  <c r="L44" i="84" s="1"/>
  <c r="K37" i="84"/>
  <c r="K44" i="84" s="1"/>
  <c r="J37" i="84"/>
  <c r="I37" i="84"/>
  <c r="H37" i="84"/>
  <c r="H44" i="84" s="1"/>
  <c r="G37" i="84"/>
  <c r="G44" i="84" s="1"/>
  <c r="F37" i="84"/>
  <c r="F44" i="84" s="1"/>
  <c r="E37" i="84"/>
  <c r="E44" i="84" s="1"/>
  <c r="D37" i="84"/>
  <c r="D44" i="84" s="1"/>
  <c r="C37" i="84"/>
  <c r="C44" i="84" s="1"/>
  <c r="T26" i="84"/>
  <c r="Q26" i="84"/>
  <c r="AA25" i="84"/>
  <c r="Y25" i="84"/>
  <c r="X25" i="84"/>
  <c r="Z25" i="84" s="1"/>
  <c r="W25" i="84"/>
  <c r="V25" i="84"/>
  <c r="U25" i="84"/>
  <c r="T25" i="84"/>
  <c r="S25" i="84"/>
  <c r="R25" i="84"/>
  <c r="Q25" i="84"/>
  <c r="P25" i="84"/>
  <c r="O25" i="84"/>
  <c r="N25" i="84"/>
  <c r="M25" i="84"/>
  <c r="L25" i="84"/>
  <c r="K25" i="84"/>
  <c r="J25" i="84"/>
  <c r="I25" i="84"/>
  <c r="H25" i="84"/>
  <c r="G25" i="84"/>
  <c r="F25" i="84"/>
  <c r="E25" i="84"/>
  <c r="D25" i="84"/>
  <c r="C25" i="84"/>
  <c r="AA13" i="84"/>
  <c r="Y13" i="84"/>
  <c r="Y26" i="84" s="1"/>
  <c r="X13" i="84"/>
  <c r="X26" i="84" s="1"/>
  <c r="W13" i="84"/>
  <c r="W26" i="84" s="1"/>
  <c r="V13" i="84"/>
  <c r="V26" i="84" s="1"/>
  <c r="V45" i="84" s="1"/>
  <c r="U13" i="84"/>
  <c r="T13" i="84"/>
  <c r="S13" i="84"/>
  <c r="S26" i="84" s="1"/>
  <c r="S45" i="84" s="1"/>
  <c r="R13" i="84"/>
  <c r="Q13" i="84"/>
  <c r="P13" i="84"/>
  <c r="P26" i="84" s="1"/>
  <c r="P45" i="84" s="1"/>
  <c r="O13" i="84"/>
  <c r="O26" i="84" s="1"/>
  <c r="N13" i="84"/>
  <c r="N26" i="84" s="1"/>
  <c r="N45" i="84" s="1"/>
  <c r="M13" i="84"/>
  <c r="L13" i="84"/>
  <c r="L26" i="84" s="1"/>
  <c r="K13" i="84"/>
  <c r="K26" i="84" s="1"/>
  <c r="K45" i="84" s="1"/>
  <c r="J13" i="84"/>
  <c r="I13" i="84"/>
  <c r="I26" i="84" s="1"/>
  <c r="H13" i="84"/>
  <c r="H26" i="84" s="1"/>
  <c r="H45" i="84" s="1"/>
  <c r="G13" i="84"/>
  <c r="G26" i="84" s="1"/>
  <c r="F13" i="84"/>
  <c r="F26" i="84" s="1"/>
  <c r="F45" i="84" s="1"/>
  <c r="E13" i="84"/>
  <c r="D13" i="84"/>
  <c r="D26" i="84" s="1"/>
  <c r="C13" i="84"/>
  <c r="C26" i="84" s="1"/>
  <c r="C45" i="84" s="1"/>
  <c r="AA50" i="85"/>
  <c r="Y50" i="85"/>
  <c r="X50" i="85"/>
  <c r="Z50" i="85" s="1"/>
  <c r="W50" i="85"/>
  <c r="V50" i="85"/>
  <c r="U50" i="85"/>
  <c r="T50" i="85"/>
  <c r="S50" i="85"/>
  <c r="R50" i="85"/>
  <c r="Q50" i="85"/>
  <c r="P50" i="85"/>
  <c r="O50" i="85"/>
  <c r="N50" i="85"/>
  <c r="M50" i="85"/>
  <c r="L50" i="85"/>
  <c r="K50" i="85"/>
  <c r="J50" i="85"/>
  <c r="I50" i="85"/>
  <c r="H50" i="85"/>
  <c r="G50" i="85"/>
  <c r="F50" i="85"/>
  <c r="E50" i="85"/>
  <c r="D50" i="85"/>
  <c r="C50" i="85"/>
  <c r="Y44" i="85"/>
  <c r="Q44" i="85"/>
  <c r="I44" i="85"/>
  <c r="AA43" i="85"/>
  <c r="Y43" i="85"/>
  <c r="X43" i="85"/>
  <c r="Z43" i="85" s="1"/>
  <c r="W43" i="85"/>
  <c r="V43" i="85"/>
  <c r="U43" i="85"/>
  <c r="T43" i="85"/>
  <c r="S43" i="85"/>
  <c r="R43" i="85"/>
  <c r="Q43" i="85"/>
  <c r="P43" i="85"/>
  <c r="O43" i="85"/>
  <c r="N43" i="85"/>
  <c r="M43" i="85"/>
  <c r="L43" i="85"/>
  <c r="K43" i="85"/>
  <c r="J43" i="85"/>
  <c r="I43" i="85"/>
  <c r="H43" i="85"/>
  <c r="G43" i="85"/>
  <c r="F43" i="85"/>
  <c r="E43" i="85"/>
  <c r="D43" i="85"/>
  <c r="C43" i="85"/>
  <c r="AA37" i="85"/>
  <c r="Y37" i="85"/>
  <c r="X37" i="85"/>
  <c r="X44" i="85" s="1"/>
  <c r="Z44" i="85" s="1"/>
  <c r="W37" i="85"/>
  <c r="W44" i="85" s="1"/>
  <c r="V37" i="85"/>
  <c r="V44" i="85" s="1"/>
  <c r="U37" i="85"/>
  <c r="U44" i="85" s="1"/>
  <c r="T37" i="85"/>
  <c r="T44" i="85" s="1"/>
  <c r="S37" i="85"/>
  <c r="S44" i="85" s="1"/>
  <c r="R37" i="85"/>
  <c r="Q37" i="85"/>
  <c r="P37" i="85"/>
  <c r="P44" i="85" s="1"/>
  <c r="O37" i="85"/>
  <c r="O44" i="85" s="1"/>
  <c r="N37" i="85"/>
  <c r="N44" i="85" s="1"/>
  <c r="M37" i="85"/>
  <c r="M44" i="85" s="1"/>
  <c r="L37" i="85"/>
  <c r="L44" i="85" s="1"/>
  <c r="K37" i="85"/>
  <c r="K44" i="85" s="1"/>
  <c r="J37" i="85"/>
  <c r="I37" i="85"/>
  <c r="H37" i="85"/>
  <c r="H44" i="85" s="1"/>
  <c r="G37" i="85"/>
  <c r="G44" i="85" s="1"/>
  <c r="F37" i="85"/>
  <c r="F44" i="85" s="1"/>
  <c r="E37" i="85"/>
  <c r="E44" i="85" s="1"/>
  <c r="D37" i="85"/>
  <c r="D44" i="85" s="1"/>
  <c r="C37" i="85"/>
  <c r="C44" i="85" s="1"/>
  <c r="AA25" i="85"/>
  <c r="Y25" i="85"/>
  <c r="X25" i="85"/>
  <c r="Z25" i="85" s="1"/>
  <c r="W25" i="85"/>
  <c r="V25" i="85"/>
  <c r="U25" i="85"/>
  <c r="T25" i="85"/>
  <c r="S25" i="85"/>
  <c r="R25" i="85"/>
  <c r="Q25" i="85"/>
  <c r="P25" i="85"/>
  <c r="O25" i="85"/>
  <c r="N25" i="85"/>
  <c r="M25" i="85"/>
  <c r="L25" i="85"/>
  <c r="K25" i="85"/>
  <c r="J25" i="85"/>
  <c r="I25" i="85"/>
  <c r="H25" i="85"/>
  <c r="G25" i="85"/>
  <c r="F25" i="85"/>
  <c r="E25" i="85"/>
  <c r="D25" i="85"/>
  <c r="C25" i="85"/>
  <c r="AA13" i="85"/>
  <c r="Y13" i="85"/>
  <c r="Y26" i="85" s="1"/>
  <c r="Y45" i="85" s="1"/>
  <c r="X13" i="85"/>
  <c r="X26" i="85" s="1"/>
  <c r="Z26" i="85" s="1"/>
  <c r="W13" i="85"/>
  <c r="W26" i="85" s="1"/>
  <c r="W45" i="85" s="1"/>
  <c r="V13" i="85"/>
  <c r="V26" i="85" s="1"/>
  <c r="U13" i="85"/>
  <c r="T13" i="85"/>
  <c r="T26" i="85" s="1"/>
  <c r="T45" i="85" s="1"/>
  <c r="S13" i="85"/>
  <c r="S26" i="85" s="1"/>
  <c r="R13" i="85"/>
  <c r="R26" i="85" s="1"/>
  <c r="Q13" i="85"/>
  <c r="Q26" i="85" s="1"/>
  <c r="Q45" i="85" s="1"/>
  <c r="P13" i="85"/>
  <c r="P26" i="85" s="1"/>
  <c r="P45" i="85" s="1"/>
  <c r="O13" i="85"/>
  <c r="O26" i="85" s="1"/>
  <c r="O45" i="85" s="1"/>
  <c r="N13" i="85"/>
  <c r="N26" i="85" s="1"/>
  <c r="M13" i="85"/>
  <c r="L13" i="85"/>
  <c r="L26" i="85" s="1"/>
  <c r="K13" i="85"/>
  <c r="K26" i="85" s="1"/>
  <c r="J13" i="85"/>
  <c r="J26" i="85" s="1"/>
  <c r="I13" i="85"/>
  <c r="I26" i="85" s="1"/>
  <c r="H13" i="85"/>
  <c r="H26" i="85" s="1"/>
  <c r="H45" i="85" s="1"/>
  <c r="G13" i="85"/>
  <c r="G26" i="85" s="1"/>
  <c r="G45" i="85" s="1"/>
  <c r="F13" i="85"/>
  <c r="F26" i="85" s="1"/>
  <c r="E13" i="85"/>
  <c r="D13" i="85"/>
  <c r="D26" i="85" s="1"/>
  <c r="C13" i="85"/>
  <c r="C26" i="85" s="1"/>
  <c r="AA50" i="86"/>
  <c r="Y50" i="86"/>
  <c r="X50" i="86"/>
  <c r="Z50" i="86" s="1"/>
  <c r="W50" i="86"/>
  <c r="V50" i="86"/>
  <c r="U50" i="86"/>
  <c r="T50" i="86"/>
  <c r="S50" i="86"/>
  <c r="R50" i="86"/>
  <c r="Q50" i="86"/>
  <c r="P50" i="86"/>
  <c r="O50" i="86"/>
  <c r="N50" i="86"/>
  <c r="M50" i="86"/>
  <c r="L50" i="86"/>
  <c r="K50" i="86"/>
  <c r="J50" i="86"/>
  <c r="I50" i="86"/>
  <c r="H50" i="86"/>
  <c r="G50" i="86"/>
  <c r="F50" i="86"/>
  <c r="E50" i="86"/>
  <c r="D50" i="86"/>
  <c r="C50" i="86"/>
  <c r="Y44" i="86"/>
  <c r="Q44" i="86"/>
  <c r="I44" i="86"/>
  <c r="AA43" i="86"/>
  <c r="Y43" i="86"/>
  <c r="X43" i="86"/>
  <c r="Z43" i="86" s="1"/>
  <c r="W43" i="86"/>
  <c r="V43" i="86"/>
  <c r="U43" i="86"/>
  <c r="T43" i="86"/>
  <c r="S43" i="86"/>
  <c r="R43" i="86"/>
  <c r="Q43" i="86"/>
  <c r="P43" i="86"/>
  <c r="O43" i="86"/>
  <c r="N43" i="86"/>
  <c r="M43" i="86"/>
  <c r="L43" i="86"/>
  <c r="K43" i="86"/>
  <c r="J43" i="86"/>
  <c r="I43" i="86"/>
  <c r="H43" i="86"/>
  <c r="G43" i="86"/>
  <c r="F43" i="86"/>
  <c r="E43" i="86"/>
  <c r="D43" i="86"/>
  <c r="C43" i="86"/>
  <c r="AA37" i="86"/>
  <c r="Y37" i="86"/>
  <c r="X37" i="86"/>
  <c r="X44" i="86" s="1"/>
  <c r="Z44" i="86" s="1"/>
  <c r="W37" i="86"/>
  <c r="W44" i="86" s="1"/>
  <c r="V37" i="86"/>
  <c r="V44" i="86" s="1"/>
  <c r="U37" i="86"/>
  <c r="U44" i="86" s="1"/>
  <c r="T37" i="86"/>
  <c r="T44" i="86" s="1"/>
  <c r="S37" i="86"/>
  <c r="S44" i="86" s="1"/>
  <c r="R37" i="86"/>
  <c r="Q37" i="86"/>
  <c r="P37" i="86"/>
  <c r="P44" i="86" s="1"/>
  <c r="O37" i="86"/>
  <c r="O44" i="86" s="1"/>
  <c r="N37" i="86"/>
  <c r="N44" i="86" s="1"/>
  <c r="M37" i="86"/>
  <c r="M44" i="86" s="1"/>
  <c r="L37" i="86"/>
  <c r="L44" i="86" s="1"/>
  <c r="K37" i="86"/>
  <c r="K44" i="86" s="1"/>
  <c r="J37" i="86"/>
  <c r="I37" i="86"/>
  <c r="H37" i="86"/>
  <c r="H44" i="86" s="1"/>
  <c r="G37" i="86"/>
  <c r="G44" i="86" s="1"/>
  <c r="F37" i="86"/>
  <c r="F44" i="86" s="1"/>
  <c r="E37" i="86"/>
  <c r="E44" i="86" s="1"/>
  <c r="D37" i="86"/>
  <c r="D44" i="86" s="1"/>
  <c r="C37" i="86"/>
  <c r="C44" i="86" s="1"/>
  <c r="AA25" i="86"/>
  <c r="Y25" i="86"/>
  <c r="X25" i="86"/>
  <c r="Z25" i="86" s="1"/>
  <c r="W25" i="86"/>
  <c r="V25" i="86"/>
  <c r="U25" i="86"/>
  <c r="T25" i="86"/>
  <c r="S25" i="86"/>
  <c r="R25" i="86"/>
  <c r="Q25" i="86"/>
  <c r="P25" i="86"/>
  <c r="O25" i="86"/>
  <c r="N25" i="86"/>
  <c r="M25" i="86"/>
  <c r="L25" i="86"/>
  <c r="K25" i="86"/>
  <c r="J25" i="86"/>
  <c r="I25" i="86"/>
  <c r="H25" i="86"/>
  <c r="G25" i="86"/>
  <c r="F25" i="86"/>
  <c r="E25" i="86"/>
  <c r="D25" i="86"/>
  <c r="C25" i="86"/>
  <c r="AA13" i="86"/>
  <c r="AA26" i="86" s="1"/>
  <c r="Y13" i="86"/>
  <c r="Y26" i="86" s="1"/>
  <c r="Y45" i="86" s="1"/>
  <c r="X13" i="86"/>
  <c r="W13" i="86"/>
  <c r="W26" i="86" s="1"/>
  <c r="V13" i="86"/>
  <c r="U13" i="86"/>
  <c r="T13" i="86"/>
  <c r="T26" i="86" s="1"/>
  <c r="T45" i="86" s="1"/>
  <c r="S13" i="86"/>
  <c r="S26" i="86" s="1"/>
  <c r="S45" i="86" s="1"/>
  <c r="R13" i="86"/>
  <c r="Q13" i="86"/>
  <c r="Q26" i="86" s="1"/>
  <c r="Q45" i="86" s="1"/>
  <c r="P13" i="86"/>
  <c r="P26" i="86" s="1"/>
  <c r="O13" i="86"/>
  <c r="O26" i="86" s="1"/>
  <c r="N13" i="86"/>
  <c r="M13" i="86"/>
  <c r="L13" i="86"/>
  <c r="L26" i="86" s="1"/>
  <c r="L45" i="86" s="1"/>
  <c r="K13" i="86"/>
  <c r="K26" i="86" s="1"/>
  <c r="K45" i="86" s="1"/>
  <c r="J13" i="86"/>
  <c r="I13" i="86"/>
  <c r="I26" i="86" s="1"/>
  <c r="H13" i="86"/>
  <c r="H26" i="86" s="1"/>
  <c r="G13" i="86"/>
  <c r="G26" i="86" s="1"/>
  <c r="F13" i="86"/>
  <c r="E13" i="86"/>
  <c r="D13" i="86"/>
  <c r="D26" i="86" s="1"/>
  <c r="D45" i="86" s="1"/>
  <c r="C13" i="86"/>
  <c r="C26" i="86" s="1"/>
  <c r="C45" i="86" s="1"/>
  <c r="AA50" i="87"/>
  <c r="Y50" i="87"/>
  <c r="X50" i="87"/>
  <c r="Z50" i="87" s="1"/>
  <c r="W50" i="87"/>
  <c r="V50" i="87"/>
  <c r="U50" i="87"/>
  <c r="T50" i="87"/>
  <c r="S50" i="87"/>
  <c r="R50" i="87"/>
  <c r="Q50" i="87"/>
  <c r="P50" i="87"/>
  <c r="O50" i="87"/>
  <c r="N50" i="87"/>
  <c r="M50" i="87"/>
  <c r="L50" i="87"/>
  <c r="K50" i="87"/>
  <c r="J50" i="87"/>
  <c r="I50" i="87"/>
  <c r="H50" i="87"/>
  <c r="G50" i="87"/>
  <c r="F50" i="87"/>
  <c r="E50" i="87"/>
  <c r="D50" i="87"/>
  <c r="C50" i="87"/>
  <c r="Y44" i="87"/>
  <c r="Q44" i="87"/>
  <c r="I44" i="87"/>
  <c r="AA43" i="87"/>
  <c r="Y43" i="87"/>
  <c r="X43" i="87"/>
  <c r="Z43" i="87" s="1"/>
  <c r="W43" i="87"/>
  <c r="V43" i="87"/>
  <c r="U43" i="87"/>
  <c r="T43" i="87"/>
  <c r="S43" i="87"/>
  <c r="R43" i="87"/>
  <c r="Q43" i="87"/>
  <c r="P43" i="87"/>
  <c r="O43" i="87"/>
  <c r="N43" i="87"/>
  <c r="M43" i="87"/>
  <c r="L43" i="87"/>
  <c r="K43" i="87"/>
  <c r="J43" i="87"/>
  <c r="I43" i="87"/>
  <c r="H43" i="87"/>
  <c r="G43" i="87"/>
  <c r="F43" i="87"/>
  <c r="E43" i="87"/>
  <c r="D43" i="87"/>
  <c r="C43" i="87"/>
  <c r="AA37" i="87"/>
  <c r="Y37" i="87"/>
  <c r="X37" i="87"/>
  <c r="X44" i="87" s="1"/>
  <c r="W37" i="87"/>
  <c r="W44" i="87" s="1"/>
  <c r="V37" i="87"/>
  <c r="V44" i="87" s="1"/>
  <c r="U37" i="87"/>
  <c r="U44" i="87" s="1"/>
  <c r="T37" i="87"/>
  <c r="T44" i="87" s="1"/>
  <c r="S37" i="87"/>
  <c r="S44" i="87" s="1"/>
  <c r="R37" i="87"/>
  <c r="Q37" i="87"/>
  <c r="P37" i="87"/>
  <c r="P44" i="87" s="1"/>
  <c r="O37" i="87"/>
  <c r="O44" i="87" s="1"/>
  <c r="N37" i="87"/>
  <c r="N44" i="87" s="1"/>
  <c r="M37" i="87"/>
  <c r="M44" i="87" s="1"/>
  <c r="L37" i="87"/>
  <c r="L44" i="87" s="1"/>
  <c r="K37" i="87"/>
  <c r="K44" i="87" s="1"/>
  <c r="J37" i="87"/>
  <c r="I37" i="87"/>
  <c r="H37" i="87"/>
  <c r="H44" i="87" s="1"/>
  <c r="G37" i="87"/>
  <c r="G44" i="87" s="1"/>
  <c r="F37" i="87"/>
  <c r="F44" i="87" s="1"/>
  <c r="E37" i="87"/>
  <c r="E44" i="87" s="1"/>
  <c r="D37" i="87"/>
  <c r="D44" i="87" s="1"/>
  <c r="C37" i="87"/>
  <c r="C44" i="87" s="1"/>
  <c r="AA25" i="87"/>
  <c r="Y25" i="87"/>
  <c r="X25" i="87"/>
  <c r="Z25" i="87" s="1"/>
  <c r="W25" i="87"/>
  <c r="V25" i="87"/>
  <c r="U25" i="87"/>
  <c r="T25" i="87"/>
  <c r="S25" i="87"/>
  <c r="R25" i="87"/>
  <c r="Q25" i="87"/>
  <c r="P25" i="87"/>
  <c r="O25" i="87"/>
  <c r="N25" i="87"/>
  <c r="M25" i="87"/>
  <c r="L25" i="87"/>
  <c r="K25" i="87"/>
  <c r="J25" i="87"/>
  <c r="I25" i="87"/>
  <c r="H25" i="87"/>
  <c r="G25" i="87"/>
  <c r="F25" i="87"/>
  <c r="E25" i="87"/>
  <c r="D25" i="87"/>
  <c r="C25" i="87"/>
  <c r="AA13" i="87"/>
  <c r="Y13" i="87"/>
  <c r="Y26" i="87" s="1"/>
  <c r="Y45" i="87" s="1"/>
  <c r="X13" i="87"/>
  <c r="X26" i="87" s="1"/>
  <c r="W13" i="87"/>
  <c r="W26" i="87" s="1"/>
  <c r="W45" i="87" s="1"/>
  <c r="V13" i="87"/>
  <c r="V26" i="87" s="1"/>
  <c r="V45" i="87" s="1"/>
  <c r="U13" i="87"/>
  <c r="T13" i="87"/>
  <c r="T26" i="87" s="1"/>
  <c r="T45" i="87" s="1"/>
  <c r="S13" i="87"/>
  <c r="S26" i="87" s="1"/>
  <c r="R13" i="87"/>
  <c r="R26" i="87" s="1"/>
  <c r="Q13" i="87"/>
  <c r="Q26" i="87" s="1"/>
  <c r="Q45" i="87" s="1"/>
  <c r="P13" i="87"/>
  <c r="P26" i="87" s="1"/>
  <c r="O13" i="87"/>
  <c r="O26" i="87" s="1"/>
  <c r="O45" i="87" s="1"/>
  <c r="N13" i="87"/>
  <c r="N26" i="87" s="1"/>
  <c r="N45" i="87" s="1"/>
  <c r="M13" i="87"/>
  <c r="L13" i="87"/>
  <c r="L26" i="87" s="1"/>
  <c r="L45" i="87" s="1"/>
  <c r="K13" i="87"/>
  <c r="K26" i="87" s="1"/>
  <c r="J13" i="87"/>
  <c r="J26" i="87" s="1"/>
  <c r="I13" i="87"/>
  <c r="I26" i="87" s="1"/>
  <c r="H13" i="87"/>
  <c r="H26" i="87" s="1"/>
  <c r="H45" i="87" s="1"/>
  <c r="G13" i="87"/>
  <c r="G26" i="87" s="1"/>
  <c r="G45" i="87" s="1"/>
  <c r="F13" i="87"/>
  <c r="F26" i="87" s="1"/>
  <c r="F45" i="87" s="1"/>
  <c r="E13" i="87"/>
  <c r="D13" i="87"/>
  <c r="D26" i="87" s="1"/>
  <c r="D45" i="87" s="1"/>
  <c r="C13" i="87"/>
  <c r="C26" i="87" s="1"/>
  <c r="AA50" i="88"/>
  <c r="Y50" i="88"/>
  <c r="X50" i="88"/>
  <c r="Z50" i="88" s="1"/>
  <c r="W50" i="88"/>
  <c r="V50" i="88"/>
  <c r="U50" i="88"/>
  <c r="T50" i="88"/>
  <c r="S50" i="88"/>
  <c r="R50" i="88"/>
  <c r="Q50" i="88"/>
  <c r="P50" i="88"/>
  <c r="O50" i="88"/>
  <c r="N50" i="88"/>
  <c r="M50" i="88"/>
  <c r="L50" i="88"/>
  <c r="K50" i="88"/>
  <c r="J50" i="88"/>
  <c r="I50" i="88"/>
  <c r="H50" i="88"/>
  <c r="G50" i="88"/>
  <c r="F50" i="88"/>
  <c r="E50" i="88"/>
  <c r="D50" i="88"/>
  <c r="C50" i="88"/>
  <c r="I44" i="88"/>
  <c r="AA43" i="88"/>
  <c r="Y43" i="88"/>
  <c r="X43" i="88"/>
  <c r="Z43" i="88" s="1"/>
  <c r="W43" i="88"/>
  <c r="V43" i="88"/>
  <c r="U43" i="88"/>
  <c r="T43" i="88"/>
  <c r="S43" i="88"/>
  <c r="R43" i="88"/>
  <c r="Q43" i="88"/>
  <c r="P43" i="88"/>
  <c r="O43" i="88"/>
  <c r="N43" i="88"/>
  <c r="M43" i="88"/>
  <c r="L43" i="88"/>
  <c r="K43" i="88"/>
  <c r="J43" i="88"/>
  <c r="I43" i="88"/>
  <c r="H43" i="88"/>
  <c r="G43" i="88"/>
  <c r="F43" i="88"/>
  <c r="E43" i="88"/>
  <c r="D43" i="88"/>
  <c r="C43" i="88"/>
  <c r="AA37" i="88"/>
  <c r="Y37" i="88"/>
  <c r="Y44" i="88" s="1"/>
  <c r="X37" i="88"/>
  <c r="X44" i="88" s="1"/>
  <c r="Z44" i="88" s="1"/>
  <c r="W37" i="88"/>
  <c r="W44" i="88" s="1"/>
  <c r="V37" i="88"/>
  <c r="V44" i="88" s="1"/>
  <c r="U37" i="88"/>
  <c r="U44" i="88" s="1"/>
  <c r="T37" i="88"/>
  <c r="T44" i="88" s="1"/>
  <c r="S37" i="88"/>
  <c r="S44" i="88" s="1"/>
  <c r="R37" i="88"/>
  <c r="Q37" i="88"/>
  <c r="Q44" i="88" s="1"/>
  <c r="P37" i="88"/>
  <c r="P44" i="88" s="1"/>
  <c r="O37" i="88"/>
  <c r="O44" i="88" s="1"/>
  <c r="N37" i="88"/>
  <c r="N44" i="88" s="1"/>
  <c r="M37" i="88"/>
  <c r="M44" i="88" s="1"/>
  <c r="L37" i="88"/>
  <c r="L44" i="88" s="1"/>
  <c r="K37" i="88"/>
  <c r="K44" i="88" s="1"/>
  <c r="J37" i="88"/>
  <c r="I37" i="88"/>
  <c r="H37" i="88"/>
  <c r="H44" i="88" s="1"/>
  <c r="G37" i="88"/>
  <c r="G44" i="88" s="1"/>
  <c r="F37" i="88"/>
  <c r="F44" i="88" s="1"/>
  <c r="E37" i="88"/>
  <c r="E44" i="88" s="1"/>
  <c r="D37" i="88"/>
  <c r="D44" i="88" s="1"/>
  <c r="C37" i="88"/>
  <c r="C44" i="88" s="1"/>
  <c r="AA25" i="88"/>
  <c r="Y25" i="88"/>
  <c r="X25" i="88"/>
  <c r="Z25" i="88" s="1"/>
  <c r="W25" i="88"/>
  <c r="V25" i="88"/>
  <c r="U25" i="88"/>
  <c r="T25" i="88"/>
  <c r="S25" i="88"/>
  <c r="R25" i="88"/>
  <c r="Q25" i="88"/>
  <c r="P25" i="88"/>
  <c r="O25" i="88"/>
  <c r="N25" i="88"/>
  <c r="M25" i="88"/>
  <c r="L25" i="88"/>
  <c r="K25" i="88"/>
  <c r="J25" i="88"/>
  <c r="I25" i="88"/>
  <c r="H25" i="88"/>
  <c r="G25" i="88"/>
  <c r="F25" i="88"/>
  <c r="E25" i="88"/>
  <c r="D25" i="88"/>
  <c r="C25" i="88"/>
  <c r="AA13" i="88"/>
  <c r="AA26" i="88" s="1"/>
  <c r="Y13" i="88"/>
  <c r="Y26" i="88" s="1"/>
  <c r="X13" i="88"/>
  <c r="W13" i="88"/>
  <c r="W26" i="88" s="1"/>
  <c r="W45" i="88" s="1"/>
  <c r="V13" i="88"/>
  <c r="U13" i="88"/>
  <c r="T13" i="88"/>
  <c r="T26" i="88" s="1"/>
  <c r="S13" i="88"/>
  <c r="S26" i="88" s="1"/>
  <c r="R13" i="88"/>
  <c r="Q13" i="88"/>
  <c r="Q26" i="88" s="1"/>
  <c r="P13" i="88"/>
  <c r="P26" i="88" s="1"/>
  <c r="P45" i="88" s="1"/>
  <c r="O13" i="88"/>
  <c r="O26" i="88" s="1"/>
  <c r="O45" i="88" s="1"/>
  <c r="N13" i="88"/>
  <c r="M13" i="88"/>
  <c r="L13" i="88"/>
  <c r="L26" i="88" s="1"/>
  <c r="K13" i="88"/>
  <c r="K26" i="88" s="1"/>
  <c r="J13" i="88"/>
  <c r="I13" i="88"/>
  <c r="I26" i="88" s="1"/>
  <c r="H13" i="88"/>
  <c r="H26" i="88" s="1"/>
  <c r="H45" i="88" s="1"/>
  <c r="G13" i="88"/>
  <c r="G26" i="88" s="1"/>
  <c r="G45" i="88" s="1"/>
  <c r="F13" i="88"/>
  <c r="E13" i="88"/>
  <c r="D13" i="88"/>
  <c r="D26" i="88" s="1"/>
  <c r="C13" i="88"/>
  <c r="C26" i="88" s="1"/>
  <c r="AA50" i="89"/>
  <c r="Y50" i="89"/>
  <c r="X50" i="89"/>
  <c r="Z50" i="89" s="1"/>
  <c r="W50" i="89"/>
  <c r="V50" i="89"/>
  <c r="U50" i="89"/>
  <c r="T50" i="89"/>
  <c r="S50" i="89"/>
  <c r="R50" i="89"/>
  <c r="Q50" i="89"/>
  <c r="P50" i="89"/>
  <c r="O50" i="89"/>
  <c r="N50" i="89"/>
  <c r="M50" i="89"/>
  <c r="L50" i="89"/>
  <c r="K50" i="89"/>
  <c r="J50" i="89"/>
  <c r="I50" i="89"/>
  <c r="H50" i="89"/>
  <c r="G50" i="89"/>
  <c r="F50" i="89"/>
  <c r="E50" i="89"/>
  <c r="D50" i="89"/>
  <c r="C50" i="89"/>
  <c r="AA43" i="89"/>
  <c r="Z43" i="89"/>
  <c r="Y43" i="89"/>
  <c r="X43" i="89"/>
  <c r="W43" i="89"/>
  <c r="V43" i="89"/>
  <c r="U43" i="89"/>
  <c r="T43" i="89"/>
  <c r="S43" i="89"/>
  <c r="R43" i="89"/>
  <c r="Q43" i="89"/>
  <c r="P43" i="89"/>
  <c r="O43" i="89"/>
  <c r="N43" i="89"/>
  <c r="M43" i="89"/>
  <c r="L43" i="89"/>
  <c r="K43" i="89"/>
  <c r="J43" i="89"/>
  <c r="I43" i="89"/>
  <c r="H43" i="89"/>
  <c r="G43" i="89"/>
  <c r="F43" i="89"/>
  <c r="E43" i="89"/>
  <c r="D43" i="89"/>
  <c r="C43" i="89"/>
  <c r="AA37" i="89"/>
  <c r="AA44" i="89" s="1"/>
  <c r="Y37" i="89"/>
  <c r="Y44" i="89" s="1"/>
  <c r="X37" i="89"/>
  <c r="X44" i="89" s="1"/>
  <c r="Z44" i="89" s="1"/>
  <c r="W37" i="89"/>
  <c r="W44" i="89" s="1"/>
  <c r="V37" i="89"/>
  <c r="V44" i="89" s="1"/>
  <c r="U37" i="89"/>
  <c r="U44" i="89" s="1"/>
  <c r="T37" i="89"/>
  <c r="T44" i="89" s="1"/>
  <c r="S37" i="89"/>
  <c r="S44" i="89" s="1"/>
  <c r="R37" i="89"/>
  <c r="Q37" i="89"/>
  <c r="Q44" i="89" s="1"/>
  <c r="P37" i="89"/>
  <c r="P44" i="89" s="1"/>
  <c r="O37" i="89"/>
  <c r="O44" i="89" s="1"/>
  <c r="N37" i="89"/>
  <c r="N44" i="89" s="1"/>
  <c r="M37" i="89"/>
  <c r="M44" i="89" s="1"/>
  <c r="L37" i="89"/>
  <c r="L44" i="89" s="1"/>
  <c r="K37" i="89"/>
  <c r="K44" i="89" s="1"/>
  <c r="J37" i="89"/>
  <c r="I37" i="89"/>
  <c r="I44" i="89" s="1"/>
  <c r="H37" i="89"/>
  <c r="H44" i="89" s="1"/>
  <c r="G37" i="89"/>
  <c r="G44" i="89" s="1"/>
  <c r="F37" i="89"/>
  <c r="F44" i="89" s="1"/>
  <c r="E37" i="89"/>
  <c r="E44" i="89" s="1"/>
  <c r="D37" i="89"/>
  <c r="D44" i="89" s="1"/>
  <c r="C37" i="89"/>
  <c r="C44" i="89" s="1"/>
  <c r="T26" i="89"/>
  <c r="T45" i="89" s="1"/>
  <c r="L26" i="89"/>
  <c r="L45" i="89" s="1"/>
  <c r="AA25" i="89"/>
  <c r="Z25" i="89"/>
  <c r="Y25" i="89"/>
  <c r="X25" i="89"/>
  <c r="W25" i="89"/>
  <c r="V25" i="89"/>
  <c r="U25" i="89"/>
  <c r="T25" i="89"/>
  <c r="S25" i="89"/>
  <c r="R25" i="89"/>
  <c r="Q25" i="89"/>
  <c r="P25" i="89"/>
  <c r="O25" i="89"/>
  <c r="N25" i="89"/>
  <c r="M25" i="89"/>
  <c r="L25" i="89"/>
  <c r="K25" i="89"/>
  <c r="J25" i="89"/>
  <c r="I25" i="89"/>
  <c r="H25" i="89"/>
  <c r="G25" i="89"/>
  <c r="F25" i="89"/>
  <c r="E25" i="89"/>
  <c r="D25" i="89"/>
  <c r="C25" i="89"/>
  <c r="AA13" i="89"/>
  <c r="AA26" i="89" s="1"/>
  <c r="Y13" i="89"/>
  <c r="Y26" i="89" s="1"/>
  <c r="Y45" i="89" s="1"/>
  <c r="X13" i="89"/>
  <c r="X26" i="89" s="1"/>
  <c r="Z26" i="89" s="1"/>
  <c r="W13" i="89"/>
  <c r="W26" i="89" s="1"/>
  <c r="V13" i="89"/>
  <c r="V26" i="89" s="1"/>
  <c r="U13" i="89"/>
  <c r="T13" i="89"/>
  <c r="S13" i="89"/>
  <c r="S26" i="89" s="1"/>
  <c r="S45" i="89" s="1"/>
  <c r="R13" i="89"/>
  <c r="R26" i="89" s="1"/>
  <c r="Q13" i="89"/>
  <c r="Q26" i="89" s="1"/>
  <c r="Q45" i="89" s="1"/>
  <c r="P13" i="89"/>
  <c r="P26" i="89" s="1"/>
  <c r="O13" i="89"/>
  <c r="O26" i="89" s="1"/>
  <c r="N13" i="89"/>
  <c r="N26" i="89" s="1"/>
  <c r="M13" i="89"/>
  <c r="L13" i="89"/>
  <c r="K13" i="89"/>
  <c r="K26" i="89" s="1"/>
  <c r="K45" i="89" s="1"/>
  <c r="J13" i="89"/>
  <c r="J26" i="89" s="1"/>
  <c r="I13" i="89"/>
  <c r="I26" i="89" s="1"/>
  <c r="I45" i="89" s="1"/>
  <c r="H13" i="89"/>
  <c r="H26" i="89" s="1"/>
  <c r="H45" i="89" s="1"/>
  <c r="G13" i="89"/>
  <c r="G26" i="89" s="1"/>
  <c r="F13" i="89"/>
  <c r="F26" i="89" s="1"/>
  <c r="E13" i="89"/>
  <c r="D13" i="89"/>
  <c r="D26" i="89" s="1"/>
  <c r="D45" i="89" s="1"/>
  <c r="C13" i="89"/>
  <c r="C26" i="89" s="1"/>
  <c r="C45" i="89" s="1"/>
  <c r="AA50" i="90"/>
  <c r="Y50" i="90"/>
  <c r="X50" i="90"/>
  <c r="Z50" i="90" s="1"/>
  <c r="W50" i="90"/>
  <c r="V50" i="90"/>
  <c r="U50" i="90"/>
  <c r="T50" i="90"/>
  <c r="S50" i="90"/>
  <c r="R50" i="90"/>
  <c r="Q50" i="90"/>
  <c r="P50" i="90"/>
  <c r="O50" i="90"/>
  <c r="N50" i="90"/>
  <c r="M50" i="90"/>
  <c r="L50" i="90"/>
  <c r="K50" i="90"/>
  <c r="J50" i="90"/>
  <c r="I50" i="90"/>
  <c r="H50" i="90"/>
  <c r="G50" i="90"/>
  <c r="F50" i="90"/>
  <c r="E50" i="90"/>
  <c r="D50" i="90"/>
  <c r="C50" i="90"/>
  <c r="Q44" i="90"/>
  <c r="AA43" i="90"/>
  <c r="Z43" i="90"/>
  <c r="Y43" i="90"/>
  <c r="X43" i="90"/>
  <c r="W43" i="90"/>
  <c r="V43" i="90"/>
  <c r="U43" i="90"/>
  <c r="T43" i="90"/>
  <c r="S43" i="90"/>
  <c r="R43" i="90"/>
  <c r="Q43" i="90"/>
  <c r="P43" i="90"/>
  <c r="O43" i="90"/>
  <c r="N43" i="90"/>
  <c r="M43" i="90"/>
  <c r="L43" i="90"/>
  <c r="K43" i="90"/>
  <c r="J43" i="90"/>
  <c r="I43" i="90"/>
  <c r="H43" i="90"/>
  <c r="G43" i="90"/>
  <c r="F43" i="90"/>
  <c r="E43" i="90"/>
  <c r="D43" i="90"/>
  <c r="C43" i="90"/>
  <c r="AA37" i="90"/>
  <c r="AA44" i="90" s="1"/>
  <c r="Y37" i="90"/>
  <c r="Y44" i="90" s="1"/>
  <c r="X37" i="90"/>
  <c r="X44" i="90" s="1"/>
  <c r="Z44" i="90" s="1"/>
  <c r="W37" i="90"/>
  <c r="W44" i="90" s="1"/>
  <c r="V37" i="90"/>
  <c r="V44" i="90" s="1"/>
  <c r="U37" i="90"/>
  <c r="U44" i="90" s="1"/>
  <c r="T37" i="90"/>
  <c r="T44" i="90" s="1"/>
  <c r="S37" i="90"/>
  <c r="S44" i="90" s="1"/>
  <c r="R37" i="90"/>
  <c r="Q37" i="90"/>
  <c r="P37" i="90"/>
  <c r="P44" i="90" s="1"/>
  <c r="O37" i="90"/>
  <c r="O44" i="90" s="1"/>
  <c r="N37" i="90"/>
  <c r="N44" i="90" s="1"/>
  <c r="M37" i="90"/>
  <c r="M44" i="90" s="1"/>
  <c r="L37" i="90"/>
  <c r="L44" i="90" s="1"/>
  <c r="K37" i="90"/>
  <c r="K44" i="90" s="1"/>
  <c r="J37" i="90"/>
  <c r="I37" i="90"/>
  <c r="I44" i="90" s="1"/>
  <c r="H37" i="90"/>
  <c r="H44" i="90" s="1"/>
  <c r="G37" i="90"/>
  <c r="G44" i="90" s="1"/>
  <c r="F37" i="90"/>
  <c r="F44" i="90" s="1"/>
  <c r="E37" i="90"/>
  <c r="E44" i="90" s="1"/>
  <c r="D37" i="90"/>
  <c r="D44" i="90" s="1"/>
  <c r="C37" i="90"/>
  <c r="C44" i="90" s="1"/>
  <c r="AA25" i="90"/>
  <c r="Y25" i="90"/>
  <c r="X25" i="90"/>
  <c r="Z25" i="90" s="1"/>
  <c r="W25" i="90"/>
  <c r="V25" i="90"/>
  <c r="U25" i="90"/>
  <c r="T25" i="90"/>
  <c r="S25" i="90"/>
  <c r="R25" i="90"/>
  <c r="Q25" i="90"/>
  <c r="P25" i="90"/>
  <c r="O25" i="90"/>
  <c r="N25" i="90"/>
  <c r="M25" i="90"/>
  <c r="L25" i="90"/>
  <c r="K25" i="90"/>
  <c r="J25" i="90"/>
  <c r="I25" i="90"/>
  <c r="H25" i="90"/>
  <c r="G25" i="90"/>
  <c r="F25" i="90"/>
  <c r="E25" i="90"/>
  <c r="D25" i="90"/>
  <c r="C25" i="90"/>
  <c r="AA13" i="90"/>
  <c r="AA26" i="90" s="1"/>
  <c r="Y13" i="90"/>
  <c r="Y26" i="90" s="1"/>
  <c r="Y45" i="90" s="1"/>
  <c r="X13" i="90"/>
  <c r="X26" i="90" s="1"/>
  <c r="Z26" i="90" s="1"/>
  <c r="W13" i="90"/>
  <c r="W26" i="90" s="1"/>
  <c r="W45" i="90" s="1"/>
  <c r="V13" i="90"/>
  <c r="V26" i="90" s="1"/>
  <c r="U13" i="90"/>
  <c r="T13" i="90"/>
  <c r="T26" i="90" s="1"/>
  <c r="T45" i="90" s="1"/>
  <c r="S13" i="90"/>
  <c r="S26" i="90" s="1"/>
  <c r="R13" i="90"/>
  <c r="R26" i="90" s="1"/>
  <c r="Q13" i="90"/>
  <c r="Q26" i="90" s="1"/>
  <c r="P13" i="90"/>
  <c r="P26" i="90" s="1"/>
  <c r="P45" i="90" s="1"/>
  <c r="O13" i="90"/>
  <c r="O26" i="90" s="1"/>
  <c r="O45" i="90" s="1"/>
  <c r="N13" i="90"/>
  <c r="N26" i="90" s="1"/>
  <c r="M13" i="90"/>
  <c r="L13" i="90"/>
  <c r="L26" i="90" s="1"/>
  <c r="K13" i="90"/>
  <c r="K26" i="90" s="1"/>
  <c r="J13" i="90"/>
  <c r="J26" i="90" s="1"/>
  <c r="I13" i="90"/>
  <c r="I26" i="90" s="1"/>
  <c r="H13" i="90"/>
  <c r="H26" i="90" s="1"/>
  <c r="H45" i="90" s="1"/>
  <c r="G13" i="90"/>
  <c r="G26" i="90" s="1"/>
  <c r="G45" i="90" s="1"/>
  <c r="F13" i="90"/>
  <c r="F26" i="90" s="1"/>
  <c r="E13" i="90"/>
  <c r="D13" i="90"/>
  <c r="D26" i="90" s="1"/>
  <c r="C13" i="90"/>
  <c r="C26" i="90" s="1"/>
  <c r="AA50" i="91"/>
  <c r="Y50" i="91"/>
  <c r="X50" i="91"/>
  <c r="W50" i="91"/>
  <c r="V50" i="91"/>
  <c r="U50" i="91"/>
  <c r="T50" i="91"/>
  <c r="S50" i="91"/>
  <c r="R50" i="91"/>
  <c r="Q50" i="91"/>
  <c r="P50" i="91"/>
  <c r="O50" i="91"/>
  <c r="N50" i="91"/>
  <c r="M50" i="91"/>
  <c r="L50" i="91"/>
  <c r="K50" i="91"/>
  <c r="J50" i="91"/>
  <c r="I50" i="91"/>
  <c r="H50" i="91"/>
  <c r="G50" i="91"/>
  <c r="F50" i="91"/>
  <c r="E50" i="91"/>
  <c r="D50" i="91"/>
  <c r="C50" i="91"/>
  <c r="Q44" i="91"/>
  <c r="I44" i="91"/>
  <c r="AA43" i="91"/>
  <c r="Y43" i="91"/>
  <c r="X43" i="91"/>
  <c r="Z43" i="91" s="1"/>
  <c r="W43" i="91"/>
  <c r="V43" i="91"/>
  <c r="U43" i="91"/>
  <c r="T43" i="91"/>
  <c r="S43" i="91"/>
  <c r="R43" i="91"/>
  <c r="Q43" i="91"/>
  <c r="P43" i="91"/>
  <c r="O43" i="91"/>
  <c r="N43" i="91"/>
  <c r="M43" i="91"/>
  <c r="L43" i="91"/>
  <c r="K43" i="91"/>
  <c r="J43" i="91"/>
  <c r="I43" i="91"/>
  <c r="H43" i="91"/>
  <c r="G43" i="91"/>
  <c r="F43" i="91"/>
  <c r="E43" i="91"/>
  <c r="D43" i="91"/>
  <c r="C43" i="91"/>
  <c r="AA37" i="91"/>
  <c r="AA44" i="91" s="1"/>
  <c r="Y37" i="91"/>
  <c r="Y44" i="91" s="1"/>
  <c r="X37" i="91"/>
  <c r="X44" i="91" s="1"/>
  <c r="W37" i="91"/>
  <c r="W44" i="91" s="1"/>
  <c r="V37" i="91"/>
  <c r="V44" i="91" s="1"/>
  <c r="U37" i="91"/>
  <c r="U44" i="91" s="1"/>
  <c r="T37" i="91"/>
  <c r="T44" i="91" s="1"/>
  <c r="S37" i="91"/>
  <c r="S44" i="91" s="1"/>
  <c r="R37" i="91"/>
  <c r="Q37" i="91"/>
  <c r="P37" i="91"/>
  <c r="P44" i="91" s="1"/>
  <c r="O37" i="91"/>
  <c r="O44" i="91" s="1"/>
  <c r="N37" i="91"/>
  <c r="N44" i="91" s="1"/>
  <c r="M37" i="91"/>
  <c r="M44" i="91" s="1"/>
  <c r="L37" i="91"/>
  <c r="L44" i="91" s="1"/>
  <c r="K37" i="91"/>
  <c r="K44" i="91" s="1"/>
  <c r="J37" i="91"/>
  <c r="I37" i="91"/>
  <c r="H37" i="91"/>
  <c r="H44" i="91" s="1"/>
  <c r="G37" i="91"/>
  <c r="G44" i="91" s="1"/>
  <c r="F37" i="91"/>
  <c r="F44" i="91" s="1"/>
  <c r="E37" i="91"/>
  <c r="E44" i="91" s="1"/>
  <c r="D37" i="91"/>
  <c r="D44" i="91" s="1"/>
  <c r="C37" i="91"/>
  <c r="C44" i="91" s="1"/>
  <c r="D26" i="91"/>
  <c r="AA25" i="91"/>
  <c r="Y25" i="91"/>
  <c r="X25" i="91"/>
  <c r="W25" i="91"/>
  <c r="V25" i="91"/>
  <c r="U25" i="91"/>
  <c r="T25" i="91"/>
  <c r="S25" i="91"/>
  <c r="R25" i="91"/>
  <c r="Q25" i="91"/>
  <c r="P25" i="91"/>
  <c r="O25" i="91"/>
  <c r="N25" i="91"/>
  <c r="M25" i="91"/>
  <c r="L25" i="91"/>
  <c r="K25" i="91"/>
  <c r="J25" i="91"/>
  <c r="I25" i="91"/>
  <c r="H25" i="91"/>
  <c r="G25" i="91"/>
  <c r="F25" i="91"/>
  <c r="E25" i="91"/>
  <c r="D25" i="91"/>
  <c r="C25" i="91"/>
  <c r="AA13" i="91"/>
  <c r="AA26" i="91" s="1"/>
  <c r="AA45" i="91" s="1"/>
  <c r="Y13" i="91"/>
  <c r="Y26" i="91" s="1"/>
  <c r="X13" i="91"/>
  <c r="X26" i="91" s="1"/>
  <c r="Z26" i="91" s="1"/>
  <c r="W13" i="91"/>
  <c r="W26" i="91" s="1"/>
  <c r="W45" i="91" s="1"/>
  <c r="V13" i="91"/>
  <c r="V26" i="91" s="1"/>
  <c r="U13" i="91"/>
  <c r="T13" i="91"/>
  <c r="T26" i="91" s="1"/>
  <c r="S13" i="91"/>
  <c r="S26" i="91" s="1"/>
  <c r="S45" i="91" s="1"/>
  <c r="R13" i="91"/>
  <c r="R26" i="91" s="1"/>
  <c r="Q13" i="91"/>
  <c r="Q26" i="91" s="1"/>
  <c r="P13" i="91"/>
  <c r="P26" i="91" s="1"/>
  <c r="P45" i="91" s="1"/>
  <c r="O13" i="91"/>
  <c r="O26" i="91" s="1"/>
  <c r="O45" i="91" s="1"/>
  <c r="N13" i="91"/>
  <c r="N26" i="91" s="1"/>
  <c r="M13" i="91"/>
  <c r="L13" i="91"/>
  <c r="L26" i="91" s="1"/>
  <c r="K13" i="91"/>
  <c r="K26" i="91" s="1"/>
  <c r="K45" i="91" s="1"/>
  <c r="J13" i="91"/>
  <c r="J26" i="91" s="1"/>
  <c r="I13" i="91"/>
  <c r="I26" i="91" s="1"/>
  <c r="H13" i="91"/>
  <c r="H26" i="91" s="1"/>
  <c r="H45" i="91" s="1"/>
  <c r="G13" i="91"/>
  <c r="G26" i="91" s="1"/>
  <c r="G45" i="91" s="1"/>
  <c r="F13" i="91"/>
  <c r="F26" i="91" s="1"/>
  <c r="E13" i="91"/>
  <c r="D13" i="91"/>
  <c r="C13" i="91"/>
  <c r="C26" i="91" s="1"/>
  <c r="C45" i="91" s="1"/>
  <c r="AA50" i="92"/>
  <c r="Y50" i="92"/>
  <c r="X50" i="92"/>
  <c r="Z50" i="92" s="1"/>
  <c r="W50" i="92"/>
  <c r="V50" i="92"/>
  <c r="U50" i="92"/>
  <c r="T50" i="92"/>
  <c r="S50" i="92"/>
  <c r="R50" i="92"/>
  <c r="Q50" i="92"/>
  <c r="P50" i="92"/>
  <c r="O50" i="92"/>
  <c r="N50" i="92"/>
  <c r="M50" i="92"/>
  <c r="L50" i="92"/>
  <c r="K50" i="92"/>
  <c r="J50" i="92"/>
  <c r="I50" i="92"/>
  <c r="H50" i="92"/>
  <c r="G50" i="92"/>
  <c r="F50" i="92"/>
  <c r="E50" i="92"/>
  <c r="D50" i="92"/>
  <c r="C50" i="92"/>
  <c r="Q44" i="92"/>
  <c r="I44" i="92"/>
  <c r="AA43" i="92"/>
  <c r="Y43" i="92"/>
  <c r="X43" i="92"/>
  <c r="Z43" i="92" s="1"/>
  <c r="W43" i="92"/>
  <c r="V43" i="92"/>
  <c r="U43" i="92"/>
  <c r="T43" i="92"/>
  <c r="S43" i="92"/>
  <c r="R43" i="92"/>
  <c r="Q43" i="92"/>
  <c r="P43" i="92"/>
  <c r="O43" i="92"/>
  <c r="N43" i="92"/>
  <c r="M43" i="92"/>
  <c r="L43" i="92"/>
  <c r="K43" i="92"/>
  <c r="J43" i="92"/>
  <c r="I43" i="92"/>
  <c r="H43" i="92"/>
  <c r="G43" i="92"/>
  <c r="F43" i="92"/>
  <c r="E43" i="92"/>
  <c r="D43" i="92"/>
  <c r="C43" i="92"/>
  <c r="AA37" i="92"/>
  <c r="AA44" i="92" s="1"/>
  <c r="Y37" i="92"/>
  <c r="Y44" i="92" s="1"/>
  <c r="X37" i="92"/>
  <c r="X44" i="92" s="1"/>
  <c r="Z44" i="92" s="1"/>
  <c r="W37" i="92"/>
  <c r="W44" i="92" s="1"/>
  <c r="V37" i="92"/>
  <c r="V44" i="92" s="1"/>
  <c r="U37" i="92"/>
  <c r="U44" i="92" s="1"/>
  <c r="T37" i="92"/>
  <c r="T44" i="92" s="1"/>
  <c r="S37" i="92"/>
  <c r="S44" i="92" s="1"/>
  <c r="R37" i="92"/>
  <c r="Q37" i="92"/>
  <c r="P37" i="92"/>
  <c r="P44" i="92" s="1"/>
  <c r="O37" i="92"/>
  <c r="O44" i="92" s="1"/>
  <c r="N37" i="92"/>
  <c r="N44" i="92" s="1"/>
  <c r="M37" i="92"/>
  <c r="M44" i="92" s="1"/>
  <c r="L37" i="92"/>
  <c r="L44" i="92" s="1"/>
  <c r="K37" i="92"/>
  <c r="K44" i="92" s="1"/>
  <c r="J37" i="92"/>
  <c r="I37" i="92"/>
  <c r="H37" i="92"/>
  <c r="H44" i="92" s="1"/>
  <c r="G37" i="92"/>
  <c r="G44" i="92" s="1"/>
  <c r="F37" i="92"/>
  <c r="F44" i="92" s="1"/>
  <c r="E37" i="92"/>
  <c r="E44" i="92" s="1"/>
  <c r="D37" i="92"/>
  <c r="D44" i="92" s="1"/>
  <c r="C37" i="92"/>
  <c r="C44" i="92" s="1"/>
  <c r="D26" i="92"/>
  <c r="D45" i="92" s="1"/>
  <c r="AA25" i="92"/>
  <c r="Y25" i="92"/>
  <c r="X25" i="92"/>
  <c r="Z25" i="92" s="1"/>
  <c r="W25" i="92"/>
  <c r="V25" i="92"/>
  <c r="U25" i="92"/>
  <c r="T25" i="92"/>
  <c r="S25" i="92"/>
  <c r="R25" i="92"/>
  <c r="Q25" i="92"/>
  <c r="P25" i="92"/>
  <c r="O25" i="92"/>
  <c r="N25" i="92"/>
  <c r="M25" i="92"/>
  <c r="L25" i="92"/>
  <c r="K25" i="92"/>
  <c r="J25" i="92"/>
  <c r="I25" i="92"/>
  <c r="H25" i="92"/>
  <c r="G25" i="92"/>
  <c r="F25" i="92"/>
  <c r="E25" i="92"/>
  <c r="D25" i="92"/>
  <c r="C25" i="92"/>
  <c r="AA13" i="92"/>
  <c r="AA26" i="92" s="1"/>
  <c r="AA45" i="92" s="1"/>
  <c r="Y13" i="92"/>
  <c r="Y26" i="92" s="1"/>
  <c r="X13" i="92"/>
  <c r="X26" i="92" s="1"/>
  <c r="Z26" i="92" s="1"/>
  <c r="W13" i="92"/>
  <c r="W26" i="92" s="1"/>
  <c r="V13" i="92"/>
  <c r="V26" i="92" s="1"/>
  <c r="U13" i="92"/>
  <c r="T13" i="92"/>
  <c r="T26" i="92" s="1"/>
  <c r="S13" i="92"/>
  <c r="S26" i="92" s="1"/>
  <c r="S45" i="92" s="1"/>
  <c r="R13" i="92"/>
  <c r="R26" i="92" s="1"/>
  <c r="Q13" i="92"/>
  <c r="Q26" i="92" s="1"/>
  <c r="P13" i="92"/>
  <c r="P26" i="92" s="1"/>
  <c r="O13" i="92"/>
  <c r="O26" i="92" s="1"/>
  <c r="N13" i="92"/>
  <c r="N26" i="92" s="1"/>
  <c r="M13" i="92"/>
  <c r="L13" i="92"/>
  <c r="L26" i="92" s="1"/>
  <c r="K13" i="92"/>
  <c r="K26" i="92" s="1"/>
  <c r="K45" i="92" s="1"/>
  <c r="J13" i="92"/>
  <c r="J26" i="92" s="1"/>
  <c r="I13" i="92"/>
  <c r="I26" i="92" s="1"/>
  <c r="H13" i="92"/>
  <c r="H26" i="92" s="1"/>
  <c r="H45" i="92" s="1"/>
  <c r="G13" i="92"/>
  <c r="G26" i="92" s="1"/>
  <c r="F13" i="92"/>
  <c r="F26" i="92" s="1"/>
  <c r="E13" i="92"/>
  <c r="D13" i="92"/>
  <c r="C13" i="92"/>
  <c r="C26" i="92" s="1"/>
  <c r="C45" i="92" s="1"/>
  <c r="AA50" i="93"/>
  <c r="Y50" i="93"/>
  <c r="X50" i="93"/>
  <c r="Z50" i="93" s="1"/>
  <c r="W50" i="93"/>
  <c r="V50" i="93"/>
  <c r="U50" i="93"/>
  <c r="T50" i="93"/>
  <c r="S50" i="93"/>
  <c r="R50" i="93"/>
  <c r="Q50" i="93"/>
  <c r="P50" i="93"/>
  <c r="O50" i="93"/>
  <c r="N50" i="93"/>
  <c r="M50" i="93"/>
  <c r="L50" i="93"/>
  <c r="K50" i="93"/>
  <c r="J50" i="93"/>
  <c r="I50" i="93"/>
  <c r="H50" i="93"/>
  <c r="G50" i="93"/>
  <c r="F50" i="93"/>
  <c r="E50" i="93"/>
  <c r="D50" i="93"/>
  <c r="C50" i="93"/>
  <c r="V44" i="93"/>
  <c r="T44" i="93"/>
  <c r="AA43" i="93"/>
  <c r="Y43" i="93"/>
  <c r="X43" i="93"/>
  <c r="Z43" i="93" s="1"/>
  <c r="W43" i="93"/>
  <c r="V43" i="93"/>
  <c r="U43" i="93"/>
  <c r="T43" i="93"/>
  <c r="S43" i="93"/>
  <c r="R43" i="93"/>
  <c r="Q43" i="93"/>
  <c r="P43" i="93"/>
  <c r="O43" i="93"/>
  <c r="N43" i="93"/>
  <c r="M43" i="93"/>
  <c r="L43" i="93"/>
  <c r="K43" i="93"/>
  <c r="J43" i="93"/>
  <c r="I43" i="93"/>
  <c r="H43" i="93"/>
  <c r="G43" i="93"/>
  <c r="F43" i="93"/>
  <c r="E43" i="93"/>
  <c r="D43" i="93"/>
  <c r="C43" i="93"/>
  <c r="AA37" i="93"/>
  <c r="Y37" i="93"/>
  <c r="Y44" i="93" s="1"/>
  <c r="X37" i="93"/>
  <c r="W37" i="93"/>
  <c r="W44" i="93" s="1"/>
  <c r="V37" i="93"/>
  <c r="U37" i="93"/>
  <c r="U44" i="93" s="1"/>
  <c r="T37" i="93"/>
  <c r="S37" i="93"/>
  <c r="S44" i="93" s="1"/>
  <c r="R37" i="93"/>
  <c r="Q37" i="93"/>
  <c r="Q44" i="93" s="1"/>
  <c r="P37" i="93"/>
  <c r="P44" i="93" s="1"/>
  <c r="O37" i="93"/>
  <c r="O44" i="93" s="1"/>
  <c r="N37" i="93"/>
  <c r="N44" i="93" s="1"/>
  <c r="M37" i="93"/>
  <c r="M44" i="93" s="1"/>
  <c r="L37" i="93"/>
  <c r="L44" i="93" s="1"/>
  <c r="K37" i="93"/>
  <c r="K44" i="93" s="1"/>
  <c r="J37" i="93"/>
  <c r="I37" i="93"/>
  <c r="I44" i="93" s="1"/>
  <c r="H37" i="93"/>
  <c r="H44" i="93" s="1"/>
  <c r="G37" i="93"/>
  <c r="G44" i="93" s="1"/>
  <c r="F37" i="93"/>
  <c r="F44" i="93" s="1"/>
  <c r="E37" i="93"/>
  <c r="E44" i="93" s="1"/>
  <c r="D37" i="93"/>
  <c r="D44" i="93" s="1"/>
  <c r="C37" i="93"/>
  <c r="C44" i="93" s="1"/>
  <c r="H26" i="93"/>
  <c r="AA25" i="93"/>
  <c r="Y25" i="93"/>
  <c r="X25" i="93"/>
  <c r="W25" i="93"/>
  <c r="V25" i="93"/>
  <c r="U25" i="93"/>
  <c r="T25" i="93"/>
  <c r="S25" i="93"/>
  <c r="R25" i="93"/>
  <c r="Q25" i="93"/>
  <c r="P25" i="93"/>
  <c r="O25" i="93"/>
  <c r="N25" i="93"/>
  <c r="M25" i="93"/>
  <c r="L25" i="93"/>
  <c r="K25" i="93"/>
  <c r="J25" i="93"/>
  <c r="I25" i="93"/>
  <c r="H25" i="93"/>
  <c r="G25" i="93"/>
  <c r="F25" i="93"/>
  <c r="E25" i="93"/>
  <c r="D25" i="93"/>
  <c r="C25" i="93"/>
  <c r="AA13" i="93"/>
  <c r="AA26" i="93" s="1"/>
  <c r="Y13" i="93"/>
  <c r="X13" i="93"/>
  <c r="W13" i="93"/>
  <c r="W26" i="93" s="1"/>
  <c r="V13" i="93"/>
  <c r="U13" i="93"/>
  <c r="U26" i="93" s="1"/>
  <c r="T13" i="93"/>
  <c r="T26" i="93" s="1"/>
  <c r="S13" i="93"/>
  <c r="S26" i="93" s="1"/>
  <c r="R13" i="93"/>
  <c r="R26" i="93" s="1"/>
  <c r="Q13" i="93"/>
  <c r="Q26" i="93" s="1"/>
  <c r="P13" i="93"/>
  <c r="P26" i="93" s="1"/>
  <c r="O13" i="93"/>
  <c r="O26" i="93" s="1"/>
  <c r="N13" i="93"/>
  <c r="N26" i="93" s="1"/>
  <c r="M13" i="93"/>
  <c r="M26" i="93" s="1"/>
  <c r="L13" i="93"/>
  <c r="L26" i="93" s="1"/>
  <c r="K13" i="93"/>
  <c r="K26" i="93" s="1"/>
  <c r="J13" i="93"/>
  <c r="J26" i="93" s="1"/>
  <c r="I13" i="93"/>
  <c r="I26" i="93" s="1"/>
  <c r="I45" i="93" s="1"/>
  <c r="H13" i="93"/>
  <c r="G13" i="93"/>
  <c r="G26" i="93" s="1"/>
  <c r="F13" i="93"/>
  <c r="E13" i="93"/>
  <c r="D13" i="93"/>
  <c r="D26" i="93" s="1"/>
  <c r="C13" i="93"/>
  <c r="C26" i="93" s="1"/>
  <c r="AA50" i="94"/>
  <c r="Y50" i="94"/>
  <c r="X50" i="94"/>
  <c r="Z50" i="94" s="1"/>
  <c r="W50" i="94"/>
  <c r="V50" i="94"/>
  <c r="U50" i="94"/>
  <c r="T50" i="94"/>
  <c r="S50" i="94"/>
  <c r="R50" i="94"/>
  <c r="Q50" i="94"/>
  <c r="P50" i="94"/>
  <c r="O50" i="94"/>
  <c r="N50" i="94"/>
  <c r="M50" i="94"/>
  <c r="L50" i="94"/>
  <c r="K50" i="94"/>
  <c r="J50" i="94"/>
  <c r="I50" i="94"/>
  <c r="H50" i="94"/>
  <c r="G50" i="94"/>
  <c r="F50" i="94"/>
  <c r="E50" i="94"/>
  <c r="D50" i="94"/>
  <c r="C50" i="94"/>
  <c r="V44" i="94"/>
  <c r="Q44" i="94"/>
  <c r="F44" i="94"/>
  <c r="AA43" i="94"/>
  <c r="Y43" i="94"/>
  <c r="X43" i="94"/>
  <c r="Z43" i="94" s="1"/>
  <c r="W43" i="94"/>
  <c r="V43" i="94"/>
  <c r="U43" i="94"/>
  <c r="T43" i="94"/>
  <c r="S43" i="94"/>
  <c r="R43" i="94"/>
  <c r="Q43" i="94"/>
  <c r="P43" i="94"/>
  <c r="O43" i="94"/>
  <c r="N43" i="94"/>
  <c r="M43" i="94"/>
  <c r="L43" i="94"/>
  <c r="K43" i="94"/>
  <c r="J43" i="94"/>
  <c r="I43" i="94"/>
  <c r="H43" i="94"/>
  <c r="G43" i="94"/>
  <c r="F43" i="94"/>
  <c r="E43" i="94"/>
  <c r="D43" i="94"/>
  <c r="C43" i="94"/>
  <c r="AA37" i="94"/>
  <c r="AA44" i="94" s="1"/>
  <c r="Y37" i="94"/>
  <c r="Y44" i="94" s="1"/>
  <c r="X37" i="94"/>
  <c r="W37" i="94"/>
  <c r="W44" i="94" s="1"/>
  <c r="V37" i="94"/>
  <c r="U37" i="94"/>
  <c r="U44" i="94" s="1"/>
  <c r="T37" i="94"/>
  <c r="T44" i="94" s="1"/>
  <c r="S37" i="94"/>
  <c r="S44" i="94" s="1"/>
  <c r="R37" i="94"/>
  <c r="R44" i="94" s="1"/>
  <c r="Q37" i="94"/>
  <c r="P37" i="94"/>
  <c r="P44" i="94" s="1"/>
  <c r="O37" i="94"/>
  <c r="O44" i="94" s="1"/>
  <c r="N37" i="94"/>
  <c r="N44" i="94" s="1"/>
  <c r="M37" i="94"/>
  <c r="M44" i="94" s="1"/>
  <c r="L37" i="94"/>
  <c r="L44" i="94" s="1"/>
  <c r="K37" i="94"/>
  <c r="K44" i="94" s="1"/>
  <c r="J37" i="94"/>
  <c r="I37" i="94"/>
  <c r="I44" i="94" s="1"/>
  <c r="H37" i="94"/>
  <c r="H44" i="94" s="1"/>
  <c r="G37" i="94"/>
  <c r="G44" i="94" s="1"/>
  <c r="F37" i="94"/>
  <c r="E37" i="94"/>
  <c r="E44" i="94" s="1"/>
  <c r="D37" i="94"/>
  <c r="D44" i="94" s="1"/>
  <c r="C37" i="94"/>
  <c r="C44" i="94" s="1"/>
  <c r="N26" i="94"/>
  <c r="AA25" i="94"/>
  <c r="Y25" i="94"/>
  <c r="X25" i="94"/>
  <c r="Z25" i="94" s="1"/>
  <c r="W25" i="94"/>
  <c r="V25" i="94"/>
  <c r="U25" i="94"/>
  <c r="T25" i="94"/>
  <c r="S25" i="94"/>
  <c r="R25" i="94"/>
  <c r="Q25" i="94"/>
  <c r="P25" i="94"/>
  <c r="O25" i="94"/>
  <c r="N25" i="94"/>
  <c r="M25" i="94"/>
  <c r="L25" i="94"/>
  <c r="K25" i="94"/>
  <c r="J25" i="94"/>
  <c r="I25" i="94"/>
  <c r="H25" i="94"/>
  <c r="G25" i="94"/>
  <c r="F25" i="94"/>
  <c r="E25" i="94"/>
  <c r="D25" i="94"/>
  <c r="C25" i="94"/>
  <c r="AA13" i="94"/>
  <c r="Y13" i="94"/>
  <c r="Y26" i="94" s="1"/>
  <c r="X13" i="94"/>
  <c r="W13" i="94"/>
  <c r="W26" i="94" s="1"/>
  <c r="V13" i="94"/>
  <c r="V26" i="94" s="1"/>
  <c r="U13" i="94"/>
  <c r="T13" i="94"/>
  <c r="T26" i="94" s="1"/>
  <c r="S13" i="94"/>
  <c r="R13" i="94"/>
  <c r="R26" i="94" s="1"/>
  <c r="R45" i="94" s="1"/>
  <c r="Q13" i="94"/>
  <c r="Q26" i="94" s="1"/>
  <c r="P13" i="94"/>
  <c r="P26" i="94" s="1"/>
  <c r="O13" i="94"/>
  <c r="O26" i="94" s="1"/>
  <c r="O45" i="94" s="1"/>
  <c r="N13" i="94"/>
  <c r="M13" i="94"/>
  <c r="L13" i="94"/>
  <c r="L26" i="94" s="1"/>
  <c r="K13" i="94"/>
  <c r="J13" i="94"/>
  <c r="J26" i="94" s="1"/>
  <c r="I13" i="94"/>
  <c r="I26" i="94" s="1"/>
  <c r="I45" i="94" s="1"/>
  <c r="H13" i="94"/>
  <c r="H26" i="94" s="1"/>
  <c r="G13" i="94"/>
  <c r="G26" i="94" s="1"/>
  <c r="G45" i="94" s="1"/>
  <c r="F13" i="94"/>
  <c r="F26" i="94" s="1"/>
  <c r="E13" i="94"/>
  <c r="E26" i="94" s="1"/>
  <c r="D13" i="94"/>
  <c r="D26" i="94" s="1"/>
  <c r="C13" i="94"/>
  <c r="AA50" i="95"/>
  <c r="Y50" i="95"/>
  <c r="X50" i="95"/>
  <c r="Z50" i="95" s="1"/>
  <c r="W50" i="95"/>
  <c r="V50" i="95"/>
  <c r="U50" i="95"/>
  <c r="T50" i="95"/>
  <c r="S50" i="95"/>
  <c r="R50" i="95"/>
  <c r="Q50" i="95"/>
  <c r="P50" i="95"/>
  <c r="O50" i="95"/>
  <c r="N50" i="95"/>
  <c r="M50" i="95"/>
  <c r="L50" i="95"/>
  <c r="K50" i="95"/>
  <c r="J50" i="95"/>
  <c r="I50" i="95"/>
  <c r="H50" i="95"/>
  <c r="G50" i="95"/>
  <c r="F50" i="95"/>
  <c r="E50" i="95"/>
  <c r="D50" i="95"/>
  <c r="C50" i="95"/>
  <c r="V44" i="95"/>
  <c r="U44" i="95"/>
  <c r="AA43" i="95"/>
  <c r="Y43" i="95"/>
  <c r="X43" i="95"/>
  <c r="Z43" i="95" s="1"/>
  <c r="W43" i="95"/>
  <c r="V43" i="95"/>
  <c r="U43" i="95"/>
  <c r="T43" i="95"/>
  <c r="S43" i="95"/>
  <c r="R43" i="95"/>
  <c r="Q43" i="95"/>
  <c r="P43" i="95"/>
  <c r="O43" i="95"/>
  <c r="N43" i="95"/>
  <c r="M43" i="95"/>
  <c r="L43" i="95"/>
  <c r="K43" i="95"/>
  <c r="J43" i="95"/>
  <c r="I43" i="95"/>
  <c r="H43" i="95"/>
  <c r="G43" i="95"/>
  <c r="F43" i="95"/>
  <c r="E43" i="95"/>
  <c r="D43" i="95"/>
  <c r="C43" i="95"/>
  <c r="AA37" i="95"/>
  <c r="AA44" i="95" s="1"/>
  <c r="Y37" i="95"/>
  <c r="Y44" i="95" s="1"/>
  <c r="X37" i="95"/>
  <c r="W37" i="95"/>
  <c r="W44" i="95" s="1"/>
  <c r="V37" i="95"/>
  <c r="U37" i="95"/>
  <c r="T37" i="95"/>
  <c r="T44" i="95" s="1"/>
  <c r="S37" i="95"/>
  <c r="S44" i="95" s="1"/>
  <c r="R37" i="95"/>
  <c r="Q37" i="95"/>
  <c r="Q44" i="95" s="1"/>
  <c r="P37" i="95"/>
  <c r="P44" i="95" s="1"/>
  <c r="O37" i="95"/>
  <c r="O44" i="95" s="1"/>
  <c r="N37" i="95"/>
  <c r="N44" i="95" s="1"/>
  <c r="M37" i="95"/>
  <c r="M44" i="95" s="1"/>
  <c r="L37" i="95"/>
  <c r="L44" i="95" s="1"/>
  <c r="K37" i="95"/>
  <c r="K44" i="95" s="1"/>
  <c r="J37" i="95"/>
  <c r="I37" i="95"/>
  <c r="I44" i="95" s="1"/>
  <c r="H37" i="95"/>
  <c r="H44" i="95" s="1"/>
  <c r="G37" i="95"/>
  <c r="G44" i="95" s="1"/>
  <c r="F37" i="95"/>
  <c r="F44" i="95" s="1"/>
  <c r="E37" i="95"/>
  <c r="E44" i="95" s="1"/>
  <c r="D37" i="95"/>
  <c r="D44" i="95" s="1"/>
  <c r="C37" i="95"/>
  <c r="C44" i="95" s="1"/>
  <c r="AA25" i="95"/>
  <c r="Z25" i="95"/>
  <c r="Y25" i="95"/>
  <c r="X25" i="95"/>
  <c r="W25" i="95"/>
  <c r="V25" i="95"/>
  <c r="U25" i="95"/>
  <c r="T25" i="95"/>
  <c r="S25" i="95"/>
  <c r="R25" i="95"/>
  <c r="Q25" i="95"/>
  <c r="P25" i="95"/>
  <c r="O25" i="95"/>
  <c r="N25" i="95"/>
  <c r="M25" i="95"/>
  <c r="L25" i="95"/>
  <c r="K25" i="95"/>
  <c r="J25" i="95"/>
  <c r="I25" i="95"/>
  <c r="H25" i="95"/>
  <c r="G25" i="95"/>
  <c r="F25" i="95"/>
  <c r="E25" i="95"/>
  <c r="D25" i="95"/>
  <c r="C25" i="95"/>
  <c r="AA13" i="95"/>
  <c r="AA26" i="95" s="1"/>
  <c r="Y13" i="95"/>
  <c r="Y26" i="95" s="1"/>
  <c r="Y45" i="95" s="1"/>
  <c r="X13" i="95"/>
  <c r="Z13" i="95" s="1"/>
  <c r="W13" i="95"/>
  <c r="W26" i="95" s="1"/>
  <c r="V13" i="95"/>
  <c r="V26" i="95" s="1"/>
  <c r="U13" i="95"/>
  <c r="U26" i="95" s="1"/>
  <c r="U45" i="95" s="1"/>
  <c r="T13" i="95"/>
  <c r="T26" i="95" s="1"/>
  <c r="T45" i="95" s="1"/>
  <c r="S13" i="95"/>
  <c r="S26" i="95" s="1"/>
  <c r="R13" i="95"/>
  <c r="R26" i="95" s="1"/>
  <c r="Q13" i="95"/>
  <c r="Q26" i="95" s="1"/>
  <c r="Q45" i="95" s="1"/>
  <c r="P13" i="95"/>
  <c r="P26" i="95" s="1"/>
  <c r="P45" i="95" s="1"/>
  <c r="O13" i="95"/>
  <c r="O26" i="95" s="1"/>
  <c r="O45" i="95" s="1"/>
  <c r="N13" i="95"/>
  <c r="N26" i="95" s="1"/>
  <c r="M13" i="95"/>
  <c r="L13" i="95"/>
  <c r="L26" i="95" s="1"/>
  <c r="K13" i="95"/>
  <c r="K26" i="95" s="1"/>
  <c r="J13" i="95"/>
  <c r="I13" i="95"/>
  <c r="I26" i="95" s="1"/>
  <c r="I45" i="95" s="1"/>
  <c r="H13" i="95"/>
  <c r="H26" i="95" s="1"/>
  <c r="H45" i="95" s="1"/>
  <c r="G13" i="95"/>
  <c r="G26" i="95" s="1"/>
  <c r="G45" i="95" s="1"/>
  <c r="F13" i="95"/>
  <c r="F26" i="95" s="1"/>
  <c r="E13" i="95"/>
  <c r="D13" i="95"/>
  <c r="D26" i="95" s="1"/>
  <c r="C13" i="95"/>
  <c r="C26" i="95" s="1"/>
  <c r="AA50" i="96"/>
  <c r="Y50" i="96"/>
  <c r="X50" i="96"/>
  <c r="W50" i="96"/>
  <c r="V50" i="96"/>
  <c r="U50" i="96"/>
  <c r="T50" i="96"/>
  <c r="S50" i="96"/>
  <c r="R50" i="96"/>
  <c r="Q50" i="96"/>
  <c r="P50" i="96"/>
  <c r="O50" i="96"/>
  <c r="N50" i="96"/>
  <c r="M50" i="96"/>
  <c r="L50" i="96"/>
  <c r="K50" i="96"/>
  <c r="J50" i="96"/>
  <c r="I50" i="96"/>
  <c r="H50" i="96"/>
  <c r="G50" i="96"/>
  <c r="F50" i="96"/>
  <c r="E50" i="96"/>
  <c r="D50" i="96"/>
  <c r="C50" i="96"/>
  <c r="M45" i="96"/>
  <c r="E45" i="96"/>
  <c r="AA43" i="96"/>
  <c r="Y43" i="96"/>
  <c r="X43" i="96"/>
  <c r="Z43" i="96" s="1"/>
  <c r="W43" i="96"/>
  <c r="V43" i="96"/>
  <c r="U43" i="96"/>
  <c r="T43" i="96"/>
  <c r="S43" i="96"/>
  <c r="R43" i="96"/>
  <c r="Q43" i="96"/>
  <c r="P43" i="96"/>
  <c r="O43" i="96"/>
  <c r="N43" i="96"/>
  <c r="M43" i="96"/>
  <c r="L43" i="96"/>
  <c r="K43" i="96"/>
  <c r="J43" i="96"/>
  <c r="I43" i="96"/>
  <c r="H43" i="96"/>
  <c r="G43" i="96"/>
  <c r="F43" i="96"/>
  <c r="E43" i="96"/>
  <c r="D43" i="96"/>
  <c r="C43" i="96"/>
  <c r="AA37" i="96"/>
  <c r="AA44" i="96" s="1"/>
  <c r="Y37" i="96"/>
  <c r="Y44" i="96" s="1"/>
  <c r="X37" i="96"/>
  <c r="W37" i="96"/>
  <c r="V37" i="96"/>
  <c r="V44" i="96" s="1"/>
  <c r="U37" i="96"/>
  <c r="U44" i="96" s="1"/>
  <c r="T37" i="96"/>
  <c r="T44" i="96" s="1"/>
  <c r="S37" i="96"/>
  <c r="S44" i="96" s="1"/>
  <c r="R37" i="96"/>
  <c r="R44" i="96" s="1"/>
  <c r="Q37" i="96"/>
  <c r="Q44" i="96" s="1"/>
  <c r="P37" i="96"/>
  <c r="P44" i="96" s="1"/>
  <c r="O37" i="96"/>
  <c r="N37" i="96"/>
  <c r="N44" i="96" s="1"/>
  <c r="M37" i="96"/>
  <c r="M44" i="96" s="1"/>
  <c r="L37" i="96"/>
  <c r="L44" i="96" s="1"/>
  <c r="K37" i="96"/>
  <c r="K44" i="96" s="1"/>
  <c r="J37" i="96"/>
  <c r="J44" i="96" s="1"/>
  <c r="I37" i="96"/>
  <c r="I44" i="96" s="1"/>
  <c r="H37" i="96"/>
  <c r="H44" i="96" s="1"/>
  <c r="G37" i="96"/>
  <c r="F37" i="96"/>
  <c r="F44" i="96" s="1"/>
  <c r="E37" i="96"/>
  <c r="E44" i="96" s="1"/>
  <c r="D37" i="96"/>
  <c r="D44" i="96" s="1"/>
  <c r="C37" i="96"/>
  <c r="C44" i="96" s="1"/>
  <c r="Y26" i="96"/>
  <c r="AA25" i="96"/>
  <c r="Z25" i="96"/>
  <c r="Y25" i="96"/>
  <c r="X25" i="96"/>
  <c r="W25" i="96"/>
  <c r="V25" i="96"/>
  <c r="U25" i="96"/>
  <c r="T25" i="96"/>
  <c r="S25" i="96"/>
  <c r="R25" i="96"/>
  <c r="Q25" i="96"/>
  <c r="P25" i="96"/>
  <c r="O25" i="96"/>
  <c r="N25" i="96"/>
  <c r="M25" i="96"/>
  <c r="L25" i="96"/>
  <c r="K25" i="96"/>
  <c r="J25" i="96"/>
  <c r="I25" i="96"/>
  <c r="H25" i="96"/>
  <c r="G25" i="96"/>
  <c r="F25" i="96"/>
  <c r="E25" i="96"/>
  <c r="D25" i="96"/>
  <c r="C25" i="96"/>
  <c r="AA13" i="96"/>
  <c r="AA26" i="96" s="1"/>
  <c r="AA45" i="96" s="1"/>
  <c r="Y13" i="96"/>
  <c r="X13" i="96"/>
  <c r="X26" i="96" s="1"/>
  <c r="W13" i="96"/>
  <c r="W26" i="96" s="1"/>
  <c r="V13" i="96"/>
  <c r="V26" i="96" s="1"/>
  <c r="U13" i="96"/>
  <c r="U26" i="96" s="1"/>
  <c r="U45" i="96" s="1"/>
  <c r="T13" i="96"/>
  <c r="T26" i="96" s="1"/>
  <c r="S13" i="96"/>
  <c r="S26" i="96" s="1"/>
  <c r="R13" i="96"/>
  <c r="Q13" i="96"/>
  <c r="Q26" i="96" s="1"/>
  <c r="Q45" i="96" s="1"/>
  <c r="P13" i="96"/>
  <c r="P26" i="96" s="1"/>
  <c r="P45" i="96" s="1"/>
  <c r="O13" i="96"/>
  <c r="O26" i="96" s="1"/>
  <c r="N13" i="96"/>
  <c r="N26" i="96" s="1"/>
  <c r="M13" i="96"/>
  <c r="M26" i="96" s="1"/>
  <c r="L13" i="96"/>
  <c r="L26" i="96" s="1"/>
  <c r="K13" i="96"/>
  <c r="K26" i="96" s="1"/>
  <c r="J13" i="96"/>
  <c r="I13" i="96"/>
  <c r="I26" i="96" s="1"/>
  <c r="H13" i="96"/>
  <c r="H26" i="96" s="1"/>
  <c r="H45" i="96" s="1"/>
  <c r="G13" i="96"/>
  <c r="G26" i="96" s="1"/>
  <c r="F13" i="96"/>
  <c r="F26" i="96" s="1"/>
  <c r="E13" i="96"/>
  <c r="E26" i="96" s="1"/>
  <c r="D13" i="96"/>
  <c r="D26" i="96" s="1"/>
  <c r="C13" i="96"/>
  <c r="C26" i="96" s="1"/>
  <c r="AA50" i="97"/>
  <c r="Y50" i="97"/>
  <c r="X50" i="97"/>
  <c r="Z50" i="97" s="1"/>
  <c r="W50" i="97"/>
  <c r="V50" i="97"/>
  <c r="U50" i="97"/>
  <c r="T50" i="97"/>
  <c r="S50" i="97"/>
  <c r="R50" i="97"/>
  <c r="Q50" i="97"/>
  <c r="P50" i="97"/>
  <c r="O50" i="97"/>
  <c r="N50" i="97"/>
  <c r="M50" i="97"/>
  <c r="L50" i="97"/>
  <c r="K50" i="97"/>
  <c r="J50" i="97"/>
  <c r="I50" i="97"/>
  <c r="H50" i="97"/>
  <c r="G50" i="97"/>
  <c r="F50" i="97"/>
  <c r="E50" i="97"/>
  <c r="D50" i="97"/>
  <c r="C50" i="97"/>
  <c r="V44" i="97"/>
  <c r="AA43" i="97"/>
  <c r="Y43" i="97"/>
  <c r="X43" i="97"/>
  <c r="Z43" i="97" s="1"/>
  <c r="W43" i="97"/>
  <c r="V43" i="97"/>
  <c r="U43" i="97"/>
  <c r="T43" i="97"/>
  <c r="S43" i="97"/>
  <c r="R43" i="97"/>
  <c r="Q43" i="97"/>
  <c r="P43" i="97"/>
  <c r="O43" i="97"/>
  <c r="N43" i="97"/>
  <c r="M43" i="97"/>
  <c r="L43" i="97"/>
  <c r="K43" i="97"/>
  <c r="J43" i="97"/>
  <c r="I43" i="97"/>
  <c r="H43" i="97"/>
  <c r="G43" i="97"/>
  <c r="F43" i="97"/>
  <c r="E43" i="97"/>
  <c r="D43" i="97"/>
  <c r="C43" i="97"/>
  <c r="AA37" i="97"/>
  <c r="AA44" i="97" s="1"/>
  <c r="Y37" i="97"/>
  <c r="Y44" i="97" s="1"/>
  <c r="X37" i="97"/>
  <c r="W37" i="97"/>
  <c r="V37" i="97"/>
  <c r="U37" i="97"/>
  <c r="U44" i="97" s="1"/>
  <c r="T37" i="97"/>
  <c r="T44" i="97" s="1"/>
  <c r="S37" i="97"/>
  <c r="S44" i="97" s="1"/>
  <c r="R37" i="97"/>
  <c r="R44" i="97" s="1"/>
  <c r="Q37" i="97"/>
  <c r="Q44" i="97" s="1"/>
  <c r="P37" i="97"/>
  <c r="P44" i="97" s="1"/>
  <c r="O37" i="97"/>
  <c r="N37" i="97"/>
  <c r="N44" i="97" s="1"/>
  <c r="M37" i="97"/>
  <c r="M44" i="97" s="1"/>
  <c r="L37" i="97"/>
  <c r="L44" i="97" s="1"/>
  <c r="K37" i="97"/>
  <c r="K44" i="97" s="1"/>
  <c r="J37" i="97"/>
  <c r="J44" i="97" s="1"/>
  <c r="I37" i="97"/>
  <c r="I44" i="97" s="1"/>
  <c r="H37" i="97"/>
  <c r="H44" i="97" s="1"/>
  <c r="G37" i="97"/>
  <c r="F37" i="97"/>
  <c r="F44" i="97" s="1"/>
  <c r="E37" i="97"/>
  <c r="E44" i="97" s="1"/>
  <c r="D37" i="97"/>
  <c r="D44" i="97" s="1"/>
  <c r="C37" i="97"/>
  <c r="C44" i="97" s="1"/>
  <c r="AA25" i="97"/>
  <c r="Y25" i="97"/>
  <c r="Z25" i="97" s="1"/>
  <c r="X25" i="97"/>
  <c r="W25" i="97"/>
  <c r="V25" i="97"/>
  <c r="U25" i="97"/>
  <c r="T25" i="97"/>
  <c r="S25" i="97"/>
  <c r="R25" i="97"/>
  <c r="Q25" i="97"/>
  <c r="P25" i="97"/>
  <c r="O25" i="97"/>
  <c r="N25" i="97"/>
  <c r="M25" i="97"/>
  <c r="L25" i="97"/>
  <c r="K25" i="97"/>
  <c r="J25" i="97"/>
  <c r="I25" i="97"/>
  <c r="H25" i="97"/>
  <c r="G25" i="97"/>
  <c r="F25" i="97"/>
  <c r="E25" i="97"/>
  <c r="D25" i="97"/>
  <c r="C25" i="97"/>
  <c r="AA13" i="97"/>
  <c r="AA26" i="97" s="1"/>
  <c r="AA45" i="97" s="1"/>
  <c r="Y13" i="97"/>
  <c r="Y26" i="97" s="1"/>
  <c r="X13" i="97"/>
  <c r="X26" i="97" s="1"/>
  <c r="W13" i="97"/>
  <c r="W26" i="97" s="1"/>
  <c r="V13" i="97"/>
  <c r="V26" i="97" s="1"/>
  <c r="U13" i="97"/>
  <c r="U26" i="97" s="1"/>
  <c r="T13" i="97"/>
  <c r="T26" i="97" s="1"/>
  <c r="T45" i="97" s="1"/>
  <c r="S13" i="97"/>
  <c r="S26" i="97" s="1"/>
  <c r="S45" i="97" s="1"/>
  <c r="R13" i="97"/>
  <c r="Q13" i="97"/>
  <c r="Q26" i="97" s="1"/>
  <c r="Q45" i="97" s="1"/>
  <c r="P13" i="97"/>
  <c r="P26" i="97" s="1"/>
  <c r="O13" i="97"/>
  <c r="O26" i="97" s="1"/>
  <c r="N13" i="97"/>
  <c r="N26" i="97" s="1"/>
  <c r="M13" i="97"/>
  <c r="M26" i="97" s="1"/>
  <c r="L13" i="97"/>
  <c r="L26" i="97" s="1"/>
  <c r="L45" i="97" s="1"/>
  <c r="K13" i="97"/>
  <c r="K26" i="97" s="1"/>
  <c r="K45" i="97" s="1"/>
  <c r="J13" i="97"/>
  <c r="I13" i="97"/>
  <c r="I26" i="97" s="1"/>
  <c r="H13" i="97"/>
  <c r="H26" i="97" s="1"/>
  <c r="G13" i="97"/>
  <c r="G26" i="97" s="1"/>
  <c r="F13" i="97"/>
  <c r="F26" i="97" s="1"/>
  <c r="E13" i="97"/>
  <c r="E26" i="97" s="1"/>
  <c r="D13" i="97"/>
  <c r="D26" i="97" s="1"/>
  <c r="D45" i="97" s="1"/>
  <c r="C13" i="97"/>
  <c r="C26" i="97" s="1"/>
  <c r="C45" i="97" s="1"/>
  <c r="AA50" i="98"/>
  <c r="Y50" i="98"/>
  <c r="X50" i="98"/>
  <c r="Z50" i="98" s="1"/>
  <c r="W50" i="98"/>
  <c r="V50" i="98"/>
  <c r="U50" i="98"/>
  <c r="T50" i="98"/>
  <c r="S50" i="98"/>
  <c r="R50" i="98"/>
  <c r="Q50" i="98"/>
  <c r="P50" i="98"/>
  <c r="O50" i="98"/>
  <c r="N50" i="98"/>
  <c r="M50" i="98"/>
  <c r="L50" i="98"/>
  <c r="K50" i="98"/>
  <c r="J50" i="98"/>
  <c r="I50" i="98"/>
  <c r="H50" i="98"/>
  <c r="G50" i="98"/>
  <c r="F50" i="98"/>
  <c r="E50" i="98"/>
  <c r="D50" i="98"/>
  <c r="C50" i="98"/>
  <c r="U45" i="98"/>
  <c r="M45" i="98"/>
  <c r="AA43" i="98"/>
  <c r="Y43" i="98"/>
  <c r="X43" i="98"/>
  <c r="Z43" i="98" s="1"/>
  <c r="W43" i="98"/>
  <c r="V43" i="98"/>
  <c r="U43" i="98"/>
  <c r="T43" i="98"/>
  <c r="S43" i="98"/>
  <c r="R43" i="98"/>
  <c r="Q43" i="98"/>
  <c r="P43" i="98"/>
  <c r="O43" i="98"/>
  <c r="N43" i="98"/>
  <c r="M43" i="98"/>
  <c r="L43" i="98"/>
  <c r="K43" i="98"/>
  <c r="J43" i="98"/>
  <c r="I43" i="98"/>
  <c r="H43" i="98"/>
  <c r="G43" i="98"/>
  <c r="F43" i="98"/>
  <c r="E43" i="98"/>
  <c r="D43" i="98"/>
  <c r="C43" i="98"/>
  <c r="AA37" i="98"/>
  <c r="AA44" i="98" s="1"/>
  <c r="Y37" i="98"/>
  <c r="Y44" i="98" s="1"/>
  <c r="X37" i="98"/>
  <c r="W37" i="98"/>
  <c r="V37" i="98"/>
  <c r="V44" i="98" s="1"/>
  <c r="U37" i="98"/>
  <c r="U44" i="98" s="1"/>
  <c r="T37" i="98"/>
  <c r="T44" i="98" s="1"/>
  <c r="S37" i="98"/>
  <c r="S44" i="98" s="1"/>
  <c r="R37" i="98"/>
  <c r="R44" i="98" s="1"/>
  <c r="Q37" i="98"/>
  <c r="Q44" i="98" s="1"/>
  <c r="P37" i="98"/>
  <c r="P44" i="98" s="1"/>
  <c r="O37" i="98"/>
  <c r="N37" i="98"/>
  <c r="N44" i="98" s="1"/>
  <c r="M37" i="98"/>
  <c r="M44" i="98" s="1"/>
  <c r="L37" i="98"/>
  <c r="L44" i="98" s="1"/>
  <c r="K37" i="98"/>
  <c r="K44" i="98" s="1"/>
  <c r="J37" i="98"/>
  <c r="J44" i="98" s="1"/>
  <c r="I37" i="98"/>
  <c r="I44" i="98" s="1"/>
  <c r="H37" i="98"/>
  <c r="H44" i="98" s="1"/>
  <c r="G37" i="98"/>
  <c r="F37" i="98"/>
  <c r="F44" i="98" s="1"/>
  <c r="E37" i="98"/>
  <c r="E44" i="98" s="1"/>
  <c r="D37" i="98"/>
  <c r="D44" i="98" s="1"/>
  <c r="C37" i="98"/>
  <c r="C44" i="98" s="1"/>
  <c r="Y26" i="98"/>
  <c r="Y45" i="98" s="1"/>
  <c r="AA25" i="98"/>
  <c r="Z25" i="98"/>
  <c r="Y25" i="98"/>
  <c r="X25" i="98"/>
  <c r="W25" i="98"/>
  <c r="V25" i="98"/>
  <c r="U25" i="98"/>
  <c r="T25" i="98"/>
  <c r="S25" i="98"/>
  <c r="R25" i="98"/>
  <c r="Q25" i="98"/>
  <c r="P25" i="98"/>
  <c r="O25" i="98"/>
  <c r="N25" i="98"/>
  <c r="M25" i="98"/>
  <c r="L25" i="98"/>
  <c r="K25" i="98"/>
  <c r="J25" i="98"/>
  <c r="I25" i="98"/>
  <c r="H25" i="98"/>
  <c r="G25" i="98"/>
  <c r="F25" i="98"/>
  <c r="E25" i="98"/>
  <c r="D25" i="98"/>
  <c r="C25" i="98"/>
  <c r="AA13" i="98"/>
  <c r="Y13" i="98"/>
  <c r="X13" i="98"/>
  <c r="X26" i="98" s="1"/>
  <c r="W13" i="98"/>
  <c r="W26" i="98" s="1"/>
  <c r="V13" i="98"/>
  <c r="V26" i="98" s="1"/>
  <c r="U13" i="98"/>
  <c r="U26" i="98" s="1"/>
  <c r="T13" i="98"/>
  <c r="T26" i="98" s="1"/>
  <c r="T45" i="98" s="1"/>
  <c r="S13" i="98"/>
  <c r="S26" i="98" s="1"/>
  <c r="S45" i="98" s="1"/>
  <c r="R13" i="98"/>
  <c r="Q13" i="98"/>
  <c r="Q26" i="98" s="1"/>
  <c r="Q45" i="98" s="1"/>
  <c r="P13" i="98"/>
  <c r="P26" i="98" s="1"/>
  <c r="O13" i="98"/>
  <c r="O26" i="98" s="1"/>
  <c r="N13" i="98"/>
  <c r="N26" i="98" s="1"/>
  <c r="M13" i="98"/>
  <c r="M26" i="98" s="1"/>
  <c r="L13" i="98"/>
  <c r="L26" i="98" s="1"/>
  <c r="L45" i="98" s="1"/>
  <c r="K13" i="98"/>
  <c r="K26" i="98" s="1"/>
  <c r="K45" i="98" s="1"/>
  <c r="J13" i="98"/>
  <c r="I13" i="98"/>
  <c r="I26" i="98" s="1"/>
  <c r="I45" i="98" s="1"/>
  <c r="H13" i="98"/>
  <c r="H26" i="98" s="1"/>
  <c r="G13" i="98"/>
  <c r="G26" i="98" s="1"/>
  <c r="F13" i="98"/>
  <c r="F26" i="98" s="1"/>
  <c r="E13" i="98"/>
  <c r="E26" i="98" s="1"/>
  <c r="E45" i="98" s="1"/>
  <c r="D13" i="98"/>
  <c r="D26" i="98" s="1"/>
  <c r="D45" i="98" s="1"/>
  <c r="C13" i="98"/>
  <c r="C26" i="98" s="1"/>
  <c r="C45" i="98" s="1"/>
  <c r="AA50" i="99"/>
  <c r="Y50" i="99"/>
  <c r="X50" i="99"/>
  <c r="Z50" i="99" s="1"/>
  <c r="W50" i="99"/>
  <c r="V50" i="99"/>
  <c r="U50" i="99"/>
  <c r="T50" i="99"/>
  <c r="S50" i="99"/>
  <c r="R50" i="99"/>
  <c r="Q50" i="99"/>
  <c r="P50" i="99"/>
  <c r="O50" i="99"/>
  <c r="N50" i="99"/>
  <c r="M50" i="99"/>
  <c r="L50" i="99"/>
  <c r="K50" i="99"/>
  <c r="J50" i="99"/>
  <c r="I50" i="99"/>
  <c r="H50" i="99"/>
  <c r="G50" i="99"/>
  <c r="F50" i="99"/>
  <c r="E50" i="99"/>
  <c r="D50" i="99"/>
  <c r="C50" i="99"/>
  <c r="AA43" i="99"/>
  <c r="Y43" i="99"/>
  <c r="X43" i="99"/>
  <c r="Z43" i="99" s="1"/>
  <c r="W43" i="99"/>
  <c r="V43" i="99"/>
  <c r="U43" i="99"/>
  <c r="T43" i="99"/>
  <c r="S43" i="99"/>
  <c r="R43" i="99"/>
  <c r="Q43" i="99"/>
  <c r="P43" i="99"/>
  <c r="O43" i="99"/>
  <c r="N43" i="99"/>
  <c r="M43" i="99"/>
  <c r="L43" i="99"/>
  <c r="K43" i="99"/>
  <c r="J43" i="99"/>
  <c r="I43" i="99"/>
  <c r="H43" i="99"/>
  <c r="G43" i="99"/>
  <c r="F43" i="99"/>
  <c r="E43" i="99"/>
  <c r="D43" i="99"/>
  <c r="C43" i="99"/>
  <c r="AA37" i="99"/>
  <c r="AA44" i="99" s="1"/>
  <c r="Y37" i="99"/>
  <c r="Y44" i="99" s="1"/>
  <c r="X37" i="99"/>
  <c r="W37" i="99"/>
  <c r="V37" i="99"/>
  <c r="V44" i="99" s="1"/>
  <c r="U37" i="99"/>
  <c r="U44" i="99" s="1"/>
  <c r="T37" i="99"/>
  <c r="T44" i="99" s="1"/>
  <c r="S37" i="99"/>
  <c r="S44" i="99" s="1"/>
  <c r="R37" i="99"/>
  <c r="R44" i="99" s="1"/>
  <c r="Q37" i="99"/>
  <c r="Q44" i="99" s="1"/>
  <c r="P37" i="99"/>
  <c r="P44" i="99" s="1"/>
  <c r="O37" i="99"/>
  <c r="N37" i="99"/>
  <c r="N44" i="99" s="1"/>
  <c r="M37" i="99"/>
  <c r="M44" i="99" s="1"/>
  <c r="L37" i="99"/>
  <c r="L44" i="99" s="1"/>
  <c r="K37" i="99"/>
  <c r="K44" i="99" s="1"/>
  <c r="J37" i="99"/>
  <c r="J44" i="99" s="1"/>
  <c r="I37" i="99"/>
  <c r="I44" i="99" s="1"/>
  <c r="H37" i="99"/>
  <c r="H44" i="99" s="1"/>
  <c r="G37" i="99"/>
  <c r="F37" i="99"/>
  <c r="F44" i="99" s="1"/>
  <c r="E37" i="99"/>
  <c r="E44" i="99" s="1"/>
  <c r="D37" i="99"/>
  <c r="D44" i="99" s="1"/>
  <c r="C37" i="99"/>
  <c r="C44" i="99" s="1"/>
  <c r="Q26" i="99"/>
  <c r="AA25" i="99"/>
  <c r="Z25" i="99"/>
  <c r="Y25" i="99"/>
  <c r="X25" i="99"/>
  <c r="W25" i="99"/>
  <c r="V25" i="99"/>
  <c r="U25" i="99"/>
  <c r="T25" i="99"/>
  <c r="S25" i="99"/>
  <c r="R25" i="99"/>
  <c r="Q25" i="99"/>
  <c r="P25" i="99"/>
  <c r="O25" i="99"/>
  <c r="N25" i="99"/>
  <c r="M25" i="99"/>
  <c r="L25" i="99"/>
  <c r="K25" i="99"/>
  <c r="J25" i="99"/>
  <c r="I25" i="99"/>
  <c r="H25" i="99"/>
  <c r="G25" i="99"/>
  <c r="F25" i="99"/>
  <c r="E25" i="99"/>
  <c r="D25" i="99"/>
  <c r="C25" i="99"/>
  <c r="AA13" i="99"/>
  <c r="AA26" i="99" s="1"/>
  <c r="Y13" i="99"/>
  <c r="Y26" i="99" s="1"/>
  <c r="X13" i="99"/>
  <c r="X26" i="99" s="1"/>
  <c r="W13" i="99"/>
  <c r="W26" i="99" s="1"/>
  <c r="V13" i="99"/>
  <c r="V26" i="99" s="1"/>
  <c r="U13" i="99"/>
  <c r="U26" i="99" s="1"/>
  <c r="T13" i="99"/>
  <c r="T26" i="99" s="1"/>
  <c r="S13" i="99"/>
  <c r="S26" i="99" s="1"/>
  <c r="R13" i="99"/>
  <c r="Q13" i="99"/>
  <c r="P13" i="99"/>
  <c r="P26" i="99" s="1"/>
  <c r="P45" i="99" s="1"/>
  <c r="O13" i="99"/>
  <c r="O26" i="99" s="1"/>
  <c r="N13" i="99"/>
  <c r="N26" i="99" s="1"/>
  <c r="M13" i="99"/>
  <c r="M26" i="99" s="1"/>
  <c r="L13" i="99"/>
  <c r="L26" i="99" s="1"/>
  <c r="K13" i="99"/>
  <c r="K26" i="99" s="1"/>
  <c r="J13" i="99"/>
  <c r="I13" i="99"/>
  <c r="I26" i="99" s="1"/>
  <c r="H13" i="99"/>
  <c r="H26" i="99" s="1"/>
  <c r="H45" i="99" s="1"/>
  <c r="G13" i="99"/>
  <c r="G26" i="99" s="1"/>
  <c r="F13" i="99"/>
  <c r="F26" i="99" s="1"/>
  <c r="E13" i="99"/>
  <c r="E26" i="99" s="1"/>
  <c r="D13" i="99"/>
  <c r="D26" i="99" s="1"/>
  <c r="C13" i="99"/>
  <c r="C26" i="99" s="1"/>
  <c r="AA50" i="100"/>
  <c r="Y50" i="100"/>
  <c r="X50" i="100"/>
  <c r="W50" i="100"/>
  <c r="V50" i="100"/>
  <c r="U50" i="100"/>
  <c r="T50" i="100"/>
  <c r="S50" i="100"/>
  <c r="R50" i="100"/>
  <c r="Q50" i="100"/>
  <c r="P50" i="100"/>
  <c r="O50" i="100"/>
  <c r="N50" i="100"/>
  <c r="M50" i="100"/>
  <c r="L50" i="100"/>
  <c r="K50" i="100"/>
  <c r="J50" i="100"/>
  <c r="I50" i="100"/>
  <c r="H50" i="100"/>
  <c r="G50" i="100"/>
  <c r="F50" i="100"/>
  <c r="E50" i="100"/>
  <c r="D50" i="100"/>
  <c r="C50" i="100"/>
  <c r="AA43" i="100"/>
  <c r="Z43" i="100"/>
  <c r="Y43" i="100"/>
  <c r="X43" i="100"/>
  <c r="W43" i="100"/>
  <c r="V43" i="100"/>
  <c r="U43" i="100"/>
  <c r="T43" i="100"/>
  <c r="S43" i="100"/>
  <c r="R43" i="100"/>
  <c r="Q43" i="100"/>
  <c r="P43" i="100"/>
  <c r="O43" i="100"/>
  <c r="N43" i="100"/>
  <c r="M43" i="100"/>
  <c r="L43" i="100"/>
  <c r="K43" i="100"/>
  <c r="J43" i="100"/>
  <c r="I43" i="100"/>
  <c r="H43" i="100"/>
  <c r="G43" i="100"/>
  <c r="F43" i="100"/>
  <c r="E43" i="100"/>
  <c r="D43" i="100"/>
  <c r="C43" i="100"/>
  <c r="AA37" i="100"/>
  <c r="AA44" i="100" s="1"/>
  <c r="Y37" i="100"/>
  <c r="Y44" i="100" s="1"/>
  <c r="X37" i="100"/>
  <c r="W37" i="100"/>
  <c r="V37" i="100"/>
  <c r="V44" i="100" s="1"/>
  <c r="U37" i="100"/>
  <c r="U44" i="100" s="1"/>
  <c r="T37" i="100"/>
  <c r="T44" i="100" s="1"/>
  <c r="S37" i="100"/>
  <c r="S44" i="100" s="1"/>
  <c r="R37" i="100"/>
  <c r="R44" i="100" s="1"/>
  <c r="Q37" i="100"/>
  <c r="Q44" i="100" s="1"/>
  <c r="P37" i="100"/>
  <c r="P44" i="100" s="1"/>
  <c r="O37" i="100"/>
  <c r="N37" i="100"/>
  <c r="N44" i="100" s="1"/>
  <c r="M37" i="100"/>
  <c r="M44" i="100" s="1"/>
  <c r="L37" i="100"/>
  <c r="L44" i="100" s="1"/>
  <c r="K37" i="100"/>
  <c r="K44" i="100" s="1"/>
  <c r="J37" i="100"/>
  <c r="J44" i="100" s="1"/>
  <c r="I37" i="100"/>
  <c r="I44" i="100" s="1"/>
  <c r="H37" i="100"/>
  <c r="H44" i="100" s="1"/>
  <c r="G37" i="100"/>
  <c r="F37" i="100"/>
  <c r="F44" i="100" s="1"/>
  <c r="E37" i="100"/>
  <c r="E44" i="100" s="1"/>
  <c r="D37" i="100"/>
  <c r="D44" i="100" s="1"/>
  <c r="C37" i="100"/>
  <c r="C44" i="100" s="1"/>
  <c r="AA25" i="100"/>
  <c r="Y25" i="100"/>
  <c r="Z25" i="100" s="1"/>
  <c r="X25" i="100"/>
  <c r="W25" i="100"/>
  <c r="V25" i="100"/>
  <c r="U25" i="100"/>
  <c r="T25" i="100"/>
  <c r="S25" i="100"/>
  <c r="R25" i="100"/>
  <c r="Q25" i="100"/>
  <c r="P25" i="100"/>
  <c r="O25" i="100"/>
  <c r="N25" i="100"/>
  <c r="M25" i="100"/>
  <c r="L25" i="100"/>
  <c r="K25" i="100"/>
  <c r="J25" i="100"/>
  <c r="I25" i="100"/>
  <c r="H25" i="100"/>
  <c r="G25" i="100"/>
  <c r="F25" i="100"/>
  <c r="E25" i="100"/>
  <c r="D25" i="100"/>
  <c r="C25" i="100"/>
  <c r="AA13" i="100"/>
  <c r="AA26" i="100" s="1"/>
  <c r="AA45" i="100" s="1"/>
  <c r="Y13" i="100"/>
  <c r="Y26" i="100" s="1"/>
  <c r="Y45" i="100" s="1"/>
  <c r="X13" i="100"/>
  <c r="X26" i="100" s="1"/>
  <c r="W13" i="100"/>
  <c r="W26" i="100" s="1"/>
  <c r="V13" i="100"/>
  <c r="V26" i="100" s="1"/>
  <c r="U13" i="100"/>
  <c r="U26" i="100" s="1"/>
  <c r="U45" i="100" s="1"/>
  <c r="T13" i="100"/>
  <c r="T26" i="100" s="1"/>
  <c r="S13" i="100"/>
  <c r="S26" i="100" s="1"/>
  <c r="S45" i="100" s="1"/>
  <c r="R13" i="100"/>
  <c r="Q13" i="100"/>
  <c r="Q26" i="100" s="1"/>
  <c r="Q45" i="100" s="1"/>
  <c r="P13" i="100"/>
  <c r="P26" i="100" s="1"/>
  <c r="P45" i="100" s="1"/>
  <c r="O13" i="100"/>
  <c r="O26" i="100" s="1"/>
  <c r="N13" i="100"/>
  <c r="N26" i="100" s="1"/>
  <c r="M13" i="100"/>
  <c r="M26" i="100" s="1"/>
  <c r="L13" i="100"/>
  <c r="L26" i="100" s="1"/>
  <c r="K13" i="100"/>
  <c r="K26" i="100" s="1"/>
  <c r="K45" i="100" s="1"/>
  <c r="J13" i="100"/>
  <c r="I13" i="100"/>
  <c r="I26" i="100" s="1"/>
  <c r="I45" i="100" s="1"/>
  <c r="H13" i="100"/>
  <c r="H26" i="100" s="1"/>
  <c r="H45" i="100" s="1"/>
  <c r="G13" i="100"/>
  <c r="G26" i="100" s="1"/>
  <c r="F13" i="100"/>
  <c r="F26" i="100" s="1"/>
  <c r="E13" i="100"/>
  <c r="E26" i="100" s="1"/>
  <c r="D13" i="100"/>
  <c r="D26" i="100" s="1"/>
  <c r="C13" i="100"/>
  <c r="C26" i="100" s="1"/>
  <c r="C45" i="100" s="1"/>
  <c r="AA50" i="101"/>
  <c r="Y50" i="101"/>
  <c r="X50" i="101"/>
  <c r="Z50" i="101" s="1"/>
  <c r="W50" i="101"/>
  <c r="V50" i="101"/>
  <c r="U50" i="101"/>
  <c r="T50" i="101"/>
  <c r="S50" i="101"/>
  <c r="R50" i="101"/>
  <c r="Q50" i="101"/>
  <c r="P50" i="101"/>
  <c r="O50" i="101"/>
  <c r="N50" i="101"/>
  <c r="M50" i="101"/>
  <c r="L50" i="101"/>
  <c r="K50" i="101"/>
  <c r="J50" i="101"/>
  <c r="I50" i="101"/>
  <c r="H50" i="101"/>
  <c r="G50" i="101"/>
  <c r="F50" i="101"/>
  <c r="E50" i="101"/>
  <c r="D50" i="101"/>
  <c r="C50" i="101"/>
  <c r="M45" i="101"/>
  <c r="E45" i="101"/>
  <c r="AA43" i="101"/>
  <c r="Y43" i="101"/>
  <c r="X43" i="101"/>
  <c r="Z43" i="101" s="1"/>
  <c r="W43" i="101"/>
  <c r="V43" i="101"/>
  <c r="U43" i="101"/>
  <c r="T43" i="101"/>
  <c r="S43" i="101"/>
  <c r="R43" i="101"/>
  <c r="Q43" i="101"/>
  <c r="P43" i="101"/>
  <c r="O43" i="101"/>
  <c r="N43" i="101"/>
  <c r="M43" i="101"/>
  <c r="L43" i="101"/>
  <c r="K43" i="101"/>
  <c r="J43" i="101"/>
  <c r="I43" i="101"/>
  <c r="H43" i="101"/>
  <c r="G43" i="101"/>
  <c r="F43" i="101"/>
  <c r="E43" i="101"/>
  <c r="D43" i="101"/>
  <c r="C43" i="101"/>
  <c r="AA37" i="101"/>
  <c r="AA44" i="101" s="1"/>
  <c r="Y37" i="101"/>
  <c r="Y44" i="101" s="1"/>
  <c r="X37" i="101"/>
  <c r="W37" i="101"/>
  <c r="V37" i="101"/>
  <c r="V44" i="101" s="1"/>
  <c r="U37" i="101"/>
  <c r="U44" i="101" s="1"/>
  <c r="T37" i="101"/>
  <c r="T44" i="101" s="1"/>
  <c r="S37" i="101"/>
  <c r="S44" i="101" s="1"/>
  <c r="R37" i="101"/>
  <c r="R44" i="101" s="1"/>
  <c r="Q37" i="101"/>
  <c r="Q44" i="101" s="1"/>
  <c r="P37" i="101"/>
  <c r="P44" i="101" s="1"/>
  <c r="O37" i="101"/>
  <c r="N37" i="101"/>
  <c r="N44" i="101" s="1"/>
  <c r="M37" i="101"/>
  <c r="M44" i="101" s="1"/>
  <c r="L37" i="101"/>
  <c r="L44" i="101" s="1"/>
  <c r="K37" i="101"/>
  <c r="K44" i="101" s="1"/>
  <c r="J37" i="101"/>
  <c r="J44" i="101" s="1"/>
  <c r="I37" i="101"/>
  <c r="I44" i="101" s="1"/>
  <c r="H37" i="101"/>
  <c r="H44" i="101" s="1"/>
  <c r="G37" i="101"/>
  <c r="F37" i="101"/>
  <c r="F44" i="101" s="1"/>
  <c r="E37" i="101"/>
  <c r="E44" i="101" s="1"/>
  <c r="D37" i="101"/>
  <c r="D44" i="101" s="1"/>
  <c r="C37" i="101"/>
  <c r="C44" i="101" s="1"/>
  <c r="Y26" i="101"/>
  <c r="Y45" i="101" s="1"/>
  <c r="AA25" i="101"/>
  <c r="Z25" i="101"/>
  <c r="Y25" i="101"/>
  <c r="X25" i="101"/>
  <c r="W25" i="101"/>
  <c r="V25" i="101"/>
  <c r="U25" i="101"/>
  <c r="T25" i="101"/>
  <c r="S25" i="101"/>
  <c r="R25" i="101"/>
  <c r="Q25" i="101"/>
  <c r="P25" i="101"/>
  <c r="O25" i="101"/>
  <c r="N25" i="101"/>
  <c r="M25" i="101"/>
  <c r="L25" i="101"/>
  <c r="K25" i="101"/>
  <c r="J25" i="101"/>
  <c r="I25" i="101"/>
  <c r="H25" i="101"/>
  <c r="G25" i="101"/>
  <c r="F25" i="101"/>
  <c r="E25" i="101"/>
  <c r="D25" i="101"/>
  <c r="C25" i="101"/>
  <c r="AA13" i="101"/>
  <c r="AA26" i="101" s="1"/>
  <c r="Y13" i="101"/>
  <c r="X13" i="101"/>
  <c r="X26" i="101" s="1"/>
  <c r="W13" i="101"/>
  <c r="W26" i="101" s="1"/>
  <c r="V13" i="101"/>
  <c r="V26" i="101" s="1"/>
  <c r="U13" i="101"/>
  <c r="U26" i="101" s="1"/>
  <c r="U45" i="101" s="1"/>
  <c r="T13" i="101"/>
  <c r="T26" i="101" s="1"/>
  <c r="T45" i="101" s="1"/>
  <c r="S13" i="101"/>
  <c r="S26" i="101" s="1"/>
  <c r="S45" i="101" s="1"/>
  <c r="R13" i="101"/>
  <c r="Q13" i="101"/>
  <c r="Q26" i="101" s="1"/>
  <c r="Q45" i="101" s="1"/>
  <c r="P13" i="101"/>
  <c r="P26" i="101" s="1"/>
  <c r="O13" i="101"/>
  <c r="O26" i="101" s="1"/>
  <c r="N13" i="101"/>
  <c r="N26" i="101" s="1"/>
  <c r="M13" i="101"/>
  <c r="M26" i="101" s="1"/>
  <c r="L13" i="101"/>
  <c r="L26" i="101" s="1"/>
  <c r="L45" i="101" s="1"/>
  <c r="K13" i="101"/>
  <c r="K26" i="101" s="1"/>
  <c r="K45" i="101" s="1"/>
  <c r="J13" i="101"/>
  <c r="I13" i="101"/>
  <c r="I26" i="101" s="1"/>
  <c r="H13" i="101"/>
  <c r="H26" i="101" s="1"/>
  <c r="G13" i="101"/>
  <c r="G26" i="101" s="1"/>
  <c r="F13" i="101"/>
  <c r="F26" i="101" s="1"/>
  <c r="E13" i="101"/>
  <c r="E26" i="101" s="1"/>
  <c r="D13" i="101"/>
  <c r="D26" i="101" s="1"/>
  <c r="D45" i="101" s="1"/>
  <c r="C13" i="101"/>
  <c r="C26" i="101" s="1"/>
  <c r="C45" i="101" s="1"/>
  <c r="AA50" i="102"/>
  <c r="Y50" i="102"/>
  <c r="X50" i="102"/>
  <c r="Z50" i="102" s="1"/>
  <c r="W50" i="102"/>
  <c r="V50" i="102"/>
  <c r="U50" i="102"/>
  <c r="T50" i="102"/>
  <c r="S50" i="102"/>
  <c r="R50" i="102"/>
  <c r="Q50" i="102"/>
  <c r="P50" i="102"/>
  <c r="O50" i="102"/>
  <c r="N50" i="102"/>
  <c r="M50" i="102"/>
  <c r="L50" i="102"/>
  <c r="K50" i="102"/>
  <c r="J50" i="102"/>
  <c r="I50" i="102"/>
  <c r="H50" i="102"/>
  <c r="G50" i="102"/>
  <c r="F50" i="102"/>
  <c r="E50" i="102"/>
  <c r="D50" i="102"/>
  <c r="C50" i="102"/>
  <c r="AA43" i="102"/>
  <c r="Y43" i="102"/>
  <c r="X43" i="102"/>
  <c r="Z43" i="102" s="1"/>
  <c r="W43" i="102"/>
  <c r="V43" i="102"/>
  <c r="U43" i="102"/>
  <c r="T43" i="102"/>
  <c r="S43" i="102"/>
  <c r="R43" i="102"/>
  <c r="Q43" i="102"/>
  <c r="P43" i="102"/>
  <c r="O43" i="102"/>
  <c r="N43" i="102"/>
  <c r="M43" i="102"/>
  <c r="L43" i="102"/>
  <c r="K43" i="102"/>
  <c r="J43" i="102"/>
  <c r="I43" i="102"/>
  <c r="H43" i="102"/>
  <c r="G43" i="102"/>
  <c r="F43" i="102"/>
  <c r="E43" i="102"/>
  <c r="D43" i="102"/>
  <c r="C43" i="102"/>
  <c r="AA37" i="102"/>
  <c r="AA44" i="102" s="1"/>
  <c r="Y37" i="102"/>
  <c r="Y44" i="102" s="1"/>
  <c r="X37" i="102"/>
  <c r="W37" i="102"/>
  <c r="V37" i="102"/>
  <c r="V44" i="102" s="1"/>
  <c r="U37" i="102"/>
  <c r="U44" i="102" s="1"/>
  <c r="T37" i="102"/>
  <c r="T44" i="102" s="1"/>
  <c r="S37" i="102"/>
  <c r="S44" i="102" s="1"/>
  <c r="R37" i="102"/>
  <c r="R44" i="102" s="1"/>
  <c r="Q37" i="102"/>
  <c r="Q44" i="102" s="1"/>
  <c r="P37" i="102"/>
  <c r="P44" i="102" s="1"/>
  <c r="O37" i="102"/>
  <c r="N37" i="102"/>
  <c r="N44" i="102" s="1"/>
  <c r="M37" i="102"/>
  <c r="M44" i="102" s="1"/>
  <c r="L37" i="102"/>
  <c r="L44" i="102" s="1"/>
  <c r="K37" i="102"/>
  <c r="K44" i="102" s="1"/>
  <c r="J37" i="102"/>
  <c r="J44" i="102" s="1"/>
  <c r="I37" i="102"/>
  <c r="I44" i="102" s="1"/>
  <c r="H37" i="102"/>
  <c r="H44" i="102" s="1"/>
  <c r="G37" i="102"/>
  <c r="F37" i="102"/>
  <c r="F44" i="102" s="1"/>
  <c r="E37" i="102"/>
  <c r="E44" i="102" s="1"/>
  <c r="D37" i="102"/>
  <c r="D44" i="102" s="1"/>
  <c r="C37" i="102"/>
  <c r="C44" i="102" s="1"/>
  <c r="Y26" i="102"/>
  <c r="AA25" i="102"/>
  <c r="Z25" i="102"/>
  <c r="Y25" i="102"/>
  <c r="X25" i="102"/>
  <c r="W25" i="102"/>
  <c r="V25" i="102"/>
  <c r="U25" i="102"/>
  <c r="T25" i="102"/>
  <c r="S25" i="102"/>
  <c r="R25" i="102"/>
  <c r="Q25" i="102"/>
  <c r="P25" i="102"/>
  <c r="O25" i="102"/>
  <c r="N25" i="102"/>
  <c r="M25" i="102"/>
  <c r="L25" i="102"/>
  <c r="K25" i="102"/>
  <c r="J25" i="102"/>
  <c r="I25" i="102"/>
  <c r="H25" i="102"/>
  <c r="G25" i="102"/>
  <c r="F25" i="102"/>
  <c r="E25" i="102"/>
  <c r="D25" i="102"/>
  <c r="C25" i="102"/>
  <c r="AA13" i="102"/>
  <c r="AA26" i="102" s="1"/>
  <c r="Y13" i="102"/>
  <c r="X13" i="102"/>
  <c r="X26" i="102" s="1"/>
  <c r="W13" i="102"/>
  <c r="W26" i="102" s="1"/>
  <c r="V13" i="102"/>
  <c r="V26" i="102" s="1"/>
  <c r="U13" i="102"/>
  <c r="U26" i="102" s="1"/>
  <c r="U45" i="102" s="1"/>
  <c r="T13" i="102"/>
  <c r="T26" i="102" s="1"/>
  <c r="S13" i="102"/>
  <c r="S26" i="102" s="1"/>
  <c r="R13" i="102"/>
  <c r="Q13" i="102"/>
  <c r="Q26" i="102" s="1"/>
  <c r="Q45" i="102" s="1"/>
  <c r="P13" i="102"/>
  <c r="P26" i="102" s="1"/>
  <c r="P45" i="102" s="1"/>
  <c r="O13" i="102"/>
  <c r="O26" i="102" s="1"/>
  <c r="N13" i="102"/>
  <c r="N26" i="102" s="1"/>
  <c r="N45" i="102" s="1"/>
  <c r="M13" i="102"/>
  <c r="M26" i="102" s="1"/>
  <c r="M45" i="102" s="1"/>
  <c r="L13" i="102"/>
  <c r="L26" i="102" s="1"/>
  <c r="K13" i="102"/>
  <c r="K26" i="102" s="1"/>
  <c r="J13" i="102"/>
  <c r="I13" i="102"/>
  <c r="I26" i="102" s="1"/>
  <c r="H13" i="102"/>
  <c r="H26" i="102" s="1"/>
  <c r="H45" i="102" s="1"/>
  <c r="G13" i="102"/>
  <c r="G26" i="102" s="1"/>
  <c r="F13" i="102"/>
  <c r="F26" i="102" s="1"/>
  <c r="F45" i="102" s="1"/>
  <c r="E13" i="102"/>
  <c r="E26" i="102" s="1"/>
  <c r="E45" i="102" s="1"/>
  <c r="D13" i="102"/>
  <c r="D26" i="102" s="1"/>
  <c r="C13" i="102"/>
  <c r="C26" i="102" s="1"/>
  <c r="AA50" i="103"/>
  <c r="Y50" i="103"/>
  <c r="X50" i="103"/>
  <c r="Z50" i="103" s="1"/>
  <c r="W50" i="103"/>
  <c r="V50" i="103"/>
  <c r="U50" i="103"/>
  <c r="T50" i="103"/>
  <c r="S50" i="103"/>
  <c r="R50" i="103"/>
  <c r="Q50" i="103"/>
  <c r="P50" i="103"/>
  <c r="O50" i="103"/>
  <c r="N50" i="103"/>
  <c r="M50" i="103"/>
  <c r="L50" i="103"/>
  <c r="K50" i="103"/>
  <c r="J50" i="103"/>
  <c r="I50" i="103"/>
  <c r="H50" i="103"/>
  <c r="G50" i="103"/>
  <c r="F50" i="103"/>
  <c r="E50" i="103"/>
  <c r="D50" i="103"/>
  <c r="C50" i="103"/>
  <c r="V44" i="103"/>
  <c r="AA43" i="103"/>
  <c r="Y43" i="103"/>
  <c r="X43" i="103"/>
  <c r="Z43" i="103" s="1"/>
  <c r="W43" i="103"/>
  <c r="V43" i="103"/>
  <c r="U43" i="103"/>
  <c r="T43" i="103"/>
  <c r="S43" i="103"/>
  <c r="R43" i="103"/>
  <c r="Q43" i="103"/>
  <c r="P43" i="103"/>
  <c r="O43" i="103"/>
  <c r="N43" i="103"/>
  <c r="M43" i="103"/>
  <c r="L43" i="103"/>
  <c r="K43" i="103"/>
  <c r="J43" i="103"/>
  <c r="I43" i="103"/>
  <c r="H43" i="103"/>
  <c r="G43" i="103"/>
  <c r="F43" i="103"/>
  <c r="E43" i="103"/>
  <c r="D43" i="103"/>
  <c r="C43" i="103"/>
  <c r="AA37" i="103"/>
  <c r="AA44" i="103" s="1"/>
  <c r="Y37" i="103"/>
  <c r="Y44" i="103" s="1"/>
  <c r="X37" i="103"/>
  <c r="W37" i="103"/>
  <c r="V37" i="103"/>
  <c r="U37" i="103"/>
  <c r="U44" i="103" s="1"/>
  <c r="U45" i="103" s="1"/>
  <c r="T37" i="103"/>
  <c r="T44" i="103" s="1"/>
  <c r="S37" i="103"/>
  <c r="S44" i="103" s="1"/>
  <c r="R37" i="103"/>
  <c r="R44" i="103" s="1"/>
  <c r="Q37" i="103"/>
  <c r="Q44" i="103" s="1"/>
  <c r="P37" i="103"/>
  <c r="P44" i="103" s="1"/>
  <c r="O37" i="103"/>
  <c r="N37" i="103"/>
  <c r="N44" i="103" s="1"/>
  <c r="M37" i="103"/>
  <c r="M44" i="103" s="1"/>
  <c r="M45" i="103" s="1"/>
  <c r="L37" i="103"/>
  <c r="L44" i="103" s="1"/>
  <c r="K37" i="103"/>
  <c r="K44" i="103" s="1"/>
  <c r="J37" i="103"/>
  <c r="J44" i="103" s="1"/>
  <c r="I37" i="103"/>
  <c r="I44" i="103" s="1"/>
  <c r="H37" i="103"/>
  <c r="H44" i="103" s="1"/>
  <c r="G37" i="103"/>
  <c r="F37" i="103"/>
  <c r="F44" i="103" s="1"/>
  <c r="E37" i="103"/>
  <c r="E44" i="103" s="1"/>
  <c r="E45" i="103" s="1"/>
  <c r="D37" i="103"/>
  <c r="D44" i="103" s="1"/>
  <c r="C37" i="103"/>
  <c r="C44" i="103" s="1"/>
  <c r="Q26" i="103"/>
  <c r="AA25" i="103"/>
  <c r="Y25" i="103"/>
  <c r="Z25" i="103" s="1"/>
  <c r="X25" i="103"/>
  <c r="W25" i="103"/>
  <c r="V25" i="103"/>
  <c r="U25" i="103"/>
  <c r="T25" i="103"/>
  <c r="S25" i="103"/>
  <c r="R25" i="103"/>
  <c r="Q25" i="103"/>
  <c r="P25" i="103"/>
  <c r="O25" i="103"/>
  <c r="N25" i="103"/>
  <c r="M25" i="103"/>
  <c r="L25" i="103"/>
  <c r="K25" i="103"/>
  <c r="J25" i="103"/>
  <c r="I25" i="103"/>
  <c r="H25" i="103"/>
  <c r="G25" i="103"/>
  <c r="F25" i="103"/>
  <c r="E25" i="103"/>
  <c r="D25" i="103"/>
  <c r="C25" i="103"/>
  <c r="AA13" i="103"/>
  <c r="AA26" i="103" s="1"/>
  <c r="Y13" i="103"/>
  <c r="Y26" i="103" s="1"/>
  <c r="Y45" i="103" s="1"/>
  <c r="X13" i="103"/>
  <c r="X26" i="103" s="1"/>
  <c r="W13" i="103"/>
  <c r="W26" i="103" s="1"/>
  <c r="V13" i="103"/>
  <c r="V26" i="103" s="1"/>
  <c r="U13" i="103"/>
  <c r="U26" i="103" s="1"/>
  <c r="T13" i="103"/>
  <c r="T26" i="103" s="1"/>
  <c r="S13" i="103"/>
  <c r="S26" i="103" s="1"/>
  <c r="S45" i="103" s="1"/>
  <c r="R13" i="103"/>
  <c r="Q13" i="103"/>
  <c r="P13" i="103"/>
  <c r="P26" i="103" s="1"/>
  <c r="P45" i="103" s="1"/>
  <c r="O13" i="103"/>
  <c r="O26" i="103" s="1"/>
  <c r="N13" i="103"/>
  <c r="N26" i="103" s="1"/>
  <c r="M13" i="103"/>
  <c r="M26" i="103" s="1"/>
  <c r="L13" i="103"/>
  <c r="L26" i="103" s="1"/>
  <c r="K13" i="103"/>
  <c r="K26" i="103" s="1"/>
  <c r="K45" i="103" s="1"/>
  <c r="J13" i="103"/>
  <c r="I13" i="103"/>
  <c r="I26" i="103" s="1"/>
  <c r="H13" i="103"/>
  <c r="H26" i="103" s="1"/>
  <c r="H45" i="103" s="1"/>
  <c r="G13" i="103"/>
  <c r="G26" i="103" s="1"/>
  <c r="F13" i="103"/>
  <c r="F26" i="103" s="1"/>
  <c r="F45" i="103" s="1"/>
  <c r="E13" i="103"/>
  <c r="E26" i="103" s="1"/>
  <c r="D13" i="103"/>
  <c r="D26" i="103" s="1"/>
  <c r="C13" i="103"/>
  <c r="C26" i="103" s="1"/>
  <c r="C45" i="103" s="1"/>
  <c r="AA50" i="104"/>
  <c r="Y50" i="104"/>
  <c r="X50" i="104"/>
  <c r="Z50" i="104" s="1"/>
  <c r="W50" i="104"/>
  <c r="V50" i="104"/>
  <c r="U50" i="104"/>
  <c r="T50" i="104"/>
  <c r="S50" i="104"/>
  <c r="R50" i="104"/>
  <c r="Q50" i="104"/>
  <c r="P50" i="104"/>
  <c r="O50" i="104"/>
  <c r="N50" i="104"/>
  <c r="M50" i="104"/>
  <c r="L50" i="104"/>
  <c r="K50" i="104"/>
  <c r="J50" i="104"/>
  <c r="I50" i="104"/>
  <c r="H50" i="104"/>
  <c r="G50" i="104"/>
  <c r="F50" i="104"/>
  <c r="E50" i="104"/>
  <c r="D50" i="104"/>
  <c r="C50" i="104"/>
  <c r="V44" i="104"/>
  <c r="S44" i="104"/>
  <c r="K44" i="104"/>
  <c r="F44" i="104"/>
  <c r="AA43" i="104"/>
  <c r="Y43" i="104"/>
  <c r="X43" i="104"/>
  <c r="Z43" i="104" s="1"/>
  <c r="W43" i="104"/>
  <c r="V43" i="104"/>
  <c r="U43" i="104"/>
  <c r="T43" i="104"/>
  <c r="S43" i="104"/>
  <c r="R43" i="104"/>
  <c r="Q43" i="104"/>
  <c r="P43" i="104"/>
  <c r="O43" i="104"/>
  <c r="N43" i="104"/>
  <c r="M43" i="104"/>
  <c r="L43" i="104"/>
  <c r="K43" i="104"/>
  <c r="J43" i="104"/>
  <c r="I43" i="104"/>
  <c r="H43" i="104"/>
  <c r="G43" i="104"/>
  <c r="F43" i="104"/>
  <c r="E43" i="104"/>
  <c r="D43" i="104"/>
  <c r="C43" i="104"/>
  <c r="AA37" i="104"/>
  <c r="Y37" i="104"/>
  <c r="Y44" i="104" s="1"/>
  <c r="X37" i="104"/>
  <c r="W37" i="104"/>
  <c r="V37" i="104"/>
  <c r="U37" i="104"/>
  <c r="U44" i="104" s="1"/>
  <c r="U45" i="104" s="1"/>
  <c r="T37" i="104"/>
  <c r="T44" i="104" s="1"/>
  <c r="S37" i="104"/>
  <c r="R37" i="104"/>
  <c r="R44" i="104" s="1"/>
  <c r="Q37" i="104"/>
  <c r="Q44" i="104" s="1"/>
  <c r="P37" i="104"/>
  <c r="P44" i="104" s="1"/>
  <c r="O37" i="104"/>
  <c r="N37" i="104"/>
  <c r="N44" i="104" s="1"/>
  <c r="M37" i="104"/>
  <c r="M44" i="104" s="1"/>
  <c r="M45" i="104" s="1"/>
  <c r="L37" i="104"/>
  <c r="L44" i="104" s="1"/>
  <c r="K37" i="104"/>
  <c r="J37" i="104"/>
  <c r="J44" i="104" s="1"/>
  <c r="I37" i="104"/>
  <c r="I44" i="104" s="1"/>
  <c r="H37" i="104"/>
  <c r="H44" i="104" s="1"/>
  <c r="G37" i="104"/>
  <c r="F37" i="104"/>
  <c r="E37" i="104"/>
  <c r="E44" i="104" s="1"/>
  <c r="E45" i="104" s="1"/>
  <c r="D37" i="104"/>
  <c r="D44" i="104" s="1"/>
  <c r="C37" i="104"/>
  <c r="C44" i="104" s="1"/>
  <c r="V26" i="104"/>
  <c r="Q26" i="104"/>
  <c r="F26" i="104"/>
  <c r="AA25" i="104"/>
  <c r="Y25" i="104"/>
  <c r="X25" i="104"/>
  <c r="Z25" i="104" s="1"/>
  <c r="W25" i="104"/>
  <c r="V25" i="104"/>
  <c r="U25" i="104"/>
  <c r="T25" i="104"/>
  <c r="S25" i="104"/>
  <c r="R25" i="104"/>
  <c r="Q25" i="104"/>
  <c r="P25" i="104"/>
  <c r="O25" i="104"/>
  <c r="N25" i="104"/>
  <c r="M25" i="104"/>
  <c r="L25" i="104"/>
  <c r="K25" i="104"/>
  <c r="J25" i="104"/>
  <c r="I25" i="104"/>
  <c r="H25" i="104"/>
  <c r="G25" i="104"/>
  <c r="F25" i="104"/>
  <c r="E25" i="104"/>
  <c r="D25" i="104"/>
  <c r="C25" i="104"/>
  <c r="AA13" i="104"/>
  <c r="Y13" i="104"/>
  <c r="Y26" i="104" s="1"/>
  <c r="X13" i="104"/>
  <c r="X26" i="104" s="1"/>
  <c r="W13" i="104"/>
  <c r="W26" i="104" s="1"/>
  <c r="V13" i="104"/>
  <c r="U13" i="104"/>
  <c r="U26" i="104" s="1"/>
  <c r="T13" i="104"/>
  <c r="T26" i="104" s="1"/>
  <c r="T45" i="104" s="1"/>
  <c r="S13" i="104"/>
  <c r="S26" i="104" s="1"/>
  <c r="S45" i="104" s="1"/>
  <c r="R13" i="104"/>
  <c r="Q13" i="104"/>
  <c r="P13" i="104"/>
  <c r="P26" i="104" s="1"/>
  <c r="O13" i="104"/>
  <c r="O26" i="104" s="1"/>
  <c r="N13" i="104"/>
  <c r="N26" i="104" s="1"/>
  <c r="N45" i="104" s="1"/>
  <c r="M13" i="104"/>
  <c r="M26" i="104" s="1"/>
  <c r="L13" i="104"/>
  <c r="L26" i="104" s="1"/>
  <c r="L45" i="104" s="1"/>
  <c r="K13" i="104"/>
  <c r="K26" i="104" s="1"/>
  <c r="K45" i="104" s="1"/>
  <c r="J13" i="104"/>
  <c r="I13" i="104"/>
  <c r="I26" i="104" s="1"/>
  <c r="H13" i="104"/>
  <c r="H26" i="104" s="1"/>
  <c r="G13" i="104"/>
  <c r="G26" i="104" s="1"/>
  <c r="F13" i="104"/>
  <c r="E13" i="104"/>
  <c r="E26" i="104" s="1"/>
  <c r="D13" i="104"/>
  <c r="D26" i="104" s="1"/>
  <c r="D45" i="104" s="1"/>
  <c r="C13" i="104"/>
  <c r="C26" i="104" s="1"/>
  <c r="AA50" i="105"/>
  <c r="Y50" i="105"/>
  <c r="X50" i="105"/>
  <c r="Z50" i="105" s="1"/>
  <c r="W50" i="105"/>
  <c r="V50" i="105"/>
  <c r="U50" i="105"/>
  <c r="T50" i="105"/>
  <c r="S50" i="105"/>
  <c r="R50" i="105"/>
  <c r="Q50" i="105"/>
  <c r="P50" i="105"/>
  <c r="O50" i="105"/>
  <c r="N50" i="105"/>
  <c r="M50" i="105"/>
  <c r="L50" i="105"/>
  <c r="K50" i="105"/>
  <c r="J50" i="105"/>
  <c r="I50" i="105"/>
  <c r="H50" i="105"/>
  <c r="G50" i="105"/>
  <c r="F50" i="105"/>
  <c r="E50" i="105"/>
  <c r="D50" i="105"/>
  <c r="C50" i="105"/>
  <c r="AA43" i="105"/>
  <c r="Y43" i="105"/>
  <c r="X43" i="105"/>
  <c r="Z43" i="105" s="1"/>
  <c r="W43" i="105"/>
  <c r="V43" i="105"/>
  <c r="U43" i="105"/>
  <c r="T43" i="105"/>
  <c r="S43" i="105"/>
  <c r="R43" i="105"/>
  <c r="Q43" i="105"/>
  <c r="P43" i="105"/>
  <c r="O43" i="105"/>
  <c r="N43" i="105"/>
  <c r="M43" i="105"/>
  <c r="L43" i="105"/>
  <c r="K43" i="105"/>
  <c r="J43" i="105"/>
  <c r="I43" i="105"/>
  <c r="H43" i="105"/>
  <c r="G43" i="105"/>
  <c r="F43" i="105"/>
  <c r="E43" i="105"/>
  <c r="D43" i="105"/>
  <c r="C43" i="105"/>
  <c r="AA37" i="105"/>
  <c r="Y37" i="105"/>
  <c r="Y44" i="105" s="1"/>
  <c r="X37" i="105"/>
  <c r="W37" i="105"/>
  <c r="V37" i="105"/>
  <c r="V44" i="105" s="1"/>
  <c r="U37" i="105"/>
  <c r="U44" i="105" s="1"/>
  <c r="T37" i="105"/>
  <c r="T44" i="105" s="1"/>
  <c r="S37" i="105"/>
  <c r="R37" i="105"/>
  <c r="R44" i="105" s="1"/>
  <c r="Q37" i="105"/>
  <c r="Q44" i="105" s="1"/>
  <c r="P37" i="105"/>
  <c r="P44" i="105" s="1"/>
  <c r="O37" i="105"/>
  <c r="N37" i="105"/>
  <c r="N44" i="105" s="1"/>
  <c r="M37" i="105"/>
  <c r="M44" i="105" s="1"/>
  <c r="L37" i="105"/>
  <c r="L44" i="105" s="1"/>
  <c r="K37" i="105"/>
  <c r="J37" i="105"/>
  <c r="J44" i="105" s="1"/>
  <c r="I37" i="105"/>
  <c r="I44" i="105" s="1"/>
  <c r="H37" i="105"/>
  <c r="H44" i="105" s="1"/>
  <c r="G37" i="105"/>
  <c r="F37" i="105"/>
  <c r="F44" i="105" s="1"/>
  <c r="E37" i="105"/>
  <c r="E44" i="105" s="1"/>
  <c r="D37" i="105"/>
  <c r="D44" i="105" s="1"/>
  <c r="C37" i="105"/>
  <c r="C44" i="105" s="1"/>
  <c r="AA25" i="105"/>
  <c r="Z25" i="105"/>
  <c r="Y25" i="105"/>
  <c r="X25" i="105"/>
  <c r="W25" i="105"/>
  <c r="V25" i="105"/>
  <c r="U25" i="105"/>
  <c r="T25" i="105"/>
  <c r="S25" i="105"/>
  <c r="R25" i="105"/>
  <c r="Q25" i="105"/>
  <c r="P25" i="105"/>
  <c r="O25" i="105"/>
  <c r="N25" i="105"/>
  <c r="M25" i="105"/>
  <c r="L25" i="105"/>
  <c r="K25" i="105"/>
  <c r="J25" i="105"/>
  <c r="I25" i="105"/>
  <c r="H25" i="105"/>
  <c r="G25" i="105"/>
  <c r="F25" i="105"/>
  <c r="E25" i="105"/>
  <c r="D25" i="105"/>
  <c r="C25" i="105"/>
  <c r="AA13" i="105"/>
  <c r="AA26" i="105" s="1"/>
  <c r="Y13" i="105"/>
  <c r="Y26" i="105" s="1"/>
  <c r="Y45" i="105" s="1"/>
  <c r="X13" i="105"/>
  <c r="X26" i="105" s="1"/>
  <c r="W13" i="105"/>
  <c r="W26" i="105" s="1"/>
  <c r="V13" i="105"/>
  <c r="U13" i="105"/>
  <c r="U26" i="105" s="1"/>
  <c r="T13" i="105"/>
  <c r="T26" i="105" s="1"/>
  <c r="S13" i="105"/>
  <c r="S26" i="105" s="1"/>
  <c r="R13" i="105"/>
  <c r="Q13" i="105"/>
  <c r="Q26" i="105" s="1"/>
  <c r="Q45" i="105" s="1"/>
  <c r="P13" i="105"/>
  <c r="P26" i="105" s="1"/>
  <c r="O13" i="105"/>
  <c r="O26" i="105" s="1"/>
  <c r="N13" i="105"/>
  <c r="M13" i="105"/>
  <c r="M26" i="105" s="1"/>
  <c r="L13" i="105"/>
  <c r="L26" i="105" s="1"/>
  <c r="K13" i="105"/>
  <c r="K26" i="105" s="1"/>
  <c r="J13" i="105"/>
  <c r="I13" i="105"/>
  <c r="I26" i="105" s="1"/>
  <c r="I45" i="105" s="1"/>
  <c r="H13" i="105"/>
  <c r="H26" i="105" s="1"/>
  <c r="G13" i="105"/>
  <c r="G26" i="105" s="1"/>
  <c r="F13" i="105"/>
  <c r="E13" i="105"/>
  <c r="E26" i="105" s="1"/>
  <c r="D13" i="105"/>
  <c r="D26" i="105" s="1"/>
  <c r="C13" i="105"/>
  <c r="C26" i="105" s="1"/>
  <c r="AA50" i="106"/>
  <c r="Y50" i="106"/>
  <c r="X50" i="106"/>
  <c r="W50" i="106"/>
  <c r="V50" i="106"/>
  <c r="U50" i="106"/>
  <c r="T50" i="106"/>
  <c r="S50" i="106"/>
  <c r="R50" i="106"/>
  <c r="Q50" i="106"/>
  <c r="P50" i="106"/>
  <c r="O50" i="106"/>
  <c r="N50" i="106"/>
  <c r="M50" i="106"/>
  <c r="L50" i="106"/>
  <c r="K50" i="106"/>
  <c r="J50" i="106"/>
  <c r="I50" i="106"/>
  <c r="H50" i="106"/>
  <c r="G50" i="106"/>
  <c r="F50" i="106"/>
  <c r="E50" i="106"/>
  <c r="D50" i="106"/>
  <c r="C50" i="106"/>
  <c r="F45" i="106"/>
  <c r="T44" i="106"/>
  <c r="J44" i="106"/>
  <c r="AA43" i="106"/>
  <c r="Y43" i="106"/>
  <c r="X43" i="106"/>
  <c r="W43" i="106"/>
  <c r="V43" i="106"/>
  <c r="U43" i="106"/>
  <c r="T43" i="106"/>
  <c r="S43" i="106"/>
  <c r="R43" i="106"/>
  <c r="Q43" i="106"/>
  <c r="P43" i="106"/>
  <c r="O43" i="106"/>
  <c r="N43" i="106"/>
  <c r="M43" i="106"/>
  <c r="L43" i="106"/>
  <c r="K43" i="106"/>
  <c r="J43" i="106"/>
  <c r="I43" i="106"/>
  <c r="H43" i="106"/>
  <c r="G43" i="106"/>
  <c r="F43" i="106"/>
  <c r="E43" i="106"/>
  <c r="D43" i="106"/>
  <c r="C43" i="106"/>
  <c r="AA37" i="106"/>
  <c r="AA44" i="106" s="1"/>
  <c r="Y37" i="106"/>
  <c r="X37" i="106"/>
  <c r="W37" i="106"/>
  <c r="W44" i="106" s="1"/>
  <c r="V37" i="106"/>
  <c r="V44" i="106" s="1"/>
  <c r="U37" i="106"/>
  <c r="U44" i="106" s="1"/>
  <c r="T37" i="106"/>
  <c r="S37" i="106"/>
  <c r="S44" i="106" s="1"/>
  <c r="R37" i="106"/>
  <c r="R44" i="106" s="1"/>
  <c r="Q37" i="106"/>
  <c r="Q44" i="106" s="1"/>
  <c r="P37" i="106"/>
  <c r="O37" i="106"/>
  <c r="O44" i="106" s="1"/>
  <c r="N37" i="106"/>
  <c r="N44" i="106" s="1"/>
  <c r="M37" i="106"/>
  <c r="M44" i="106" s="1"/>
  <c r="L37" i="106"/>
  <c r="L44" i="106" s="1"/>
  <c r="K37" i="106"/>
  <c r="K44" i="106" s="1"/>
  <c r="J37" i="106"/>
  <c r="I37" i="106"/>
  <c r="I44" i="106" s="1"/>
  <c r="H37" i="106"/>
  <c r="H44" i="106" s="1"/>
  <c r="G37" i="106"/>
  <c r="G44" i="106" s="1"/>
  <c r="F37" i="106"/>
  <c r="F44" i="106" s="1"/>
  <c r="E37" i="106"/>
  <c r="E44" i="106" s="1"/>
  <c r="D37" i="106"/>
  <c r="C37" i="106"/>
  <c r="U26" i="106"/>
  <c r="U45" i="106" s="1"/>
  <c r="AA25" i="106"/>
  <c r="Y25" i="106"/>
  <c r="X25" i="106"/>
  <c r="W25" i="106"/>
  <c r="V25" i="106"/>
  <c r="U25" i="106"/>
  <c r="T25" i="106"/>
  <c r="S25" i="106"/>
  <c r="R25" i="106"/>
  <c r="Q25" i="106"/>
  <c r="P25" i="106"/>
  <c r="O25" i="106"/>
  <c r="N25" i="106"/>
  <c r="M25" i="106"/>
  <c r="L25" i="106"/>
  <c r="K25" i="106"/>
  <c r="J25" i="106"/>
  <c r="I25" i="106"/>
  <c r="H25" i="106"/>
  <c r="G25" i="106"/>
  <c r="F25" i="106"/>
  <c r="E25" i="106"/>
  <c r="D25" i="106"/>
  <c r="C25" i="106"/>
  <c r="AA13" i="106"/>
  <c r="AA26" i="106" s="1"/>
  <c r="Y13" i="106"/>
  <c r="Y26" i="106" s="1"/>
  <c r="X13" i="106"/>
  <c r="W13" i="106"/>
  <c r="W26" i="106" s="1"/>
  <c r="V13" i="106"/>
  <c r="V26" i="106" s="1"/>
  <c r="U13" i="106"/>
  <c r="T13" i="106"/>
  <c r="T26" i="106" s="1"/>
  <c r="S13" i="106"/>
  <c r="S26" i="106" s="1"/>
  <c r="R13" i="106"/>
  <c r="R26" i="106" s="1"/>
  <c r="R45" i="106" s="1"/>
  <c r="Q13" i="106"/>
  <c r="Q26" i="106" s="1"/>
  <c r="Q45" i="106" s="1"/>
  <c r="P13" i="106"/>
  <c r="P26" i="106" s="1"/>
  <c r="O13" i="106"/>
  <c r="O26" i="106" s="1"/>
  <c r="N13" i="106"/>
  <c r="N26" i="106" s="1"/>
  <c r="M13" i="106"/>
  <c r="M26" i="106" s="1"/>
  <c r="L13" i="106"/>
  <c r="L26" i="106" s="1"/>
  <c r="K13" i="106"/>
  <c r="K26" i="106" s="1"/>
  <c r="J13" i="106"/>
  <c r="I13" i="106"/>
  <c r="I26" i="106" s="1"/>
  <c r="I45" i="106" s="1"/>
  <c r="H13" i="106"/>
  <c r="H26" i="106" s="1"/>
  <c r="G13" i="106"/>
  <c r="G26" i="106" s="1"/>
  <c r="F13" i="106"/>
  <c r="F26" i="106" s="1"/>
  <c r="E13" i="106"/>
  <c r="E26" i="106" s="1"/>
  <c r="D13" i="106"/>
  <c r="D26" i="106" s="1"/>
  <c r="C13" i="106"/>
  <c r="C26" i="106" s="1"/>
  <c r="AA50" i="107"/>
  <c r="Y50" i="107"/>
  <c r="X50" i="107"/>
  <c r="Z50" i="107" s="1"/>
  <c r="W50" i="107"/>
  <c r="V50" i="107"/>
  <c r="U50" i="107"/>
  <c r="T50" i="107"/>
  <c r="S50" i="107"/>
  <c r="R50" i="107"/>
  <c r="Q50" i="107"/>
  <c r="P50" i="107"/>
  <c r="O50" i="107"/>
  <c r="N50" i="107"/>
  <c r="M50" i="107"/>
  <c r="L50" i="107"/>
  <c r="K50" i="107"/>
  <c r="J50" i="107"/>
  <c r="I50" i="107"/>
  <c r="H50" i="107"/>
  <c r="G50" i="107"/>
  <c r="F50" i="107"/>
  <c r="E50" i="107"/>
  <c r="D50" i="107"/>
  <c r="C50" i="107"/>
  <c r="V44" i="107"/>
  <c r="O44" i="107"/>
  <c r="AA43" i="107"/>
  <c r="Z43" i="107"/>
  <c r="Y43" i="107"/>
  <c r="X43" i="107"/>
  <c r="W43" i="107"/>
  <c r="V43" i="107"/>
  <c r="U43" i="107"/>
  <c r="T43" i="107"/>
  <c r="S43" i="107"/>
  <c r="R43" i="107"/>
  <c r="Q43" i="107"/>
  <c r="P43" i="107"/>
  <c r="O43" i="107"/>
  <c r="N43" i="107"/>
  <c r="M43" i="107"/>
  <c r="L43" i="107"/>
  <c r="K43" i="107"/>
  <c r="J43" i="107"/>
  <c r="I43" i="107"/>
  <c r="H43" i="107"/>
  <c r="G43" i="107"/>
  <c r="F43" i="107"/>
  <c r="E43" i="107"/>
  <c r="D43" i="107"/>
  <c r="C43" i="107"/>
  <c r="AA37" i="107"/>
  <c r="AA44" i="107" s="1"/>
  <c r="Y37" i="107"/>
  <c r="Y44" i="107" s="1"/>
  <c r="X37" i="107"/>
  <c r="Z37" i="107" s="1"/>
  <c r="W37" i="107"/>
  <c r="V37" i="107"/>
  <c r="U37" i="107"/>
  <c r="U44" i="107" s="1"/>
  <c r="T37" i="107"/>
  <c r="T44" i="107" s="1"/>
  <c r="S37" i="107"/>
  <c r="S44" i="107" s="1"/>
  <c r="R37" i="107"/>
  <c r="R44" i="107" s="1"/>
  <c r="Q37" i="107"/>
  <c r="Q44" i="107" s="1"/>
  <c r="P37" i="107"/>
  <c r="P44" i="107" s="1"/>
  <c r="O37" i="107"/>
  <c r="N37" i="107"/>
  <c r="N44" i="107" s="1"/>
  <c r="M37" i="107"/>
  <c r="M44" i="107" s="1"/>
  <c r="L37" i="107"/>
  <c r="L44" i="107" s="1"/>
  <c r="K37" i="107"/>
  <c r="K44" i="107" s="1"/>
  <c r="J37" i="107"/>
  <c r="I37" i="107"/>
  <c r="H37" i="107"/>
  <c r="H44" i="107" s="1"/>
  <c r="G37" i="107"/>
  <c r="G44" i="107" s="1"/>
  <c r="F37" i="107"/>
  <c r="F44" i="107" s="1"/>
  <c r="E37" i="107"/>
  <c r="E44" i="107" s="1"/>
  <c r="D37" i="107"/>
  <c r="D44" i="107" s="1"/>
  <c r="C37" i="107"/>
  <c r="C44" i="107" s="1"/>
  <c r="D26" i="107"/>
  <c r="AA25" i="107"/>
  <c r="Y25" i="107"/>
  <c r="Y26" i="107" s="1"/>
  <c r="Y45" i="107" s="1"/>
  <c r="X25" i="107"/>
  <c r="W25" i="107"/>
  <c r="V25" i="107"/>
  <c r="U25" i="107"/>
  <c r="T25" i="107"/>
  <c r="T26" i="107" s="1"/>
  <c r="S25" i="107"/>
  <c r="R25" i="107"/>
  <c r="Q25" i="107"/>
  <c r="Q26" i="107" s="1"/>
  <c r="Q45" i="107" s="1"/>
  <c r="P25" i="107"/>
  <c r="O25" i="107"/>
  <c r="N25" i="107"/>
  <c r="M25" i="107"/>
  <c r="L25" i="107"/>
  <c r="K25" i="107"/>
  <c r="J25" i="107"/>
  <c r="I25" i="107"/>
  <c r="I26" i="107" s="1"/>
  <c r="H25" i="107"/>
  <c r="H26" i="107" s="1"/>
  <c r="H45" i="107" s="1"/>
  <c r="G25" i="107"/>
  <c r="F25" i="107"/>
  <c r="E25" i="107"/>
  <c r="D25" i="107"/>
  <c r="C25" i="107"/>
  <c r="AA13" i="107"/>
  <c r="AA26" i="107" s="1"/>
  <c r="Z13" i="107"/>
  <c r="Y13" i="107"/>
  <c r="X13" i="107"/>
  <c r="W13" i="107"/>
  <c r="V13" i="107"/>
  <c r="V26" i="107" s="1"/>
  <c r="U13" i="107"/>
  <c r="U26" i="107" s="1"/>
  <c r="T13" i="107"/>
  <c r="S13" i="107"/>
  <c r="S26" i="107" s="1"/>
  <c r="S45" i="107" s="1"/>
  <c r="R13" i="107"/>
  <c r="R26" i="107" s="1"/>
  <c r="R45" i="107" s="1"/>
  <c r="Q13" i="107"/>
  <c r="P13" i="107"/>
  <c r="O13" i="107"/>
  <c r="N13" i="107"/>
  <c r="N26" i="107" s="1"/>
  <c r="N45" i="107" s="1"/>
  <c r="M13" i="107"/>
  <c r="M26" i="107" s="1"/>
  <c r="L13" i="107"/>
  <c r="L26" i="107" s="1"/>
  <c r="K13" i="107"/>
  <c r="K26" i="107" s="1"/>
  <c r="K45" i="107" s="1"/>
  <c r="J13" i="107"/>
  <c r="J26" i="107" s="1"/>
  <c r="I13" i="107"/>
  <c r="H13" i="107"/>
  <c r="G13" i="107"/>
  <c r="F13" i="107"/>
  <c r="F26" i="107" s="1"/>
  <c r="F45" i="107" s="1"/>
  <c r="E13" i="107"/>
  <c r="E26" i="107" s="1"/>
  <c r="D13" i="107"/>
  <c r="C13" i="107"/>
  <c r="C26" i="107" s="1"/>
  <c r="C45" i="107" s="1"/>
  <c r="AA50" i="108"/>
  <c r="Y50" i="108"/>
  <c r="X50" i="108"/>
  <c r="Z50" i="108" s="1"/>
  <c r="W50" i="108"/>
  <c r="V50" i="108"/>
  <c r="U50" i="108"/>
  <c r="T50" i="108"/>
  <c r="S50" i="108"/>
  <c r="R50" i="108"/>
  <c r="Q50" i="108"/>
  <c r="P50" i="108"/>
  <c r="O50" i="108"/>
  <c r="N50" i="108"/>
  <c r="M50" i="108"/>
  <c r="L50" i="108"/>
  <c r="K50" i="108"/>
  <c r="J50" i="108"/>
  <c r="I50" i="108"/>
  <c r="H50" i="108"/>
  <c r="G50" i="108"/>
  <c r="F50" i="108"/>
  <c r="E50" i="108"/>
  <c r="D50" i="108"/>
  <c r="C50" i="108"/>
  <c r="Y44" i="108"/>
  <c r="AA43" i="108"/>
  <c r="Y43" i="108"/>
  <c r="X43" i="108"/>
  <c r="Z43" i="108" s="1"/>
  <c r="W43" i="108"/>
  <c r="V43" i="108"/>
  <c r="U43" i="108"/>
  <c r="T43" i="108"/>
  <c r="S43" i="108"/>
  <c r="R43" i="108"/>
  <c r="Q43" i="108"/>
  <c r="P43" i="108"/>
  <c r="O43" i="108"/>
  <c r="N43" i="108"/>
  <c r="M43" i="108"/>
  <c r="L43" i="108"/>
  <c r="K43" i="108"/>
  <c r="J43" i="108"/>
  <c r="I43" i="108"/>
  <c r="H43" i="108"/>
  <c r="G43" i="108"/>
  <c r="F43" i="108"/>
  <c r="E43" i="108"/>
  <c r="D43" i="108"/>
  <c r="C43" i="108"/>
  <c r="AA37" i="108"/>
  <c r="AA44" i="108" s="1"/>
  <c r="Y37" i="108"/>
  <c r="X37" i="108"/>
  <c r="X44" i="108" s="1"/>
  <c r="Z44" i="108" s="1"/>
  <c r="W37" i="108"/>
  <c r="W44" i="108" s="1"/>
  <c r="V37" i="108"/>
  <c r="U37" i="108"/>
  <c r="U44" i="108" s="1"/>
  <c r="T37" i="108"/>
  <c r="T44" i="108" s="1"/>
  <c r="S37" i="108"/>
  <c r="S44" i="108" s="1"/>
  <c r="R37" i="108"/>
  <c r="R44" i="108" s="1"/>
  <c r="Q37" i="108"/>
  <c r="Q44" i="108" s="1"/>
  <c r="P37" i="108"/>
  <c r="P44" i="108" s="1"/>
  <c r="O37" i="108"/>
  <c r="O44" i="108" s="1"/>
  <c r="N37" i="108"/>
  <c r="M37" i="108"/>
  <c r="M44" i="108" s="1"/>
  <c r="L37" i="108"/>
  <c r="L44" i="108" s="1"/>
  <c r="K37" i="108"/>
  <c r="K44" i="108" s="1"/>
  <c r="J37" i="108"/>
  <c r="J44" i="108" s="1"/>
  <c r="I37" i="108"/>
  <c r="I44" i="108" s="1"/>
  <c r="H37" i="108"/>
  <c r="H44" i="108" s="1"/>
  <c r="G37" i="108"/>
  <c r="G44" i="108" s="1"/>
  <c r="F37" i="108"/>
  <c r="E37" i="108"/>
  <c r="E44" i="108" s="1"/>
  <c r="D37" i="108"/>
  <c r="D44" i="108" s="1"/>
  <c r="C37" i="108"/>
  <c r="C44" i="108" s="1"/>
  <c r="D26" i="108"/>
  <c r="AA25" i="108"/>
  <c r="Y25" i="108"/>
  <c r="X25" i="108"/>
  <c r="W25" i="108"/>
  <c r="V25" i="108"/>
  <c r="U25" i="108"/>
  <c r="T25" i="108"/>
  <c r="S25" i="108"/>
  <c r="R25" i="108"/>
  <c r="Q25" i="108"/>
  <c r="P25" i="108"/>
  <c r="O25" i="108"/>
  <c r="N25" i="108"/>
  <c r="M25" i="108"/>
  <c r="L25" i="108"/>
  <c r="K25" i="108"/>
  <c r="J25" i="108"/>
  <c r="I25" i="108"/>
  <c r="H25" i="108"/>
  <c r="G25" i="108"/>
  <c r="F25" i="108"/>
  <c r="E25" i="108"/>
  <c r="D25" i="108"/>
  <c r="C25" i="108"/>
  <c r="AA13" i="108"/>
  <c r="AA26" i="108" s="1"/>
  <c r="AA45" i="108" s="1"/>
  <c r="Y13" i="108"/>
  <c r="X13" i="108"/>
  <c r="W13" i="108"/>
  <c r="W26" i="108" s="1"/>
  <c r="V13" i="108"/>
  <c r="U13" i="108"/>
  <c r="T13" i="108"/>
  <c r="T26" i="108" s="1"/>
  <c r="S13" i="108"/>
  <c r="S26" i="108" s="1"/>
  <c r="S45" i="108" s="1"/>
  <c r="R13" i="108"/>
  <c r="Q13" i="108"/>
  <c r="P13" i="108"/>
  <c r="P26" i="108" s="1"/>
  <c r="O13" i="108"/>
  <c r="O26" i="108" s="1"/>
  <c r="N13" i="108"/>
  <c r="M13" i="108"/>
  <c r="L13" i="108"/>
  <c r="L26" i="108" s="1"/>
  <c r="K13" i="108"/>
  <c r="K26" i="108" s="1"/>
  <c r="K45" i="108" s="1"/>
  <c r="J13" i="108"/>
  <c r="I13" i="108"/>
  <c r="H13" i="108"/>
  <c r="H26" i="108" s="1"/>
  <c r="G13" i="108"/>
  <c r="G26" i="108" s="1"/>
  <c r="F13" i="108"/>
  <c r="E13" i="108"/>
  <c r="D13" i="108"/>
  <c r="C13" i="108"/>
  <c r="C26" i="108" s="1"/>
  <c r="C45" i="108" s="1"/>
  <c r="AA50" i="109"/>
  <c r="Y50" i="109"/>
  <c r="X50" i="109"/>
  <c r="Z50" i="109" s="1"/>
  <c r="W50" i="109"/>
  <c r="V50" i="109"/>
  <c r="U50" i="109"/>
  <c r="T50" i="109"/>
  <c r="S50" i="109"/>
  <c r="R50" i="109"/>
  <c r="Q50" i="109"/>
  <c r="P50" i="109"/>
  <c r="O50" i="109"/>
  <c r="N50" i="109"/>
  <c r="M50" i="109"/>
  <c r="L50" i="109"/>
  <c r="K50" i="109"/>
  <c r="J50" i="109"/>
  <c r="I50" i="109"/>
  <c r="H50" i="109"/>
  <c r="G50" i="109"/>
  <c r="F50" i="109"/>
  <c r="E50" i="109"/>
  <c r="D50" i="109"/>
  <c r="C50" i="109"/>
  <c r="U44" i="109"/>
  <c r="Q44" i="109"/>
  <c r="M44" i="109"/>
  <c r="E44" i="109"/>
  <c r="AA43" i="109"/>
  <c r="Y43" i="109"/>
  <c r="X43" i="109"/>
  <c r="Z43" i="109" s="1"/>
  <c r="W43" i="109"/>
  <c r="V43" i="109"/>
  <c r="U43" i="109"/>
  <c r="T43" i="109"/>
  <c r="S43" i="109"/>
  <c r="R43" i="109"/>
  <c r="Q43" i="109"/>
  <c r="P43" i="109"/>
  <c r="O43" i="109"/>
  <c r="N43" i="109"/>
  <c r="M43" i="109"/>
  <c r="L43" i="109"/>
  <c r="K43" i="109"/>
  <c r="J43" i="109"/>
  <c r="I43" i="109"/>
  <c r="H43" i="109"/>
  <c r="G43" i="109"/>
  <c r="F43" i="109"/>
  <c r="E43" i="109"/>
  <c r="D43" i="109"/>
  <c r="C43" i="109"/>
  <c r="AA37" i="109"/>
  <c r="Y37" i="109"/>
  <c r="Y44" i="109" s="1"/>
  <c r="X37" i="109"/>
  <c r="X44" i="109" s="1"/>
  <c r="Z44" i="109" s="1"/>
  <c r="W37" i="109"/>
  <c r="W44" i="109" s="1"/>
  <c r="V37" i="109"/>
  <c r="U37" i="109"/>
  <c r="T37" i="109"/>
  <c r="T44" i="109" s="1"/>
  <c r="T45" i="109" s="1"/>
  <c r="S37" i="109"/>
  <c r="S44" i="109" s="1"/>
  <c r="R37" i="109"/>
  <c r="R44" i="109" s="1"/>
  <c r="Q37" i="109"/>
  <c r="P37" i="109"/>
  <c r="P44" i="109" s="1"/>
  <c r="O37" i="109"/>
  <c r="O44" i="109" s="1"/>
  <c r="N37" i="109"/>
  <c r="M37" i="109"/>
  <c r="L37" i="109"/>
  <c r="L44" i="109" s="1"/>
  <c r="L45" i="109" s="1"/>
  <c r="K37" i="109"/>
  <c r="K44" i="109" s="1"/>
  <c r="J37" i="109"/>
  <c r="J44" i="109" s="1"/>
  <c r="I37" i="109"/>
  <c r="I44" i="109" s="1"/>
  <c r="H37" i="109"/>
  <c r="H44" i="109" s="1"/>
  <c r="G37" i="109"/>
  <c r="G44" i="109" s="1"/>
  <c r="F37" i="109"/>
  <c r="E37" i="109"/>
  <c r="D37" i="109"/>
  <c r="D44" i="109" s="1"/>
  <c r="C37" i="109"/>
  <c r="C44" i="109" s="1"/>
  <c r="AA25" i="109"/>
  <c r="Z25" i="109"/>
  <c r="Y25" i="109"/>
  <c r="X25" i="109"/>
  <c r="W25" i="109"/>
  <c r="V25" i="109"/>
  <c r="U25" i="109"/>
  <c r="T25" i="109"/>
  <c r="S25" i="109"/>
  <c r="R25" i="109"/>
  <c r="Q25" i="109"/>
  <c r="P25" i="109"/>
  <c r="O25" i="109"/>
  <c r="N25" i="109"/>
  <c r="M25" i="109"/>
  <c r="L25" i="109"/>
  <c r="K25" i="109"/>
  <c r="J25" i="109"/>
  <c r="I25" i="109"/>
  <c r="H25" i="109"/>
  <c r="G25" i="109"/>
  <c r="F25" i="109"/>
  <c r="E25" i="109"/>
  <c r="D25" i="109"/>
  <c r="C25" i="109"/>
  <c r="AA13" i="109"/>
  <c r="AA26" i="109" s="1"/>
  <c r="Y13" i="109"/>
  <c r="X13" i="109"/>
  <c r="W13" i="109"/>
  <c r="W26" i="109" s="1"/>
  <c r="W45" i="109" s="1"/>
  <c r="V13" i="109"/>
  <c r="U13" i="109"/>
  <c r="T13" i="109"/>
  <c r="T26" i="109" s="1"/>
  <c r="S13" i="109"/>
  <c r="S26" i="109" s="1"/>
  <c r="S45" i="109" s="1"/>
  <c r="R13" i="109"/>
  <c r="Q13" i="109"/>
  <c r="P13" i="109"/>
  <c r="P26" i="109" s="1"/>
  <c r="P45" i="109" s="1"/>
  <c r="O13" i="109"/>
  <c r="O26" i="109" s="1"/>
  <c r="O45" i="109" s="1"/>
  <c r="N13" i="109"/>
  <c r="M13" i="109"/>
  <c r="L13" i="109"/>
  <c r="L26" i="109" s="1"/>
  <c r="K13" i="109"/>
  <c r="K26" i="109" s="1"/>
  <c r="K45" i="109" s="1"/>
  <c r="J13" i="109"/>
  <c r="I13" i="109"/>
  <c r="H13" i="109"/>
  <c r="H26" i="109" s="1"/>
  <c r="G13" i="109"/>
  <c r="G26" i="109" s="1"/>
  <c r="G45" i="109" s="1"/>
  <c r="F13" i="109"/>
  <c r="E13" i="109"/>
  <c r="D13" i="109"/>
  <c r="D26" i="109" s="1"/>
  <c r="C13" i="109"/>
  <c r="C26" i="109" s="1"/>
  <c r="C45" i="109" s="1"/>
  <c r="AA50" i="110"/>
  <c r="Y50" i="110"/>
  <c r="X50" i="110"/>
  <c r="Z50" i="110" s="1"/>
  <c r="W50" i="110"/>
  <c r="V50" i="110"/>
  <c r="U50" i="110"/>
  <c r="T50" i="110"/>
  <c r="S50" i="110"/>
  <c r="R50" i="110"/>
  <c r="Q50" i="110"/>
  <c r="P50" i="110"/>
  <c r="O50" i="110"/>
  <c r="N50" i="110"/>
  <c r="M50" i="110"/>
  <c r="L50" i="110"/>
  <c r="K50" i="110"/>
  <c r="J50" i="110"/>
  <c r="I50" i="110"/>
  <c r="H50" i="110"/>
  <c r="G50" i="110"/>
  <c r="F50" i="110"/>
  <c r="E50" i="110"/>
  <c r="D50" i="110"/>
  <c r="C50" i="110"/>
  <c r="Y44" i="110"/>
  <c r="I44" i="110"/>
  <c r="E44" i="110"/>
  <c r="AA43" i="110"/>
  <c r="Y43" i="110"/>
  <c r="X43" i="110"/>
  <c r="Z43" i="110" s="1"/>
  <c r="W43" i="110"/>
  <c r="V43" i="110"/>
  <c r="U43" i="110"/>
  <c r="T43" i="110"/>
  <c r="S43" i="110"/>
  <c r="R43" i="110"/>
  <c r="Q43" i="110"/>
  <c r="P43" i="110"/>
  <c r="O43" i="110"/>
  <c r="N43" i="110"/>
  <c r="M43" i="110"/>
  <c r="L43" i="110"/>
  <c r="K43" i="110"/>
  <c r="J43" i="110"/>
  <c r="I43" i="110"/>
  <c r="H43" i="110"/>
  <c r="G43" i="110"/>
  <c r="F43" i="110"/>
  <c r="E43" i="110"/>
  <c r="D43" i="110"/>
  <c r="C43" i="110"/>
  <c r="AA37" i="110"/>
  <c r="AA44" i="110" s="1"/>
  <c r="Y37" i="110"/>
  <c r="X37" i="110"/>
  <c r="X44" i="110" s="1"/>
  <c r="Z44" i="110" s="1"/>
  <c r="W37" i="110"/>
  <c r="W44" i="110" s="1"/>
  <c r="V37" i="110"/>
  <c r="U37" i="110"/>
  <c r="U44" i="110" s="1"/>
  <c r="T37" i="110"/>
  <c r="T44" i="110" s="1"/>
  <c r="S37" i="110"/>
  <c r="S44" i="110" s="1"/>
  <c r="R37" i="110"/>
  <c r="R44" i="110" s="1"/>
  <c r="Q37" i="110"/>
  <c r="Q44" i="110" s="1"/>
  <c r="P37" i="110"/>
  <c r="P44" i="110" s="1"/>
  <c r="O37" i="110"/>
  <c r="O44" i="110" s="1"/>
  <c r="N37" i="110"/>
  <c r="M37" i="110"/>
  <c r="M44" i="110" s="1"/>
  <c r="L37" i="110"/>
  <c r="L44" i="110" s="1"/>
  <c r="K37" i="110"/>
  <c r="K44" i="110" s="1"/>
  <c r="J37" i="110"/>
  <c r="J44" i="110" s="1"/>
  <c r="I37" i="110"/>
  <c r="H37" i="110"/>
  <c r="H44" i="110" s="1"/>
  <c r="G37" i="110"/>
  <c r="G44" i="110" s="1"/>
  <c r="F37" i="110"/>
  <c r="E37" i="110"/>
  <c r="D37" i="110"/>
  <c r="D44" i="110" s="1"/>
  <c r="C37" i="110"/>
  <c r="C44" i="110" s="1"/>
  <c r="P26" i="110"/>
  <c r="D26" i="110"/>
  <c r="AA25" i="110"/>
  <c r="Y25" i="110"/>
  <c r="X25" i="110"/>
  <c r="Z25" i="110" s="1"/>
  <c r="W25" i="110"/>
  <c r="V25" i="110"/>
  <c r="U25" i="110"/>
  <c r="T25" i="110"/>
  <c r="S25" i="110"/>
  <c r="R25" i="110"/>
  <c r="Q25" i="110"/>
  <c r="P25" i="110"/>
  <c r="O25" i="110"/>
  <c r="N25" i="110"/>
  <c r="M25" i="110"/>
  <c r="L25" i="110"/>
  <c r="K25" i="110"/>
  <c r="J25" i="110"/>
  <c r="I25" i="110"/>
  <c r="H25" i="110"/>
  <c r="G25" i="110"/>
  <c r="F25" i="110"/>
  <c r="E25" i="110"/>
  <c r="D25" i="110"/>
  <c r="C25" i="110"/>
  <c r="AA13" i="110"/>
  <c r="Y13" i="110"/>
  <c r="X13" i="110"/>
  <c r="W13" i="110"/>
  <c r="V13" i="110"/>
  <c r="U13" i="110"/>
  <c r="U26" i="110" s="1"/>
  <c r="T13" i="110"/>
  <c r="T26" i="110" s="1"/>
  <c r="S13" i="110"/>
  <c r="R13" i="110"/>
  <c r="R26" i="110" s="1"/>
  <c r="R45" i="110" s="1"/>
  <c r="Q13" i="110"/>
  <c r="P13" i="110"/>
  <c r="O13" i="110"/>
  <c r="N13" i="110"/>
  <c r="M13" i="110"/>
  <c r="M26" i="110" s="1"/>
  <c r="M45" i="110" s="1"/>
  <c r="L13" i="110"/>
  <c r="L26" i="110" s="1"/>
  <c r="K13" i="110"/>
  <c r="J13" i="110"/>
  <c r="J26" i="110" s="1"/>
  <c r="J45" i="110" s="1"/>
  <c r="I13" i="110"/>
  <c r="H13" i="110"/>
  <c r="H26" i="110" s="1"/>
  <c r="G13" i="110"/>
  <c r="F13" i="110"/>
  <c r="E13" i="110"/>
  <c r="E26" i="110" s="1"/>
  <c r="D13" i="110"/>
  <c r="C13" i="110"/>
  <c r="AA50" i="111"/>
  <c r="Y50" i="111"/>
  <c r="X50" i="111"/>
  <c r="W50" i="111"/>
  <c r="V50" i="111"/>
  <c r="U50" i="111"/>
  <c r="T50" i="111"/>
  <c r="S50" i="111"/>
  <c r="R50" i="111"/>
  <c r="Q50" i="111"/>
  <c r="P50" i="111"/>
  <c r="O50" i="111"/>
  <c r="N50" i="111"/>
  <c r="M50" i="111"/>
  <c r="L50" i="111"/>
  <c r="K50" i="111"/>
  <c r="J50" i="111"/>
  <c r="I50" i="111"/>
  <c r="H50" i="111"/>
  <c r="G50" i="111"/>
  <c r="F50" i="111"/>
  <c r="E50" i="111"/>
  <c r="D50" i="111"/>
  <c r="C50" i="111"/>
  <c r="Y44" i="111"/>
  <c r="I44" i="111"/>
  <c r="E44" i="111"/>
  <c r="AA43" i="111"/>
  <c r="Y43" i="111"/>
  <c r="X43" i="111"/>
  <c r="Z43" i="111" s="1"/>
  <c r="W43" i="111"/>
  <c r="V43" i="111"/>
  <c r="U43" i="111"/>
  <c r="T43" i="111"/>
  <c r="S43" i="111"/>
  <c r="R43" i="111"/>
  <c r="Q43" i="111"/>
  <c r="P43" i="111"/>
  <c r="O43" i="111"/>
  <c r="N43" i="111"/>
  <c r="M43" i="111"/>
  <c r="L43" i="111"/>
  <c r="K43" i="111"/>
  <c r="J43" i="111"/>
  <c r="I43" i="111"/>
  <c r="H43" i="111"/>
  <c r="G43" i="111"/>
  <c r="F43" i="111"/>
  <c r="E43" i="111"/>
  <c r="D43" i="111"/>
  <c r="C43" i="111"/>
  <c r="AA37" i="111"/>
  <c r="AA44" i="111" s="1"/>
  <c r="Y37" i="111"/>
  <c r="X37" i="111"/>
  <c r="X44" i="111" s="1"/>
  <c r="W37" i="111"/>
  <c r="W44" i="111" s="1"/>
  <c r="V37" i="111"/>
  <c r="U37" i="111"/>
  <c r="U44" i="111" s="1"/>
  <c r="T37" i="111"/>
  <c r="T44" i="111" s="1"/>
  <c r="S37" i="111"/>
  <c r="S44" i="111" s="1"/>
  <c r="R37" i="111"/>
  <c r="R44" i="111" s="1"/>
  <c r="Q37" i="111"/>
  <c r="Q44" i="111" s="1"/>
  <c r="P37" i="111"/>
  <c r="P44" i="111" s="1"/>
  <c r="O37" i="111"/>
  <c r="O44" i="111" s="1"/>
  <c r="N37" i="111"/>
  <c r="M37" i="111"/>
  <c r="M44" i="111" s="1"/>
  <c r="L37" i="111"/>
  <c r="L44" i="111" s="1"/>
  <c r="L45" i="111" s="1"/>
  <c r="K37" i="111"/>
  <c r="K44" i="111" s="1"/>
  <c r="J37" i="111"/>
  <c r="J44" i="111" s="1"/>
  <c r="I37" i="111"/>
  <c r="H37" i="111"/>
  <c r="H44" i="111" s="1"/>
  <c r="G37" i="111"/>
  <c r="G44" i="111" s="1"/>
  <c r="F37" i="111"/>
  <c r="E37" i="111"/>
  <c r="D37" i="111"/>
  <c r="D44" i="111" s="1"/>
  <c r="C37" i="111"/>
  <c r="C44" i="111" s="1"/>
  <c r="T26" i="111"/>
  <c r="T45" i="111" s="1"/>
  <c r="D26" i="111"/>
  <c r="AA25" i="111"/>
  <c r="Y25" i="111"/>
  <c r="X25" i="111"/>
  <c r="W25" i="111"/>
  <c r="V25" i="111"/>
  <c r="U25" i="111"/>
  <c r="T25" i="111"/>
  <c r="S25" i="111"/>
  <c r="R25" i="111"/>
  <c r="Q25" i="111"/>
  <c r="P25" i="111"/>
  <c r="O25" i="111"/>
  <c r="N25" i="111"/>
  <c r="M25" i="111"/>
  <c r="L25" i="111"/>
  <c r="K25" i="111"/>
  <c r="J25" i="111"/>
  <c r="I25" i="111"/>
  <c r="H25" i="111"/>
  <c r="G25" i="111"/>
  <c r="F25" i="111"/>
  <c r="E25" i="111"/>
  <c r="D25" i="111"/>
  <c r="C25" i="111"/>
  <c r="AA13" i="111"/>
  <c r="AA26" i="111" s="1"/>
  <c r="AA45" i="111" s="1"/>
  <c r="Y13" i="111"/>
  <c r="X13" i="111"/>
  <c r="W13" i="111"/>
  <c r="W26" i="111" s="1"/>
  <c r="W45" i="111" s="1"/>
  <c r="V13" i="111"/>
  <c r="U13" i="111"/>
  <c r="T13" i="111"/>
  <c r="S13" i="111"/>
  <c r="S26" i="111" s="1"/>
  <c r="S45" i="111" s="1"/>
  <c r="R13" i="111"/>
  <c r="Q13" i="111"/>
  <c r="P13" i="111"/>
  <c r="P26" i="111" s="1"/>
  <c r="P45" i="111" s="1"/>
  <c r="O13" i="111"/>
  <c r="O26" i="111" s="1"/>
  <c r="O45" i="111" s="1"/>
  <c r="N13" i="111"/>
  <c r="M13" i="111"/>
  <c r="L13" i="111"/>
  <c r="L26" i="111" s="1"/>
  <c r="K13" i="111"/>
  <c r="K26" i="111" s="1"/>
  <c r="K45" i="111" s="1"/>
  <c r="J13" i="111"/>
  <c r="I13" i="111"/>
  <c r="H13" i="111"/>
  <c r="H26" i="111" s="1"/>
  <c r="H45" i="111" s="1"/>
  <c r="G13" i="111"/>
  <c r="G26" i="111" s="1"/>
  <c r="G45" i="111" s="1"/>
  <c r="F13" i="111"/>
  <c r="E13" i="111"/>
  <c r="D13" i="111"/>
  <c r="C13" i="111"/>
  <c r="C26" i="111" s="1"/>
  <c r="C45" i="111" s="1"/>
  <c r="AA50" i="112"/>
  <c r="Y50" i="112"/>
  <c r="X50" i="112"/>
  <c r="Z50" i="112" s="1"/>
  <c r="W50" i="112"/>
  <c r="V50" i="112"/>
  <c r="U50" i="112"/>
  <c r="T50" i="112"/>
  <c r="S50" i="112"/>
  <c r="R50" i="112"/>
  <c r="Q50" i="112"/>
  <c r="P50" i="112"/>
  <c r="O50" i="112"/>
  <c r="N50" i="112"/>
  <c r="M50" i="112"/>
  <c r="L50" i="112"/>
  <c r="K50" i="112"/>
  <c r="J50" i="112"/>
  <c r="I50" i="112"/>
  <c r="H50" i="112"/>
  <c r="G50" i="112"/>
  <c r="F50" i="112"/>
  <c r="E50" i="112"/>
  <c r="D50" i="112"/>
  <c r="C50" i="112"/>
  <c r="I44" i="112"/>
  <c r="AA43" i="112"/>
  <c r="Y43" i="112"/>
  <c r="X43" i="112"/>
  <c r="Z43" i="112" s="1"/>
  <c r="W43" i="112"/>
  <c r="V43" i="112"/>
  <c r="U43" i="112"/>
  <c r="T43" i="112"/>
  <c r="S43" i="112"/>
  <c r="R43" i="112"/>
  <c r="Q43" i="112"/>
  <c r="P43" i="112"/>
  <c r="O43" i="112"/>
  <c r="N43" i="112"/>
  <c r="M43" i="112"/>
  <c r="L43" i="112"/>
  <c r="K43" i="112"/>
  <c r="J43" i="112"/>
  <c r="I43" i="112"/>
  <c r="H43" i="112"/>
  <c r="G43" i="112"/>
  <c r="F43" i="112"/>
  <c r="E43" i="112"/>
  <c r="D43" i="112"/>
  <c r="C43" i="112"/>
  <c r="AA37" i="112"/>
  <c r="AA44" i="112" s="1"/>
  <c r="Y37" i="112"/>
  <c r="Y44" i="112" s="1"/>
  <c r="X37" i="112"/>
  <c r="X44" i="112" s="1"/>
  <c r="Z44" i="112" s="1"/>
  <c r="W37" i="112"/>
  <c r="W44" i="112" s="1"/>
  <c r="V37" i="112"/>
  <c r="U37" i="112"/>
  <c r="U44" i="112" s="1"/>
  <c r="T37" i="112"/>
  <c r="T44" i="112" s="1"/>
  <c r="S37" i="112"/>
  <c r="S44" i="112" s="1"/>
  <c r="R37" i="112"/>
  <c r="R44" i="112" s="1"/>
  <c r="Q37" i="112"/>
  <c r="Q44" i="112" s="1"/>
  <c r="P37" i="112"/>
  <c r="P44" i="112" s="1"/>
  <c r="O37" i="112"/>
  <c r="O44" i="112" s="1"/>
  <c r="N37" i="112"/>
  <c r="M37" i="112"/>
  <c r="M44" i="112" s="1"/>
  <c r="L37" i="112"/>
  <c r="L44" i="112" s="1"/>
  <c r="K37" i="112"/>
  <c r="K44" i="112" s="1"/>
  <c r="J37" i="112"/>
  <c r="J44" i="112" s="1"/>
  <c r="I37" i="112"/>
  <c r="H37" i="112"/>
  <c r="H44" i="112" s="1"/>
  <c r="G37" i="112"/>
  <c r="G44" i="112" s="1"/>
  <c r="F37" i="112"/>
  <c r="E37" i="112"/>
  <c r="E44" i="112" s="1"/>
  <c r="D37" i="112"/>
  <c r="D44" i="112" s="1"/>
  <c r="C37" i="112"/>
  <c r="C44" i="112" s="1"/>
  <c r="P26" i="112"/>
  <c r="P45" i="112" s="1"/>
  <c r="AA25" i="112"/>
  <c r="Y25" i="112"/>
  <c r="X25" i="112"/>
  <c r="Z25" i="112" s="1"/>
  <c r="W25" i="112"/>
  <c r="V25" i="112"/>
  <c r="U25" i="112"/>
  <c r="T25" i="112"/>
  <c r="S25" i="112"/>
  <c r="R25" i="112"/>
  <c r="Q25" i="112"/>
  <c r="P25" i="112"/>
  <c r="O25" i="112"/>
  <c r="N25" i="112"/>
  <c r="M25" i="112"/>
  <c r="L25" i="112"/>
  <c r="K25" i="112"/>
  <c r="J25" i="112"/>
  <c r="I25" i="112"/>
  <c r="H25" i="112"/>
  <c r="G25" i="112"/>
  <c r="F25" i="112"/>
  <c r="E25" i="112"/>
  <c r="D25" i="112"/>
  <c r="C25" i="112"/>
  <c r="AA13" i="112"/>
  <c r="Y13" i="112"/>
  <c r="X13" i="112"/>
  <c r="W13" i="112"/>
  <c r="V13" i="112"/>
  <c r="U13" i="112"/>
  <c r="U26" i="112" s="1"/>
  <c r="U45" i="112" s="1"/>
  <c r="T13" i="112"/>
  <c r="T26" i="112" s="1"/>
  <c r="S13" i="112"/>
  <c r="R13" i="112"/>
  <c r="R26" i="112" s="1"/>
  <c r="R45" i="112" s="1"/>
  <c r="Q13" i="112"/>
  <c r="P13" i="112"/>
  <c r="O13" i="112"/>
  <c r="N13" i="112"/>
  <c r="M13" i="112"/>
  <c r="M26" i="112" s="1"/>
  <c r="M45" i="112" s="1"/>
  <c r="L13" i="112"/>
  <c r="L26" i="112" s="1"/>
  <c r="K13" i="112"/>
  <c r="J13" i="112"/>
  <c r="J26" i="112" s="1"/>
  <c r="J45" i="112" s="1"/>
  <c r="I13" i="112"/>
  <c r="H13" i="112"/>
  <c r="H26" i="112" s="1"/>
  <c r="H45" i="112" s="1"/>
  <c r="G13" i="112"/>
  <c r="F13" i="112"/>
  <c r="E13" i="112"/>
  <c r="E26" i="112" s="1"/>
  <c r="E45" i="112" s="1"/>
  <c r="D13" i="112"/>
  <c r="D26" i="112" s="1"/>
  <c r="C13" i="112"/>
  <c r="AA50" i="113"/>
  <c r="Y50" i="113"/>
  <c r="X50" i="113"/>
  <c r="Z50" i="113" s="1"/>
  <c r="W50" i="113"/>
  <c r="V50" i="113"/>
  <c r="U50" i="113"/>
  <c r="T50" i="113"/>
  <c r="S50" i="113"/>
  <c r="R50" i="113"/>
  <c r="Q50" i="113"/>
  <c r="P50" i="113"/>
  <c r="O50" i="113"/>
  <c r="N50" i="113"/>
  <c r="M50" i="113"/>
  <c r="L50" i="113"/>
  <c r="K50" i="113"/>
  <c r="J50" i="113"/>
  <c r="I50" i="113"/>
  <c r="H50" i="113"/>
  <c r="G50" i="113"/>
  <c r="F50" i="113"/>
  <c r="E50" i="113"/>
  <c r="D50" i="113"/>
  <c r="C50" i="113"/>
  <c r="U44" i="113"/>
  <c r="Q44" i="113"/>
  <c r="M44" i="113"/>
  <c r="E44" i="113"/>
  <c r="AA43" i="113"/>
  <c r="Y43" i="113"/>
  <c r="X43" i="113"/>
  <c r="Z43" i="113" s="1"/>
  <c r="W43" i="113"/>
  <c r="V43" i="113"/>
  <c r="U43" i="113"/>
  <c r="T43" i="113"/>
  <c r="S43" i="113"/>
  <c r="R43" i="113"/>
  <c r="Q43" i="113"/>
  <c r="P43" i="113"/>
  <c r="O43" i="113"/>
  <c r="N43" i="113"/>
  <c r="M43" i="113"/>
  <c r="L43" i="113"/>
  <c r="K43" i="113"/>
  <c r="J43" i="113"/>
  <c r="I43" i="113"/>
  <c r="H43" i="113"/>
  <c r="G43" i="113"/>
  <c r="F43" i="113"/>
  <c r="E43" i="113"/>
  <c r="D43" i="113"/>
  <c r="C43" i="113"/>
  <c r="AA37" i="113"/>
  <c r="Y37" i="113"/>
  <c r="Y44" i="113" s="1"/>
  <c r="X37" i="113"/>
  <c r="X44" i="113" s="1"/>
  <c r="W37" i="113"/>
  <c r="W44" i="113" s="1"/>
  <c r="V37" i="113"/>
  <c r="U37" i="113"/>
  <c r="T37" i="113"/>
  <c r="T44" i="113" s="1"/>
  <c r="T45" i="113" s="1"/>
  <c r="S37" i="113"/>
  <c r="S44" i="113" s="1"/>
  <c r="R37" i="113"/>
  <c r="R44" i="113" s="1"/>
  <c r="Q37" i="113"/>
  <c r="P37" i="113"/>
  <c r="P44" i="113" s="1"/>
  <c r="O37" i="113"/>
  <c r="O44" i="113" s="1"/>
  <c r="N37" i="113"/>
  <c r="M37" i="113"/>
  <c r="L37" i="113"/>
  <c r="L44" i="113" s="1"/>
  <c r="K37" i="113"/>
  <c r="K44" i="113" s="1"/>
  <c r="J37" i="113"/>
  <c r="J44" i="113" s="1"/>
  <c r="I37" i="113"/>
  <c r="I44" i="113" s="1"/>
  <c r="H37" i="113"/>
  <c r="H44" i="113" s="1"/>
  <c r="G37" i="113"/>
  <c r="G44" i="113" s="1"/>
  <c r="F37" i="113"/>
  <c r="E37" i="113"/>
  <c r="D37" i="113"/>
  <c r="D44" i="113" s="1"/>
  <c r="C37" i="113"/>
  <c r="C44" i="113" s="1"/>
  <c r="P26" i="113"/>
  <c r="L26" i="113"/>
  <c r="AA25" i="113"/>
  <c r="Y25" i="113"/>
  <c r="X25" i="113"/>
  <c r="W25" i="113"/>
  <c r="V25" i="113"/>
  <c r="U25" i="113"/>
  <c r="T25" i="113"/>
  <c r="T26" i="113" s="1"/>
  <c r="S25" i="113"/>
  <c r="R25" i="113"/>
  <c r="Q25" i="113"/>
  <c r="Q26" i="113" s="1"/>
  <c r="P25" i="113"/>
  <c r="O25" i="113"/>
  <c r="N25" i="113"/>
  <c r="M25" i="113"/>
  <c r="L25" i="113"/>
  <c r="K25" i="113"/>
  <c r="J25" i="113"/>
  <c r="I25" i="113"/>
  <c r="I26" i="113" s="1"/>
  <c r="H25" i="113"/>
  <c r="G25" i="113"/>
  <c r="F25" i="113"/>
  <c r="E25" i="113"/>
  <c r="D25" i="113"/>
  <c r="C25" i="113"/>
  <c r="AA13" i="113"/>
  <c r="AA26" i="113" s="1"/>
  <c r="Z13" i="113"/>
  <c r="Y13" i="113"/>
  <c r="X13" i="113"/>
  <c r="X26" i="113" s="1"/>
  <c r="W13" i="113"/>
  <c r="W26" i="113" s="1"/>
  <c r="V13" i="113"/>
  <c r="V26" i="113" s="1"/>
  <c r="U13" i="113"/>
  <c r="T13" i="113"/>
  <c r="S13" i="113"/>
  <c r="S26" i="113" s="1"/>
  <c r="S45" i="113" s="1"/>
  <c r="R13" i="113"/>
  <c r="Q13" i="113"/>
  <c r="P13" i="113"/>
  <c r="O13" i="113"/>
  <c r="O26" i="113" s="1"/>
  <c r="N13" i="113"/>
  <c r="N26" i="113" s="1"/>
  <c r="M13" i="113"/>
  <c r="L13" i="113"/>
  <c r="K13" i="113"/>
  <c r="K26" i="113" s="1"/>
  <c r="K45" i="113" s="1"/>
  <c r="J13" i="113"/>
  <c r="I13" i="113"/>
  <c r="H13" i="113"/>
  <c r="H26" i="113" s="1"/>
  <c r="G13" i="113"/>
  <c r="G26" i="113" s="1"/>
  <c r="F13" i="113"/>
  <c r="F26" i="113" s="1"/>
  <c r="E13" i="113"/>
  <c r="D13" i="113"/>
  <c r="D26" i="113" s="1"/>
  <c r="C13" i="113"/>
  <c r="C26" i="113" s="1"/>
  <c r="C45" i="113" s="1"/>
  <c r="AA50" i="114"/>
  <c r="Y50" i="114"/>
  <c r="X50" i="114"/>
  <c r="Z50" i="114" s="1"/>
  <c r="W50" i="114"/>
  <c r="V50" i="114"/>
  <c r="U50" i="114"/>
  <c r="T50" i="114"/>
  <c r="S50" i="114"/>
  <c r="R50" i="114"/>
  <c r="Q50" i="114"/>
  <c r="P50" i="114"/>
  <c r="O50" i="114"/>
  <c r="N50" i="114"/>
  <c r="M50" i="114"/>
  <c r="L50" i="114"/>
  <c r="K50" i="114"/>
  <c r="J50" i="114"/>
  <c r="I50" i="114"/>
  <c r="H50" i="114"/>
  <c r="G50" i="114"/>
  <c r="F50" i="114"/>
  <c r="E50" i="114"/>
  <c r="D50" i="114"/>
  <c r="C50" i="114"/>
  <c r="Q44" i="114"/>
  <c r="M44" i="114"/>
  <c r="I44" i="114"/>
  <c r="AA43" i="114"/>
  <c r="Z43" i="114"/>
  <c r="Y43" i="114"/>
  <c r="X43" i="114"/>
  <c r="W43" i="114"/>
  <c r="V43" i="114"/>
  <c r="U43" i="114"/>
  <c r="T43" i="114"/>
  <c r="S43" i="114"/>
  <c r="R43" i="114"/>
  <c r="Q43" i="114"/>
  <c r="P43" i="114"/>
  <c r="O43" i="114"/>
  <c r="N43" i="114"/>
  <c r="M43" i="114"/>
  <c r="L43" i="114"/>
  <c r="K43" i="114"/>
  <c r="J43" i="114"/>
  <c r="I43" i="114"/>
  <c r="H43" i="114"/>
  <c r="G43" i="114"/>
  <c r="F43" i="114"/>
  <c r="E43" i="114"/>
  <c r="D43" i="114"/>
  <c r="C43" i="114"/>
  <c r="AA37" i="114"/>
  <c r="Y37" i="114"/>
  <c r="Y44" i="114" s="1"/>
  <c r="X37" i="114"/>
  <c r="X44" i="114" s="1"/>
  <c r="Z44" i="114" s="1"/>
  <c r="W37" i="114"/>
  <c r="W44" i="114" s="1"/>
  <c r="V37" i="114"/>
  <c r="U37" i="114"/>
  <c r="U44" i="114" s="1"/>
  <c r="T37" i="114"/>
  <c r="T44" i="114" s="1"/>
  <c r="S37" i="114"/>
  <c r="S44" i="114" s="1"/>
  <c r="R37" i="114"/>
  <c r="R44" i="114" s="1"/>
  <c r="Q37" i="114"/>
  <c r="P37" i="114"/>
  <c r="P44" i="114" s="1"/>
  <c r="O37" i="114"/>
  <c r="O44" i="114" s="1"/>
  <c r="N37" i="114"/>
  <c r="M37" i="114"/>
  <c r="L37" i="114"/>
  <c r="L44" i="114" s="1"/>
  <c r="K37" i="114"/>
  <c r="K44" i="114" s="1"/>
  <c r="J37" i="114"/>
  <c r="J44" i="114" s="1"/>
  <c r="I37" i="114"/>
  <c r="H37" i="114"/>
  <c r="H44" i="114" s="1"/>
  <c r="G37" i="114"/>
  <c r="G44" i="114" s="1"/>
  <c r="F37" i="114"/>
  <c r="E37" i="114"/>
  <c r="E44" i="114" s="1"/>
  <c r="D37" i="114"/>
  <c r="D44" i="114" s="1"/>
  <c r="C37" i="114"/>
  <c r="C44" i="114" s="1"/>
  <c r="AA25" i="114"/>
  <c r="Z25" i="114"/>
  <c r="Y25" i="114"/>
  <c r="Y26" i="114" s="1"/>
  <c r="X25" i="114"/>
  <c r="W25" i="114"/>
  <c r="V25" i="114"/>
  <c r="U25" i="114"/>
  <c r="T25" i="114"/>
  <c r="S25" i="114"/>
  <c r="R25" i="114"/>
  <c r="Q25" i="114"/>
  <c r="Q26" i="114" s="1"/>
  <c r="P25" i="114"/>
  <c r="O25" i="114"/>
  <c r="N25" i="114"/>
  <c r="M25" i="114"/>
  <c r="L25" i="114"/>
  <c r="K25" i="114"/>
  <c r="J25" i="114"/>
  <c r="I25" i="114"/>
  <c r="I26" i="114" s="1"/>
  <c r="I45" i="114" s="1"/>
  <c r="H25" i="114"/>
  <c r="G25" i="114"/>
  <c r="F25" i="114"/>
  <c r="E25" i="114"/>
  <c r="D25" i="114"/>
  <c r="C25" i="114"/>
  <c r="AA13" i="114"/>
  <c r="AA26" i="114" s="1"/>
  <c r="Y13" i="114"/>
  <c r="X13" i="114"/>
  <c r="Z13" i="114" s="1"/>
  <c r="W13" i="114"/>
  <c r="W26" i="114" s="1"/>
  <c r="W45" i="114" s="1"/>
  <c r="V13" i="114"/>
  <c r="U13" i="114"/>
  <c r="U26" i="114" s="1"/>
  <c r="T13" i="114"/>
  <c r="T26" i="114" s="1"/>
  <c r="S13" i="114"/>
  <c r="S26" i="114" s="1"/>
  <c r="R13" i="114"/>
  <c r="Q13" i="114"/>
  <c r="P13" i="114"/>
  <c r="P26" i="114" s="1"/>
  <c r="O13" i="114"/>
  <c r="O26" i="114" s="1"/>
  <c r="O45" i="114" s="1"/>
  <c r="N13" i="114"/>
  <c r="M13" i="114"/>
  <c r="L13" i="114"/>
  <c r="L26" i="114" s="1"/>
  <c r="K13" i="114"/>
  <c r="K26" i="114" s="1"/>
  <c r="J13" i="114"/>
  <c r="I13" i="114"/>
  <c r="H13" i="114"/>
  <c r="H26" i="114" s="1"/>
  <c r="H45" i="114" s="1"/>
  <c r="G13" i="114"/>
  <c r="G26" i="114" s="1"/>
  <c r="G45" i="114" s="1"/>
  <c r="F13" i="114"/>
  <c r="E13" i="114"/>
  <c r="D13" i="114"/>
  <c r="D26" i="114" s="1"/>
  <c r="D45" i="114" s="1"/>
  <c r="C13" i="114"/>
  <c r="C26" i="114" s="1"/>
  <c r="AA50" i="115"/>
  <c r="Y50" i="115"/>
  <c r="X50" i="115"/>
  <c r="Z50" i="115" s="1"/>
  <c r="W50" i="115"/>
  <c r="V50" i="115"/>
  <c r="U50" i="115"/>
  <c r="T50" i="115"/>
  <c r="S50" i="115"/>
  <c r="R50" i="115"/>
  <c r="Q50" i="115"/>
  <c r="P50" i="115"/>
  <c r="O50" i="115"/>
  <c r="N50" i="115"/>
  <c r="M50" i="115"/>
  <c r="L50" i="115"/>
  <c r="K50" i="115"/>
  <c r="J50" i="115"/>
  <c r="I50" i="115"/>
  <c r="H50" i="115"/>
  <c r="G50" i="115"/>
  <c r="F50" i="115"/>
  <c r="E50" i="115"/>
  <c r="D50" i="115"/>
  <c r="C50" i="115"/>
  <c r="E44" i="115"/>
  <c r="AA43" i="115"/>
  <c r="Y43" i="115"/>
  <c r="X43" i="115"/>
  <c r="Z43" i="115" s="1"/>
  <c r="W43" i="115"/>
  <c r="V43" i="115"/>
  <c r="U43" i="115"/>
  <c r="T43" i="115"/>
  <c r="S43" i="115"/>
  <c r="R43" i="115"/>
  <c r="Q43" i="115"/>
  <c r="P43" i="115"/>
  <c r="O43" i="115"/>
  <c r="N43" i="115"/>
  <c r="M43" i="115"/>
  <c r="L43" i="115"/>
  <c r="K43" i="115"/>
  <c r="J43" i="115"/>
  <c r="I43" i="115"/>
  <c r="H43" i="115"/>
  <c r="G43" i="115"/>
  <c r="F43" i="115"/>
  <c r="E43" i="115"/>
  <c r="D43" i="115"/>
  <c r="C43" i="115"/>
  <c r="AA37" i="115"/>
  <c r="AA44" i="115" s="1"/>
  <c r="Y37" i="115"/>
  <c r="Y44" i="115" s="1"/>
  <c r="X37" i="115"/>
  <c r="X44" i="115" s="1"/>
  <c r="Z44" i="115" s="1"/>
  <c r="W37" i="115"/>
  <c r="W44" i="115" s="1"/>
  <c r="V37" i="115"/>
  <c r="U37" i="115"/>
  <c r="U44" i="115" s="1"/>
  <c r="T37" i="115"/>
  <c r="T44" i="115" s="1"/>
  <c r="S37" i="115"/>
  <c r="S44" i="115" s="1"/>
  <c r="R37" i="115"/>
  <c r="R44" i="115" s="1"/>
  <c r="Q37" i="115"/>
  <c r="Q44" i="115" s="1"/>
  <c r="P37" i="115"/>
  <c r="P44" i="115" s="1"/>
  <c r="O37" i="115"/>
  <c r="O44" i="115" s="1"/>
  <c r="N37" i="115"/>
  <c r="M37" i="115"/>
  <c r="M44" i="115" s="1"/>
  <c r="L37" i="115"/>
  <c r="L44" i="115" s="1"/>
  <c r="K37" i="115"/>
  <c r="K44" i="115" s="1"/>
  <c r="J37" i="115"/>
  <c r="J44" i="115" s="1"/>
  <c r="I37" i="115"/>
  <c r="I44" i="115" s="1"/>
  <c r="H37" i="115"/>
  <c r="H44" i="115" s="1"/>
  <c r="G37" i="115"/>
  <c r="G44" i="115" s="1"/>
  <c r="F37" i="115"/>
  <c r="E37" i="115"/>
  <c r="D37" i="115"/>
  <c r="D44" i="115" s="1"/>
  <c r="C37" i="115"/>
  <c r="C44" i="115" s="1"/>
  <c r="AA25" i="115"/>
  <c r="Z25" i="115"/>
  <c r="Y25" i="115"/>
  <c r="Y26" i="115" s="1"/>
  <c r="X25" i="115"/>
  <c r="W25" i="115"/>
  <c r="V25" i="115"/>
  <c r="U25" i="115"/>
  <c r="T25" i="115"/>
  <c r="S25" i="115"/>
  <c r="R25" i="115"/>
  <c r="Q25" i="115"/>
  <c r="Q26" i="115" s="1"/>
  <c r="P25" i="115"/>
  <c r="O25" i="115"/>
  <c r="N25" i="115"/>
  <c r="M25" i="115"/>
  <c r="L25" i="115"/>
  <c r="K25" i="115"/>
  <c r="J25" i="115"/>
  <c r="I25" i="115"/>
  <c r="I26" i="115" s="1"/>
  <c r="H25" i="115"/>
  <c r="G25" i="115"/>
  <c r="F25" i="115"/>
  <c r="E25" i="115"/>
  <c r="D25" i="115"/>
  <c r="C25" i="115"/>
  <c r="AA13" i="115"/>
  <c r="AA26" i="115" s="1"/>
  <c r="AA45" i="115" s="1"/>
  <c r="Y13" i="115"/>
  <c r="X13" i="115"/>
  <c r="W13" i="115"/>
  <c r="W26" i="115" s="1"/>
  <c r="V13" i="115"/>
  <c r="U13" i="115"/>
  <c r="T13" i="115"/>
  <c r="T26" i="115" s="1"/>
  <c r="S13" i="115"/>
  <c r="S26" i="115" s="1"/>
  <c r="R13" i="115"/>
  <c r="Q13" i="115"/>
  <c r="P13" i="115"/>
  <c r="P26" i="115" s="1"/>
  <c r="O13" i="115"/>
  <c r="O26" i="115" s="1"/>
  <c r="N13" i="115"/>
  <c r="M13" i="115"/>
  <c r="L13" i="115"/>
  <c r="L26" i="115" s="1"/>
  <c r="L45" i="115" s="1"/>
  <c r="K13" i="115"/>
  <c r="K26" i="115" s="1"/>
  <c r="J13" i="115"/>
  <c r="I13" i="115"/>
  <c r="H13" i="115"/>
  <c r="H26" i="115" s="1"/>
  <c r="H45" i="115" s="1"/>
  <c r="G13" i="115"/>
  <c r="G26" i="115" s="1"/>
  <c r="F13" i="115"/>
  <c r="E13" i="115"/>
  <c r="D13" i="115"/>
  <c r="D26" i="115" s="1"/>
  <c r="D45" i="115" s="1"/>
  <c r="C13" i="115"/>
  <c r="C26" i="115" s="1"/>
  <c r="AA50" i="116"/>
  <c r="Y50" i="116"/>
  <c r="X50" i="116"/>
  <c r="Z50" i="116" s="1"/>
  <c r="W50" i="116"/>
  <c r="V50" i="116"/>
  <c r="U50" i="116"/>
  <c r="T50" i="116"/>
  <c r="S50" i="116"/>
  <c r="R50" i="116"/>
  <c r="Q50" i="116"/>
  <c r="P50" i="116"/>
  <c r="O50" i="116"/>
  <c r="N50" i="116"/>
  <c r="M50" i="116"/>
  <c r="L50" i="116"/>
  <c r="K50" i="116"/>
  <c r="J50" i="116"/>
  <c r="I50" i="116"/>
  <c r="H50" i="116"/>
  <c r="G50" i="116"/>
  <c r="F50" i="116"/>
  <c r="E50" i="116"/>
  <c r="D50" i="116"/>
  <c r="C50" i="116"/>
  <c r="M44" i="116"/>
  <c r="E44" i="116"/>
  <c r="AA43" i="116"/>
  <c r="Y43" i="116"/>
  <c r="X43" i="116"/>
  <c r="Z43" i="116" s="1"/>
  <c r="W43" i="116"/>
  <c r="V43" i="116"/>
  <c r="U43" i="116"/>
  <c r="T43" i="116"/>
  <c r="S43" i="116"/>
  <c r="R43" i="116"/>
  <c r="Q43" i="116"/>
  <c r="P43" i="116"/>
  <c r="O43" i="116"/>
  <c r="N43" i="116"/>
  <c r="M43" i="116"/>
  <c r="L43" i="116"/>
  <c r="K43" i="116"/>
  <c r="J43" i="116"/>
  <c r="I43" i="116"/>
  <c r="H43" i="116"/>
  <c r="G43" i="116"/>
  <c r="F43" i="116"/>
  <c r="E43" i="116"/>
  <c r="D43" i="116"/>
  <c r="C43" i="116"/>
  <c r="AA37" i="116"/>
  <c r="AA44" i="116" s="1"/>
  <c r="Y37" i="116"/>
  <c r="Y44" i="116" s="1"/>
  <c r="X37" i="116"/>
  <c r="X44" i="116" s="1"/>
  <c r="Z44" i="116" s="1"/>
  <c r="W37" i="116"/>
  <c r="W44" i="116" s="1"/>
  <c r="V37" i="116"/>
  <c r="U37" i="116"/>
  <c r="U44" i="116" s="1"/>
  <c r="T37" i="116"/>
  <c r="T44" i="116" s="1"/>
  <c r="S37" i="116"/>
  <c r="S44" i="116" s="1"/>
  <c r="R37" i="116"/>
  <c r="R44" i="116" s="1"/>
  <c r="Q37" i="116"/>
  <c r="Q44" i="116" s="1"/>
  <c r="P37" i="116"/>
  <c r="P44" i="116" s="1"/>
  <c r="O37" i="116"/>
  <c r="O44" i="116" s="1"/>
  <c r="N37" i="116"/>
  <c r="M37" i="116"/>
  <c r="L37" i="116"/>
  <c r="L44" i="116" s="1"/>
  <c r="K37" i="116"/>
  <c r="K44" i="116" s="1"/>
  <c r="J37" i="116"/>
  <c r="J44" i="116" s="1"/>
  <c r="I37" i="116"/>
  <c r="I44" i="116" s="1"/>
  <c r="H37" i="116"/>
  <c r="H44" i="116" s="1"/>
  <c r="G37" i="116"/>
  <c r="G44" i="116" s="1"/>
  <c r="F37" i="116"/>
  <c r="E37" i="116"/>
  <c r="D37" i="116"/>
  <c r="D44" i="116" s="1"/>
  <c r="C37" i="116"/>
  <c r="C44" i="116" s="1"/>
  <c r="AA25" i="116"/>
  <c r="Y25" i="116"/>
  <c r="X25" i="116"/>
  <c r="Z25" i="116" s="1"/>
  <c r="W25" i="116"/>
  <c r="V25" i="116"/>
  <c r="U25" i="116"/>
  <c r="T25" i="116"/>
  <c r="S25" i="116"/>
  <c r="R25" i="116"/>
  <c r="Q25" i="116"/>
  <c r="P25" i="116"/>
  <c r="O25" i="116"/>
  <c r="N25" i="116"/>
  <c r="M25" i="116"/>
  <c r="L25" i="116"/>
  <c r="K25" i="116"/>
  <c r="J25" i="116"/>
  <c r="I25" i="116"/>
  <c r="H25" i="116"/>
  <c r="G25" i="116"/>
  <c r="F25" i="116"/>
  <c r="E25" i="116"/>
  <c r="D25" i="116"/>
  <c r="C25" i="116"/>
  <c r="AA13" i="116"/>
  <c r="Y13" i="116"/>
  <c r="X13" i="116"/>
  <c r="W13" i="116"/>
  <c r="V13" i="116"/>
  <c r="U13" i="116"/>
  <c r="U26" i="116" s="1"/>
  <c r="U45" i="116" s="1"/>
  <c r="T13" i="116"/>
  <c r="T26" i="116" s="1"/>
  <c r="T45" i="116" s="1"/>
  <c r="S13" i="116"/>
  <c r="R13" i="116"/>
  <c r="Q13" i="116"/>
  <c r="P13" i="116"/>
  <c r="P26" i="116" s="1"/>
  <c r="O13" i="116"/>
  <c r="N13" i="116"/>
  <c r="M13" i="116"/>
  <c r="M26" i="116" s="1"/>
  <c r="M45" i="116" s="1"/>
  <c r="L13" i="116"/>
  <c r="L26" i="116" s="1"/>
  <c r="L45" i="116" s="1"/>
  <c r="K13" i="116"/>
  <c r="J13" i="116"/>
  <c r="I13" i="116"/>
  <c r="H13" i="116"/>
  <c r="H26" i="116" s="1"/>
  <c r="H45" i="116" s="1"/>
  <c r="G13" i="116"/>
  <c r="F13" i="116"/>
  <c r="E13" i="116"/>
  <c r="E26" i="116" s="1"/>
  <c r="D13" i="116"/>
  <c r="D26" i="116" s="1"/>
  <c r="D45" i="116" s="1"/>
  <c r="C13" i="116"/>
  <c r="AA50" i="117"/>
  <c r="Y50" i="117"/>
  <c r="X50" i="117"/>
  <c r="Z50" i="117" s="1"/>
  <c r="W50" i="117"/>
  <c r="V50" i="117"/>
  <c r="U50" i="117"/>
  <c r="T50" i="117"/>
  <c r="S50" i="117"/>
  <c r="R50" i="117"/>
  <c r="Q50" i="117"/>
  <c r="P50" i="117"/>
  <c r="O50" i="117"/>
  <c r="N50" i="117"/>
  <c r="M50" i="117"/>
  <c r="L50" i="117"/>
  <c r="K50" i="117"/>
  <c r="J50" i="117"/>
  <c r="I50" i="117"/>
  <c r="H50" i="117"/>
  <c r="G50" i="117"/>
  <c r="F50" i="117"/>
  <c r="E50" i="117"/>
  <c r="D50" i="117"/>
  <c r="C50" i="117"/>
  <c r="M44" i="117"/>
  <c r="AA43" i="117"/>
  <c r="Y43" i="117"/>
  <c r="X43" i="117"/>
  <c r="Z43" i="117" s="1"/>
  <c r="W43" i="117"/>
  <c r="V43" i="117"/>
  <c r="U43" i="117"/>
  <c r="T43" i="117"/>
  <c r="S43" i="117"/>
  <c r="R43" i="117"/>
  <c r="Q43" i="117"/>
  <c r="P43" i="117"/>
  <c r="O43" i="117"/>
  <c r="N43" i="117"/>
  <c r="M43" i="117"/>
  <c r="L43" i="117"/>
  <c r="K43" i="117"/>
  <c r="J43" i="117"/>
  <c r="I43" i="117"/>
  <c r="H43" i="117"/>
  <c r="G43" i="117"/>
  <c r="F43" i="117"/>
  <c r="E43" i="117"/>
  <c r="D43" i="117"/>
  <c r="C43" i="117"/>
  <c r="AA37" i="117"/>
  <c r="AA44" i="117" s="1"/>
  <c r="Y37" i="117"/>
  <c r="Y44" i="117" s="1"/>
  <c r="X37" i="117"/>
  <c r="X44" i="117" s="1"/>
  <c r="W37" i="117"/>
  <c r="W44" i="117" s="1"/>
  <c r="V37" i="117"/>
  <c r="U37" i="117"/>
  <c r="U44" i="117" s="1"/>
  <c r="T37" i="117"/>
  <c r="T44" i="117" s="1"/>
  <c r="S37" i="117"/>
  <c r="S44" i="117" s="1"/>
  <c r="R37" i="117"/>
  <c r="R44" i="117" s="1"/>
  <c r="Q37" i="117"/>
  <c r="Q44" i="117" s="1"/>
  <c r="P37" i="117"/>
  <c r="P44" i="117" s="1"/>
  <c r="O37" i="117"/>
  <c r="O44" i="117" s="1"/>
  <c r="N37" i="117"/>
  <c r="M37" i="117"/>
  <c r="L37" i="117"/>
  <c r="L44" i="117" s="1"/>
  <c r="K37" i="117"/>
  <c r="K44" i="117" s="1"/>
  <c r="J37" i="117"/>
  <c r="J44" i="117" s="1"/>
  <c r="I37" i="117"/>
  <c r="I44" i="117" s="1"/>
  <c r="H37" i="117"/>
  <c r="H44" i="117" s="1"/>
  <c r="G37" i="117"/>
  <c r="G44" i="117" s="1"/>
  <c r="F37" i="117"/>
  <c r="E37" i="117"/>
  <c r="E44" i="117" s="1"/>
  <c r="D37" i="117"/>
  <c r="D44" i="117" s="1"/>
  <c r="C37" i="117"/>
  <c r="C44" i="117" s="1"/>
  <c r="P26" i="117"/>
  <c r="P45" i="117" s="1"/>
  <c r="AA25" i="117"/>
  <c r="Y25" i="117"/>
  <c r="X25" i="117"/>
  <c r="W25" i="117"/>
  <c r="V25" i="117"/>
  <c r="U25" i="117"/>
  <c r="T25" i="117"/>
  <c r="S25" i="117"/>
  <c r="R25" i="117"/>
  <c r="Q25" i="117"/>
  <c r="P25" i="117"/>
  <c r="O25" i="117"/>
  <c r="N25" i="117"/>
  <c r="M25" i="117"/>
  <c r="L25" i="117"/>
  <c r="K25" i="117"/>
  <c r="J25" i="117"/>
  <c r="I25" i="117"/>
  <c r="H25" i="117"/>
  <c r="G25" i="117"/>
  <c r="F25" i="117"/>
  <c r="E25" i="117"/>
  <c r="D25" i="117"/>
  <c r="C25" i="117"/>
  <c r="AA13" i="117"/>
  <c r="AA26" i="117" s="1"/>
  <c r="Y13" i="117"/>
  <c r="X13" i="117"/>
  <c r="W13" i="117"/>
  <c r="V13" i="117"/>
  <c r="U13" i="117"/>
  <c r="U26" i="117" s="1"/>
  <c r="T13" i="117"/>
  <c r="T26" i="117" s="1"/>
  <c r="T45" i="117" s="1"/>
  <c r="S13" i="117"/>
  <c r="R13" i="117"/>
  <c r="Q13" i="117"/>
  <c r="P13" i="117"/>
  <c r="O13" i="117"/>
  <c r="N13" i="117"/>
  <c r="M13" i="117"/>
  <c r="M26" i="117" s="1"/>
  <c r="L13" i="117"/>
  <c r="L26" i="117" s="1"/>
  <c r="K13" i="117"/>
  <c r="J13" i="117"/>
  <c r="I13" i="117"/>
  <c r="H13" i="117"/>
  <c r="H26" i="117" s="1"/>
  <c r="H45" i="117" s="1"/>
  <c r="G13" i="117"/>
  <c r="F13" i="117"/>
  <c r="E13" i="117"/>
  <c r="E26" i="117" s="1"/>
  <c r="D13" i="117"/>
  <c r="D26" i="117" s="1"/>
  <c r="D45" i="117" s="1"/>
  <c r="C13" i="117"/>
  <c r="AA50" i="118"/>
  <c r="Y50" i="118"/>
  <c r="X50" i="118"/>
  <c r="Z50" i="118" s="1"/>
  <c r="W50" i="118"/>
  <c r="V50" i="118"/>
  <c r="U50" i="118"/>
  <c r="T50" i="118"/>
  <c r="S50" i="118"/>
  <c r="R50" i="118"/>
  <c r="Q50" i="118"/>
  <c r="P50" i="118"/>
  <c r="O50" i="118"/>
  <c r="N50" i="118"/>
  <c r="M50" i="118"/>
  <c r="L50" i="118"/>
  <c r="K50" i="118"/>
  <c r="J50" i="118"/>
  <c r="I50" i="118"/>
  <c r="H50" i="118"/>
  <c r="G50" i="118"/>
  <c r="F50" i="118"/>
  <c r="E50" i="118"/>
  <c r="D50" i="118"/>
  <c r="C50" i="118"/>
  <c r="U44" i="118"/>
  <c r="M44" i="118"/>
  <c r="AA43" i="118"/>
  <c r="Y43" i="118"/>
  <c r="X43" i="118"/>
  <c r="Z43" i="118" s="1"/>
  <c r="W43" i="118"/>
  <c r="V43" i="118"/>
  <c r="U43" i="118"/>
  <c r="T43" i="118"/>
  <c r="S43" i="118"/>
  <c r="R43" i="118"/>
  <c r="Q43" i="118"/>
  <c r="P43" i="118"/>
  <c r="O43" i="118"/>
  <c r="N43" i="118"/>
  <c r="M43" i="118"/>
  <c r="L43" i="118"/>
  <c r="K43" i="118"/>
  <c r="J43" i="118"/>
  <c r="I43" i="118"/>
  <c r="H43" i="118"/>
  <c r="G43" i="118"/>
  <c r="F43" i="118"/>
  <c r="E43" i="118"/>
  <c r="D43" i="118"/>
  <c r="C43" i="118"/>
  <c r="AA37" i="118"/>
  <c r="AA44" i="118" s="1"/>
  <c r="Y37" i="118"/>
  <c r="Y44" i="118" s="1"/>
  <c r="X37" i="118"/>
  <c r="X44" i="118" s="1"/>
  <c r="Z44" i="118" s="1"/>
  <c r="W37" i="118"/>
  <c r="W44" i="118" s="1"/>
  <c r="V37" i="118"/>
  <c r="U37" i="118"/>
  <c r="T37" i="118"/>
  <c r="T44" i="118" s="1"/>
  <c r="S37" i="118"/>
  <c r="S44" i="118" s="1"/>
  <c r="R37" i="118"/>
  <c r="R44" i="118" s="1"/>
  <c r="Q37" i="118"/>
  <c r="Q44" i="118" s="1"/>
  <c r="P37" i="118"/>
  <c r="P44" i="118" s="1"/>
  <c r="O37" i="118"/>
  <c r="O44" i="118" s="1"/>
  <c r="N37" i="118"/>
  <c r="M37" i="118"/>
  <c r="L37" i="118"/>
  <c r="L44" i="118" s="1"/>
  <c r="K37" i="118"/>
  <c r="K44" i="118" s="1"/>
  <c r="J37" i="118"/>
  <c r="J44" i="118" s="1"/>
  <c r="I37" i="118"/>
  <c r="I44" i="118" s="1"/>
  <c r="H37" i="118"/>
  <c r="H44" i="118" s="1"/>
  <c r="G37" i="118"/>
  <c r="G44" i="118" s="1"/>
  <c r="F37" i="118"/>
  <c r="E37" i="118"/>
  <c r="E44" i="118" s="1"/>
  <c r="D37" i="118"/>
  <c r="D44" i="118" s="1"/>
  <c r="C37" i="118"/>
  <c r="C44" i="118" s="1"/>
  <c r="H26" i="118"/>
  <c r="H45" i="118" s="1"/>
  <c r="AA25" i="118"/>
  <c r="Y25" i="118"/>
  <c r="Y26" i="118" s="1"/>
  <c r="X25" i="118"/>
  <c r="Z25" i="118" s="1"/>
  <c r="W25" i="118"/>
  <c r="V25" i="118"/>
  <c r="U25" i="118"/>
  <c r="T25" i="118"/>
  <c r="S25" i="118"/>
  <c r="R25" i="118"/>
  <c r="Q25" i="118"/>
  <c r="Q26" i="118" s="1"/>
  <c r="P25" i="118"/>
  <c r="P26" i="118" s="1"/>
  <c r="O25" i="118"/>
  <c r="N25" i="118"/>
  <c r="M25" i="118"/>
  <c r="L25" i="118"/>
  <c r="K25" i="118"/>
  <c r="J25" i="118"/>
  <c r="I25" i="118"/>
  <c r="I26" i="118" s="1"/>
  <c r="H25" i="118"/>
  <c r="G25" i="118"/>
  <c r="F25" i="118"/>
  <c r="E25" i="118"/>
  <c r="D25" i="118"/>
  <c r="C25" i="118"/>
  <c r="AA13" i="118"/>
  <c r="Z13" i="118"/>
  <c r="Y13" i="118"/>
  <c r="X13" i="118"/>
  <c r="W13" i="118"/>
  <c r="V13" i="118"/>
  <c r="V26" i="118" s="1"/>
  <c r="U13" i="118"/>
  <c r="U26" i="118" s="1"/>
  <c r="U45" i="118" s="1"/>
  <c r="T13" i="118"/>
  <c r="S13" i="118"/>
  <c r="R13" i="118"/>
  <c r="R26" i="118" s="1"/>
  <c r="R45" i="118" s="1"/>
  <c r="Q13" i="118"/>
  <c r="P13" i="118"/>
  <c r="O13" i="118"/>
  <c r="N13" i="118"/>
  <c r="N26" i="118" s="1"/>
  <c r="M13" i="118"/>
  <c r="M26" i="118" s="1"/>
  <c r="M45" i="118" s="1"/>
  <c r="L13" i="118"/>
  <c r="K13" i="118"/>
  <c r="J13" i="118"/>
  <c r="J26" i="118" s="1"/>
  <c r="J45" i="118" s="1"/>
  <c r="I13" i="118"/>
  <c r="H13" i="118"/>
  <c r="G13" i="118"/>
  <c r="F13" i="118"/>
  <c r="F26" i="118" s="1"/>
  <c r="E13" i="118"/>
  <c r="E26" i="118" s="1"/>
  <c r="D13" i="118"/>
  <c r="C13" i="118"/>
  <c r="AA50" i="119"/>
  <c r="Y50" i="119"/>
  <c r="X50" i="119"/>
  <c r="Z50" i="119" s="1"/>
  <c r="W50" i="119"/>
  <c r="V50" i="119"/>
  <c r="U50" i="119"/>
  <c r="T50" i="119"/>
  <c r="S50" i="119"/>
  <c r="R50" i="119"/>
  <c r="Q50" i="119"/>
  <c r="P50" i="119"/>
  <c r="O50" i="119"/>
  <c r="N50" i="119"/>
  <c r="M50" i="119"/>
  <c r="L50" i="119"/>
  <c r="K50" i="119"/>
  <c r="J50" i="119"/>
  <c r="I50" i="119"/>
  <c r="H50" i="119"/>
  <c r="G50" i="119"/>
  <c r="F50" i="119"/>
  <c r="E50" i="119"/>
  <c r="D50" i="119"/>
  <c r="C50" i="119"/>
  <c r="U44" i="119"/>
  <c r="AA43" i="119"/>
  <c r="Y43" i="119"/>
  <c r="X43" i="119"/>
  <c r="Z43" i="119" s="1"/>
  <c r="W43" i="119"/>
  <c r="V43" i="119"/>
  <c r="U43" i="119"/>
  <c r="T43" i="119"/>
  <c r="S43" i="119"/>
  <c r="R43" i="119"/>
  <c r="Q43" i="119"/>
  <c r="P43" i="119"/>
  <c r="O43" i="119"/>
  <c r="N43" i="119"/>
  <c r="M43" i="119"/>
  <c r="L43" i="119"/>
  <c r="K43" i="119"/>
  <c r="J43" i="119"/>
  <c r="I43" i="119"/>
  <c r="H43" i="119"/>
  <c r="G43" i="119"/>
  <c r="F43" i="119"/>
  <c r="E43" i="119"/>
  <c r="D43" i="119"/>
  <c r="C43" i="119"/>
  <c r="AA37" i="119"/>
  <c r="AA44" i="119" s="1"/>
  <c r="Y37" i="119"/>
  <c r="Y44" i="119" s="1"/>
  <c r="X37" i="119"/>
  <c r="X44" i="119" s="1"/>
  <c r="Z44" i="119" s="1"/>
  <c r="W37" i="119"/>
  <c r="W44" i="119" s="1"/>
  <c r="V37" i="119"/>
  <c r="U37" i="119"/>
  <c r="T37" i="119"/>
  <c r="T44" i="119" s="1"/>
  <c r="S37" i="119"/>
  <c r="S44" i="119" s="1"/>
  <c r="R37" i="119"/>
  <c r="R44" i="119" s="1"/>
  <c r="Q37" i="119"/>
  <c r="Q44" i="119" s="1"/>
  <c r="P37" i="119"/>
  <c r="P44" i="119" s="1"/>
  <c r="O37" i="119"/>
  <c r="O44" i="119" s="1"/>
  <c r="N37" i="119"/>
  <c r="M37" i="119"/>
  <c r="M44" i="119" s="1"/>
  <c r="L37" i="119"/>
  <c r="L44" i="119" s="1"/>
  <c r="K37" i="119"/>
  <c r="K44" i="119" s="1"/>
  <c r="J37" i="119"/>
  <c r="J44" i="119" s="1"/>
  <c r="I37" i="119"/>
  <c r="I44" i="119" s="1"/>
  <c r="H37" i="119"/>
  <c r="H44" i="119" s="1"/>
  <c r="G37" i="119"/>
  <c r="G44" i="119" s="1"/>
  <c r="F37" i="119"/>
  <c r="E37" i="119"/>
  <c r="E44" i="119" s="1"/>
  <c r="D37" i="119"/>
  <c r="D44" i="119" s="1"/>
  <c r="C37" i="119"/>
  <c r="C44" i="119" s="1"/>
  <c r="X26" i="119"/>
  <c r="P26" i="119"/>
  <c r="AA25" i="119"/>
  <c r="Z25" i="119"/>
  <c r="Y25" i="119"/>
  <c r="Y26" i="119" s="1"/>
  <c r="X25" i="119"/>
  <c r="W25" i="119"/>
  <c r="V25" i="119"/>
  <c r="U25" i="119"/>
  <c r="T25" i="119"/>
  <c r="S25" i="119"/>
  <c r="R25" i="119"/>
  <c r="Q25" i="119"/>
  <c r="Q26" i="119" s="1"/>
  <c r="P25" i="119"/>
  <c r="O25" i="119"/>
  <c r="N25" i="119"/>
  <c r="M25" i="119"/>
  <c r="L25" i="119"/>
  <c r="K25" i="119"/>
  <c r="J25" i="119"/>
  <c r="I25" i="119"/>
  <c r="I26" i="119" s="1"/>
  <c r="H25" i="119"/>
  <c r="G25" i="119"/>
  <c r="F25" i="119"/>
  <c r="E25" i="119"/>
  <c r="D25" i="119"/>
  <c r="C25" i="119"/>
  <c r="AA13" i="119"/>
  <c r="AA26" i="119" s="1"/>
  <c r="AA45" i="119" s="1"/>
  <c r="Z13" i="119"/>
  <c r="Y13" i="119"/>
  <c r="X13" i="119"/>
  <c r="W13" i="119"/>
  <c r="W26" i="119" s="1"/>
  <c r="V13" i="119"/>
  <c r="U13" i="119"/>
  <c r="T13" i="119"/>
  <c r="S13" i="119"/>
  <c r="S26" i="119" s="1"/>
  <c r="S45" i="119" s="1"/>
  <c r="R13" i="119"/>
  <c r="R26" i="119" s="1"/>
  <c r="Q13" i="119"/>
  <c r="P13" i="119"/>
  <c r="O13" i="119"/>
  <c r="O26" i="119" s="1"/>
  <c r="N13" i="119"/>
  <c r="M13" i="119"/>
  <c r="L13" i="119"/>
  <c r="K13" i="119"/>
  <c r="K26" i="119" s="1"/>
  <c r="K45" i="119" s="1"/>
  <c r="J13" i="119"/>
  <c r="J26" i="119" s="1"/>
  <c r="I13" i="119"/>
  <c r="H13" i="119"/>
  <c r="H26" i="119" s="1"/>
  <c r="H45" i="119" s="1"/>
  <c r="G13" i="119"/>
  <c r="G26" i="119" s="1"/>
  <c r="F13" i="119"/>
  <c r="E13" i="119"/>
  <c r="D13" i="119"/>
  <c r="C13" i="119"/>
  <c r="C26" i="119" s="1"/>
  <c r="C45" i="119" s="1"/>
  <c r="AA50" i="120"/>
  <c r="Y50" i="120"/>
  <c r="X50" i="120"/>
  <c r="Z50" i="120" s="1"/>
  <c r="W50" i="120"/>
  <c r="V50" i="120"/>
  <c r="U50" i="120"/>
  <c r="T50" i="120"/>
  <c r="S50" i="120"/>
  <c r="R50" i="120"/>
  <c r="Q50" i="120"/>
  <c r="P50" i="120"/>
  <c r="O50" i="120"/>
  <c r="N50" i="120"/>
  <c r="M50" i="120"/>
  <c r="L50" i="120"/>
  <c r="K50" i="120"/>
  <c r="J50" i="120"/>
  <c r="I50" i="120"/>
  <c r="H50" i="120"/>
  <c r="G50" i="120"/>
  <c r="F50" i="120"/>
  <c r="E50" i="120"/>
  <c r="D50" i="120"/>
  <c r="C50" i="120"/>
  <c r="D45" i="120"/>
  <c r="E44" i="120"/>
  <c r="AA43" i="120"/>
  <c r="Y43" i="120"/>
  <c r="X43" i="120"/>
  <c r="Z43" i="120" s="1"/>
  <c r="W43" i="120"/>
  <c r="V43" i="120"/>
  <c r="U43" i="120"/>
  <c r="T43" i="120"/>
  <c r="S43" i="120"/>
  <c r="R43" i="120"/>
  <c r="Q43" i="120"/>
  <c r="P43" i="120"/>
  <c r="O43" i="120"/>
  <c r="N43" i="120"/>
  <c r="M43" i="120"/>
  <c r="L43" i="120"/>
  <c r="K43" i="120"/>
  <c r="J43" i="120"/>
  <c r="I43" i="120"/>
  <c r="H43" i="120"/>
  <c r="G43" i="120"/>
  <c r="F43" i="120"/>
  <c r="E43" i="120"/>
  <c r="D43" i="120"/>
  <c r="C43" i="120"/>
  <c r="AA37" i="120"/>
  <c r="AA44" i="120" s="1"/>
  <c r="Y37" i="120"/>
  <c r="Y44" i="120" s="1"/>
  <c r="X37" i="120"/>
  <c r="X44" i="120" s="1"/>
  <c r="Z44" i="120" s="1"/>
  <c r="W37" i="120"/>
  <c r="W44" i="120" s="1"/>
  <c r="V37" i="120"/>
  <c r="U37" i="120"/>
  <c r="U44" i="120" s="1"/>
  <c r="T37" i="120"/>
  <c r="T44" i="120" s="1"/>
  <c r="S37" i="120"/>
  <c r="S44" i="120" s="1"/>
  <c r="R37" i="120"/>
  <c r="R44" i="120" s="1"/>
  <c r="Q37" i="120"/>
  <c r="Q44" i="120" s="1"/>
  <c r="P37" i="120"/>
  <c r="P44" i="120" s="1"/>
  <c r="O37" i="120"/>
  <c r="O44" i="120" s="1"/>
  <c r="N37" i="120"/>
  <c r="M37" i="120"/>
  <c r="M44" i="120" s="1"/>
  <c r="L37" i="120"/>
  <c r="L44" i="120" s="1"/>
  <c r="K37" i="120"/>
  <c r="K44" i="120" s="1"/>
  <c r="J37" i="120"/>
  <c r="J44" i="120" s="1"/>
  <c r="I37" i="120"/>
  <c r="I44" i="120" s="1"/>
  <c r="H37" i="120"/>
  <c r="H44" i="120" s="1"/>
  <c r="G37" i="120"/>
  <c r="G44" i="120" s="1"/>
  <c r="F37" i="120"/>
  <c r="E37" i="120"/>
  <c r="D37" i="120"/>
  <c r="D44" i="120" s="1"/>
  <c r="C37" i="120"/>
  <c r="C44" i="120" s="1"/>
  <c r="X26" i="120"/>
  <c r="AA25" i="120"/>
  <c r="Z25" i="120"/>
  <c r="Y25" i="120"/>
  <c r="Y26" i="120" s="1"/>
  <c r="X25" i="120"/>
  <c r="W25" i="120"/>
  <c r="V25" i="120"/>
  <c r="U25" i="120"/>
  <c r="T25" i="120"/>
  <c r="S25" i="120"/>
  <c r="R25" i="120"/>
  <c r="Q25" i="120"/>
  <c r="Q26" i="120" s="1"/>
  <c r="P25" i="120"/>
  <c r="O25" i="120"/>
  <c r="N25" i="120"/>
  <c r="M25" i="120"/>
  <c r="L25" i="120"/>
  <c r="K25" i="120"/>
  <c r="J25" i="120"/>
  <c r="I25" i="120"/>
  <c r="I26" i="120" s="1"/>
  <c r="H25" i="120"/>
  <c r="G25" i="120"/>
  <c r="F25" i="120"/>
  <c r="E25" i="120"/>
  <c r="D25" i="120"/>
  <c r="C25" i="120"/>
  <c r="AA13" i="120"/>
  <c r="Y13" i="120"/>
  <c r="X13" i="120"/>
  <c r="Z13" i="120" s="1"/>
  <c r="W13" i="120"/>
  <c r="W26" i="120" s="1"/>
  <c r="W45" i="120" s="1"/>
  <c r="V13" i="120"/>
  <c r="U13" i="120"/>
  <c r="T13" i="120"/>
  <c r="T26" i="120" s="1"/>
  <c r="T45" i="120" s="1"/>
  <c r="S13" i="120"/>
  <c r="S26" i="120" s="1"/>
  <c r="S45" i="120" s="1"/>
  <c r="R13" i="120"/>
  <c r="Q13" i="120"/>
  <c r="P13" i="120"/>
  <c r="P26" i="120" s="1"/>
  <c r="P45" i="120" s="1"/>
  <c r="O13" i="120"/>
  <c r="O26" i="120" s="1"/>
  <c r="O45" i="120" s="1"/>
  <c r="N13" i="120"/>
  <c r="M13" i="120"/>
  <c r="L13" i="120"/>
  <c r="L26" i="120" s="1"/>
  <c r="L45" i="120" s="1"/>
  <c r="K13" i="120"/>
  <c r="K26" i="120" s="1"/>
  <c r="K45" i="120" s="1"/>
  <c r="J13" i="120"/>
  <c r="I13" i="120"/>
  <c r="H13" i="120"/>
  <c r="H26" i="120" s="1"/>
  <c r="H45" i="120" s="1"/>
  <c r="G13" i="120"/>
  <c r="G26" i="120" s="1"/>
  <c r="G45" i="120" s="1"/>
  <c r="F13" i="120"/>
  <c r="E13" i="120"/>
  <c r="D13" i="120"/>
  <c r="D26" i="120" s="1"/>
  <c r="C13" i="120"/>
  <c r="C26" i="120" s="1"/>
  <c r="C45" i="120" s="1"/>
  <c r="AA50" i="121"/>
  <c r="Y50" i="121"/>
  <c r="X50" i="121"/>
  <c r="Z50" i="121" s="1"/>
  <c r="W50" i="121"/>
  <c r="V50" i="121"/>
  <c r="U50" i="121"/>
  <c r="T50" i="121"/>
  <c r="S50" i="121"/>
  <c r="R50" i="121"/>
  <c r="Q50" i="121"/>
  <c r="P50" i="121"/>
  <c r="O50" i="121"/>
  <c r="N50" i="121"/>
  <c r="M50" i="121"/>
  <c r="L50" i="121"/>
  <c r="K50" i="121"/>
  <c r="J50" i="121"/>
  <c r="I50" i="121"/>
  <c r="H50" i="121"/>
  <c r="G50" i="121"/>
  <c r="F50" i="121"/>
  <c r="E50" i="121"/>
  <c r="D50" i="121"/>
  <c r="C50" i="121"/>
  <c r="E44" i="121"/>
  <c r="AA43" i="121"/>
  <c r="Y43" i="121"/>
  <c r="X43" i="121"/>
  <c r="Z43" i="121" s="1"/>
  <c r="W43" i="121"/>
  <c r="V43" i="121"/>
  <c r="U43" i="121"/>
  <c r="T43" i="121"/>
  <c r="S43" i="121"/>
  <c r="R43" i="121"/>
  <c r="Q43" i="121"/>
  <c r="P43" i="121"/>
  <c r="O43" i="121"/>
  <c r="N43" i="121"/>
  <c r="M43" i="121"/>
  <c r="L43" i="121"/>
  <c r="K43" i="121"/>
  <c r="J43" i="121"/>
  <c r="I43" i="121"/>
  <c r="H43" i="121"/>
  <c r="G43" i="121"/>
  <c r="F43" i="121"/>
  <c r="E43" i="121"/>
  <c r="D43" i="121"/>
  <c r="C43" i="121"/>
  <c r="AA37" i="121"/>
  <c r="AA44" i="121" s="1"/>
  <c r="Y37" i="121"/>
  <c r="Y44" i="121" s="1"/>
  <c r="X37" i="121"/>
  <c r="X44" i="121" s="1"/>
  <c r="Z44" i="121" s="1"/>
  <c r="W37" i="121"/>
  <c r="W44" i="121" s="1"/>
  <c r="V37" i="121"/>
  <c r="U37" i="121"/>
  <c r="U44" i="121" s="1"/>
  <c r="T37" i="121"/>
  <c r="T44" i="121" s="1"/>
  <c r="S37" i="121"/>
  <c r="S44" i="121" s="1"/>
  <c r="R37" i="121"/>
  <c r="R44" i="121" s="1"/>
  <c r="Q37" i="121"/>
  <c r="Q44" i="121" s="1"/>
  <c r="P37" i="121"/>
  <c r="P44" i="121" s="1"/>
  <c r="O37" i="121"/>
  <c r="O44" i="121" s="1"/>
  <c r="N37" i="121"/>
  <c r="M37" i="121"/>
  <c r="M44" i="121" s="1"/>
  <c r="L37" i="121"/>
  <c r="L44" i="121" s="1"/>
  <c r="K37" i="121"/>
  <c r="K44" i="121" s="1"/>
  <c r="J37" i="121"/>
  <c r="J44" i="121" s="1"/>
  <c r="I37" i="121"/>
  <c r="I44" i="121" s="1"/>
  <c r="H37" i="121"/>
  <c r="H44" i="121" s="1"/>
  <c r="G37" i="121"/>
  <c r="G44" i="121" s="1"/>
  <c r="F37" i="121"/>
  <c r="E37" i="121"/>
  <c r="D37" i="121"/>
  <c r="D44" i="121" s="1"/>
  <c r="C37" i="121"/>
  <c r="C44" i="121" s="1"/>
  <c r="X26" i="121"/>
  <c r="AA25" i="121"/>
  <c r="Z25" i="121"/>
  <c r="Y25" i="121"/>
  <c r="Y26" i="121" s="1"/>
  <c r="X25" i="121"/>
  <c r="W25" i="121"/>
  <c r="V25" i="121"/>
  <c r="U25" i="121"/>
  <c r="T25" i="121"/>
  <c r="S25" i="121"/>
  <c r="R25" i="121"/>
  <c r="Q25" i="121"/>
  <c r="Q26" i="121" s="1"/>
  <c r="P25" i="121"/>
  <c r="O25" i="121"/>
  <c r="N25" i="121"/>
  <c r="M25" i="121"/>
  <c r="L25" i="121"/>
  <c r="K25" i="121"/>
  <c r="J25" i="121"/>
  <c r="I25" i="121"/>
  <c r="I26" i="121" s="1"/>
  <c r="H25" i="121"/>
  <c r="G25" i="121"/>
  <c r="F25" i="121"/>
  <c r="E25" i="121"/>
  <c r="D25" i="121"/>
  <c r="C25" i="121"/>
  <c r="AA13" i="121"/>
  <c r="AA26" i="121" s="1"/>
  <c r="AA45" i="121" s="1"/>
  <c r="Y13" i="121"/>
  <c r="X13" i="121"/>
  <c r="Z13" i="121" s="1"/>
  <c r="W13" i="121"/>
  <c r="W26" i="121" s="1"/>
  <c r="V13" i="121"/>
  <c r="U13" i="121"/>
  <c r="U26" i="121" s="1"/>
  <c r="T13" i="121"/>
  <c r="T26" i="121" s="1"/>
  <c r="S13" i="121"/>
  <c r="S26" i="121" s="1"/>
  <c r="S45" i="121" s="1"/>
  <c r="R13" i="121"/>
  <c r="Q13" i="121"/>
  <c r="P13" i="121"/>
  <c r="P26" i="121" s="1"/>
  <c r="P45" i="121" s="1"/>
  <c r="O13" i="121"/>
  <c r="O26" i="121" s="1"/>
  <c r="N13" i="121"/>
  <c r="M13" i="121"/>
  <c r="M26" i="121" s="1"/>
  <c r="L13" i="121"/>
  <c r="L26" i="121" s="1"/>
  <c r="K13" i="121"/>
  <c r="K26" i="121" s="1"/>
  <c r="K45" i="121" s="1"/>
  <c r="J13" i="121"/>
  <c r="I13" i="121"/>
  <c r="H13" i="121"/>
  <c r="H26" i="121" s="1"/>
  <c r="H45" i="121" s="1"/>
  <c r="G13" i="121"/>
  <c r="G26" i="121" s="1"/>
  <c r="F13" i="121"/>
  <c r="E13" i="121"/>
  <c r="E26" i="121" s="1"/>
  <c r="D13" i="121"/>
  <c r="D26" i="121" s="1"/>
  <c r="C13" i="121"/>
  <c r="C26" i="121" s="1"/>
  <c r="C45" i="121" s="1"/>
  <c r="AA50" i="122"/>
  <c r="Y50" i="122"/>
  <c r="X50" i="122"/>
  <c r="Z50" i="122" s="1"/>
  <c r="W50" i="122"/>
  <c r="V50" i="122"/>
  <c r="U50" i="122"/>
  <c r="T50" i="122"/>
  <c r="S50" i="122"/>
  <c r="R50" i="122"/>
  <c r="Q50" i="122"/>
  <c r="P50" i="122"/>
  <c r="O50" i="122"/>
  <c r="N50" i="122"/>
  <c r="M50" i="122"/>
  <c r="L50" i="122"/>
  <c r="K50" i="122"/>
  <c r="J50" i="122"/>
  <c r="I50" i="122"/>
  <c r="H50" i="122"/>
  <c r="G50" i="122"/>
  <c r="F50" i="122"/>
  <c r="E50" i="122"/>
  <c r="D50" i="122"/>
  <c r="C50" i="122"/>
  <c r="U44" i="122"/>
  <c r="E44" i="122"/>
  <c r="AA43" i="122"/>
  <c r="Y43" i="122"/>
  <c r="X43" i="122"/>
  <c r="Z43" i="122" s="1"/>
  <c r="W43" i="122"/>
  <c r="V43" i="122"/>
  <c r="U43" i="122"/>
  <c r="T43" i="122"/>
  <c r="S43" i="122"/>
  <c r="R43" i="122"/>
  <c r="Q43" i="122"/>
  <c r="P43" i="122"/>
  <c r="O43" i="122"/>
  <c r="N43" i="122"/>
  <c r="M43" i="122"/>
  <c r="L43" i="122"/>
  <c r="K43" i="122"/>
  <c r="J43" i="122"/>
  <c r="I43" i="122"/>
  <c r="H43" i="122"/>
  <c r="G43" i="122"/>
  <c r="F43" i="122"/>
  <c r="E43" i="122"/>
  <c r="D43" i="122"/>
  <c r="C43" i="122"/>
  <c r="AA37" i="122"/>
  <c r="Y37" i="122"/>
  <c r="Y44" i="122" s="1"/>
  <c r="X37" i="122"/>
  <c r="X44" i="122" s="1"/>
  <c r="Z44" i="122" s="1"/>
  <c r="W37" i="122"/>
  <c r="W44" i="122" s="1"/>
  <c r="V37" i="122"/>
  <c r="U37" i="122"/>
  <c r="T37" i="122"/>
  <c r="T44" i="122" s="1"/>
  <c r="S37" i="122"/>
  <c r="S44" i="122" s="1"/>
  <c r="R37" i="122"/>
  <c r="R44" i="122" s="1"/>
  <c r="Q37" i="122"/>
  <c r="Q44" i="122" s="1"/>
  <c r="P37" i="122"/>
  <c r="P44" i="122" s="1"/>
  <c r="O37" i="122"/>
  <c r="O44" i="122" s="1"/>
  <c r="N37" i="122"/>
  <c r="M37" i="122"/>
  <c r="M44" i="122" s="1"/>
  <c r="L37" i="122"/>
  <c r="L44" i="122" s="1"/>
  <c r="K37" i="122"/>
  <c r="K44" i="122" s="1"/>
  <c r="J37" i="122"/>
  <c r="J44" i="122" s="1"/>
  <c r="I37" i="122"/>
  <c r="I44" i="122" s="1"/>
  <c r="H37" i="122"/>
  <c r="H44" i="122" s="1"/>
  <c r="G37" i="122"/>
  <c r="G44" i="122" s="1"/>
  <c r="F37" i="122"/>
  <c r="E37" i="122"/>
  <c r="D37" i="122"/>
  <c r="D44" i="122" s="1"/>
  <c r="C37" i="122"/>
  <c r="C44" i="122" s="1"/>
  <c r="AA25" i="122"/>
  <c r="Y25" i="122"/>
  <c r="X25" i="122"/>
  <c r="W25" i="122"/>
  <c r="V25" i="122"/>
  <c r="U25" i="122"/>
  <c r="T25" i="122"/>
  <c r="S25" i="122"/>
  <c r="R25" i="122"/>
  <c r="Q25" i="122"/>
  <c r="Q26" i="122" s="1"/>
  <c r="P25" i="122"/>
  <c r="O25" i="122"/>
  <c r="N25" i="122"/>
  <c r="M25" i="122"/>
  <c r="L25" i="122"/>
  <c r="K25" i="122"/>
  <c r="J25" i="122"/>
  <c r="I25" i="122"/>
  <c r="I26" i="122" s="1"/>
  <c r="H25" i="122"/>
  <c r="G25" i="122"/>
  <c r="F25" i="122"/>
  <c r="E25" i="122"/>
  <c r="D25" i="122"/>
  <c r="C25" i="122"/>
  <c r="AA13" i="122"/>
  <c r="AA26" i="122" s="1"/>
  <c r="Y13" i="122"/>
  <c r="X13" i="122"/>
  <c r="W13" i="122"/>
  <c r="W26" i="122" s="1"/>
  <c r="W45" i="122" s="1"/>
  <c r="V13" i="122"/>
  <c r="U13" i="122"/>
  <c r="U26" i="122" s="1"/>
  <c r="T13" i="122"/>
  <c r="T26" i="122" s="1"/>
  <c r="T45" i="122" s="1"/>
  <c r="S13" i="122"/>
  <c r="S26" i="122" s="1"/>
  <c r="R13" i="122"/>
  <c r="Q13" i="122"/>
  <c r="P13" i="122"/>
  <c r="P26" i="122" s="1"/>
  <c r="O13" i="122"/>
  <c r="O26" i="122" s="1"/>
  <c r="O45" i="122" s="1"/>
  <c r="N13" i="122"/>
  <c r="M13" i="122"/>
  <c r="M26" i="122" s="1"/>
  <c r="L13" i="122"/>
  <c r="L26" i="122" s="1"/>
  <c r="L45" i="122" s="1"/>
  <c r="K13" i="122"/>
  <c r="K26" i="122" s="1"/>
  <c r="J13" i="122"/>
  <c r="I13" i="122"/>
  <c r="H13" i="122"/>
  <c r="H26" i="122" s="1"/>
  <c r="H45" i="122" s="1"/>
  <c r="G13" i="122"/>
  <c r="G26" i="122" s="1"/>
  <c r="G45" i="122" s="1"/>
  <c r="F13" i="122"/>
  <c r="E13" i="122"/>
  <c r="E26" i="122" s="1"/>
  <c r="D13" i="122"/>
  <c r="D26" i="122" s="1"/>
  <c r="D45" i="122" s="1"/>
  <c r="C13" i="122"/>
  <c r="C26" i="122" s="1"/>
  <c r="AA50" i="123"/>
  <c r="Y50" i="123"/>
  <c r="X50" i="123"/>
  <c r="Z50" i="123" s="1"/>
  <c r="W50" i="123"/>
  <c r="V50" i="123"/>
  <c r="U50" i="123"/>
  <c r="T50" i="123"/>
  <c r="S50" i="123"/>
  <c r="R50" i="123"/>
  <c r="Q50" i="123"/>
  <c r="P50" i="123"/>
  <c r="O50" i="123"/>
  <c r="N50" i="123"/>
  <c r="M50" i="123"/>
  <c r="L50" i="123"/>
  <c r="K50" i="123"/>
  <c r="J50" i="123"/>
  <c r="I50" i="123"/>
  <c r="H50" i="123"/>
  <c r="G50" i="123"/>
  <c r="F50" i="123"/>
  <c r="E50" i="123"/>
  <c r="D50" i="123"/>
  <c r="C50" i="123"/>
  <c r="U44" i="123"/>
  <c r="E44" i="123"/>
  <c r="AA43" i="123"/>
  <c r="Y43" i="123"/>
  <c r="X43" i="123"/>
  <c r="Z43" i="123" s="1"/>
  <c r="W43" i="123"/>
  <c r="V43" i="123"/>
  <c r="U43" i="123"/>
  <c r="T43" i="123"/>
  <c r="S43" i="123"/>
  <c r="R43" i="123"/>
  <c r="Q43" i="123"/>
  <c r="P43" i="123"/>
  <c r="O43" i="123"/>
  <c r="N43" i="123"/>
  <c r="M43" i="123"/>
  <c r="L43" i="123"/>
  <c r="K43" i="123"/>
  <c r="J43" i="123"/>
  <c r="I43" i="123"/>
  <c r="H43" i="123"/>
  <c r="G43" i="123"/>
  <c r="F43" i="123"/>
  <c r="E43" i="123"/>
  <c r="D43" i="123"/>
  <c r="C43" i="123"/>
  <c r="AA37" i="123"/>
  <c r="Y37" i="123"/>
  <c r="Y44" i="123" s="1"/>
  <c r="X37" i="123"/>
  <c r="X44" i="123" s="1"/>
  <c r="Z44" i="123" s="1"/>
  <c r="W37" i="123"/>
  <c r="W44" i="123" s="1"/>
  <c r="V37" i="123"/>
  <c r="U37" i="123"/>
  <c r="T37" i="123"/>
  <c r="T44" i="123" s="1"/>
  <c r="S37" i="123"/>
  <c r="S44" i="123" s="1"/>
  <c r="R37" i="123"/>
  <c r="R44" i="123" s="1"/>
  <c r="Q37" i="123"/>
  <c r="Q44" i="123" s="1"/>
  <c r="P37" i="123"/>
  <c r="P44" i="123" s="1"/>
  <c r="O37" i="123"/>
  <c r="O44" i="123" s="1"/>
  <c r="N37" i="123"/>
  <c r="M37" i="123"/>
  <c r="M44" i="123" s="1"/>
  <c r="L37" i="123"/>
  <c r="L44" i="123" s="1"/>
  <c r="K37" i="123"/>
  <c r="K44" i="123" s="1"/>
  <c r="J37" i="123"/>
  <c r="J44" i="123" s="1"/>
  <c r="I37" i="123"/>
  <c r="I44" i="123" s="1"/>
  <c r="H37" i="123"/>
  <c r="H44" i="123" s="1"/>
  <c r="G37" i="123"/>
  <c r="G44" i="123" s="1"/>
  <c r="F37" i="123"/>
  <c r="E37" i="123"/>
  <c r="D37" i="123"/>
  <c r="D44" i="123" s="1"/>
  <c r="C37" i="123"/>
  <c r="C44" i="123" s="1"/>
  <c r="AA25" i="123"/>
  <c r="Y25" i="123"/>
  <c r="X25" i="123"/>
  <c r="Z25" i="123" s="1"/>
  <c r="W25" i="123"/>
  <c r="V25" i="123"/>
  <c r="U25" i="123"/>
  <c r="T25" i="123"/>
  <c r="S25" i="123"/>
  <c r="R25" i="123"/>
  <c r="Q25" i="123"/>
  <c r="P25" i="123"/>
  <c r="O25" i="123"/>
  <c r="N25" i="123"/>
  <c r="M25" i="123"/>
  <c r="L25" i="123"/>
  <c r="K25" i="123"/>
  <c r="J25" i="123"/>
  <c r="I25" i="123"/>
  <c r="H25" i="123"/>
  <c r="G25" i="123"/>
  <c r="F25" i="123"/>
  <c r="E25" i="123"/>
  <c r="D25" i="123"/>
  <c r="C25" i="123"/>
  <c r="AA13" i="123"/>
  <c r="Y13" i="123"/>
  <c r="X13" i="123"/>
  <c r="X26" i="123" s="1"/>
  <c r="W13" i="123"/>
  <c r="W26" i="123" s="1"/>
  <c r="W45" i="123" s="1"/>
  <c r="V13" i="123"/>
  <c r="V26" i="123" s="1"/>
  <c r="U13" i="123"/>
  <c r="T13" i="123"/>
  <c r="T26" i="123" s="1"/>
  <c r="T45" i="123" s="1"/>
  <c r="S13" i="123"/>
  <c r="S26" i="123" s="1"/>
  <c r="R13" i="123"/>
  <c r="Q13" i="123"/>
  <c r="Q26" i="123" s="1"/>
  <c r="Q45" i="123" s="1"/>
  <c r="P13" i="123"/>
  <c r="P26" i="123" s="1"/>
  <c r="P45" i="123" s="1"/>
  <c r="O13" i="123"/>
  <c r="O26" i="123" s="1"/>
  <c r="O45" i="123" s="1"/>
  <c r="N13" i="123"/>
  <c r="N26" i="123" s="1"/>
  <c r="M13" i="123"/>
  <c r="M26" i="123" s="1"/>
  <c r="L13" i="123"/>
  <c r="L26" i="123" s="1"/>
  <c r="L45" i="123" s="1"/>
  <c r="K13" i="123"/>
  <c r="K26" i="123" s="1"/>
  <c r="J13" i="123"/>
  <c r="J26" i="123" s="1"/>
  <c r="J45" i="123" s="1"/>
  <c r="I13" i="123"/>
  <c r="H13" i="123"/>
  <c r="H26" i="123" s="1"/>
  <c r="H45" i="123" s="1"/>
  <c r="G13" i="123"/>
  <c r="G26" i="123" s="1"/>
  <c r="G45" i="123" s="1"/>
  <c r="F13" i="123"/>
  <c r="F26" i="123" s="1"/>
  <c r="E13" i="123"/>
  <c r="D13" i="123"/>
  <c r="D26" i="123" s="1"/>
  <c r="D45" i="123" s="1"/>
  <c r="C13" i="123"/>
  <c r="C26" i="123" s="1"/>
  <c r="AA50" i="124"/>
  <c r="Y50" i="124"/>
  <c r="X50" i="124"/>
  <c r="Z50" i="124" s="1"/>
  <c r="W50" i="124"/>
  <c r="V50" i="124"/>
  <c r="U50" i="124"/>
  <c r="T50" i="124"/>
  <c r="S50" i="124"/>
  <c r="R50" i="124"/>
  <c r="Q50" i="124"/>
  <c r="P50" i="124"/>
  <c r="O50" i="124"/>
  <c r="N50" i="124"/>
  <c r="M50" i="124"/>
  <c r="L50" i="124"/>
  <c r="K50" i="124"/>
  <c r="J50" i="124"/>
  <c r="I50" i="124"/>
  <c r="H50" i="124"/>
  <c r="G50" i="124"/>
  <c r="F50" i="124"/>
  <c r="E50" i="124"/>
  <c r="D50" i="124"/>
  <c r="C50" i="124"/>
  <c r="S44" i="124"/>
  <c r="J44" i="124"/>
  <c r="AA43" i="124"/>
  <c r="Y43" i="124"/>
  <c r="X43" i="124"/>
  <c r="Z43" i="124" s="1"/>
  <c r="W43" i="124"/>
  <c r="V43" i="124"/>
  <c r="U43" i="124"/>
  <c r="T43" i="124"/>
  <c r="S43" i="124"/>
  <c r="R43" i="124"/>
  <c r="Q43" i="124"/>
  <c r="P43" i="124"/>
  <c r="O43" i="124"/>
  <c r="N43" i="124"/>
  <c r="M43" i="124"/>
  <c r="L43" i="124"/>
  <c r="K43" i="124"/>
  <c r="J43" i="124"/>
  <c r="I43" i="124"/>
  <c r="H43" i="124"/>
  <c r="G43" i="124"/>
  <c r="F43" i="124"/>
  <c r="E43" i="124"/>
  <c r="D43" i="124"/>
  <c r="C43" i="124"/>
  <c r="AA37" i="124"/>
  <c r="AA44" i="124" s="1"/>
  <c r="Y37" i="124"/>
  <c r="Y44" i="124" s="1"/>
  <c r="X37" i="124"/>
  <c r="Z37" i="124" s="1"/>
  <c r="W37" i="124"/>
  <c r="W44" i="124" s="1"/>
  <c r="V37" i="124"/>
  <c r="V44" i="124" s="1"/>
  <c r="U37" i="124"/>
  <c r="U44" i="124" s="1"/>
  <c r="T37" i="124"/>
  <c r="T44" i="124" s="1"/>
  <c r="S37" i="124"/>
  <c r="R37" i="124"/>
  <c r="R44" i="124" s="1"/>
  <c r="Q37" i="124"/>
  <c r="Q44" i="124" s="1"/>
  <c r="P37" i="124"/>
  <c r="P44" i="124" s="1"/>
  <c r="O37" i="124"/>
  <c r="O44" i="124" s="1"/>
  <c r="N37" i="124"/>
  <c r="M37" i="124"/>
  <c r="M44" i="124" s="1"/>
  <c r="L37" i="124"/>
  <c r="L44" i="124" s="1"/>
  <c r="K37" i="124"/>
  <c r="K44" i="124" s="1"/>
  <c r="J37" i="124"/>
  <c r="I37" i="124"/>
  <c r="I44" i="124" s="1"/>
  <c r="H37" i="124"/>
  <c r="H44" i="124" s="1"/>
  <c r="G37" i="124"/>
  <c r="F37" i="124"/>
  <c r="E37" i="124"/>
  <c r="E44" i="124" s="1"/>
  <c r="D37" i="124"/>
  <c r="D44" i="124" s="1"/>
  <c r="C37" i="124"/>
  <c r="C44" i="124" s="1"/>
  <c r="S26" i="124"/>
  <c r="S45" i="124" s="1"/>
  <c r="AA25" i="124"/>
  <c r="Z25" i="124"/>
  <c r="Y25" i="124"/>
  <c r="X25" i="124"/>
  <c r="W25" i="124"/>
  <c r="V25" i="124"/>
  <c r="U25" i="124"/>
  <c r="T25" i="124"/>
  <c r="S25" i="124"/>
  <c r="R25" i="124"/>
  <c r="Q25" i="124"/>
  <c r="P25" i="124"/>
  <c r="O25" i="124"/>
  <c r="N25" i="124"/>
  <c r="M25" i="124"/>
  <c r="L25" i="124"/>
  <c r="K25" i="124"/>
  <c r="J25" i="124"/>
  <c r="I25" i="124"/>
  <c r="H25" i="124"/>
  <c r="G25" i="124"/>
  <c r="F25" i="124"/>
  <c r="E25" i="124"/>
  <c r="D25" i="124"/>
  <c r="C25" i="124"/>
  <c r="AA13" i="124"/>
  <c r="AA26" i="124" s="1"/>
  <c r="AA45" i="124" s="1"/>
  <c r="Y13" i="124"/>
  <c r="Y26" i="124" s="1"/>
  <c r="X13" i="124"/>
  <c r="Z13" i="124" s="1"/>
  <c r="W13" i="124"/>
  <c r="V13" i="124"/>
  <c r="V26" i="124" s="1"/>
  <c r="U13" i="124"/>
  <c r="U26" i="124" s="1"/>
  <c r="U45" i="124" s="1"/>
  <c r="T13" i="124"/>
  <c r="T26" i="124" s="1"/>
  <c r="S13" i="124"/>
  <c r="R13" i="124"/>
  <c r="R26" i="124" s="1"/>
  <c r="R45" i="124" s="1"/>
  <c r="Q13" i="124"/>
  <c r="Q26" i="124" s="1"/>
  <c r="P13" i="124"/>
  <c r="P26" i="124" s="1"/>
  <c r="O13" i="124"/>
  <c r="N13" i="124"/>
  <c r="N26" i="124" s="1"/>
  <c r="M13" i="124"/>
  <c r="M26" i="124" s="1"/>
  <c r="M45" i="124" s="1"/>
  <c r="L13" i="124"/>
  <c r="L26" i="124" s="1"/>
  <c r="K13" i="124"/>
  <c r="K26" i="124" s="1"/>
  <c r="J13" i="124"/>
  <c r="J26" i="124" s="1"/>
  <c r="J45" i="124" s="1"/>
  <c r="I13" i="124"/>
  <c r="I26" i="124" s="1"/>
  <c r="H13" i="124"/>
  <c r="H26" i="124" s="1"/>
  <c r="G13" i="124"/>
  <c r="F13" i="124"/>
  <c r="F26" i="124" s="1"/>
  <c r="E13" i="124"/>
  <c r="E26" i="124" s="1"/>
  <c r="E45" i="124" s="1"/>
  <c r="D13" i="124"/>
  <c r="D26" i="124" s="1"/>
  <c r="C13" i="124"/>
  <c r="C26" i="124" s="1"/>
  <c r="AA50" i="125"/>
  <c r="Y50" i="125"/>
  <c r="X50" i="125"/>
  <c r="W50" i="125"/>
  <c r="V50" i="125"/>
  <c r="U50" i="125"/>
  <c r="T50" i="125"/>
  <c r="S50" i="125"/>
  <c r="R50" i="125"/>
  <c r="Q50" i="125"/>
  <c r="P50" i="125"/>
  <c r="O50" i="125"/>
  <c r="N50" i="125"/>
  <c r="M50" i="125"/>
  <c r="L50" i="125"/>
  <c r="K50" i="125"/>
  <c r="J50" i="125"/>
  <c r="I50" i="125"/>
  <c r="H50" i="125"/>
  <c r="G50" i="125"/>
  <c r="F50" i="125"/>
  <c r="E50" i="125"/>
  <c r="D50" i="125"/>
  <c r="C50" i="125"/>
  <c r="AA44" i="125"/>
  <c r="V44" i="125"/>
  <c r="K44" i="125"/>
  <c r="F44" i="125"/>
  <c r="AA43" i="125"/>
  <c r="Y43" i="125"/>
  <c r="X43" i="125"/>
  <c r="Z43" i="125" s="1"/>
  <c r="W43" i="125"/>
  <c r="V43" i="125"/>
  <c r="U43" i="125"/>
  <c r="T43" i="125"/>
  <c r="S43" i="125"/>
  <c r="R43" i="125"/>
  <c r="Q43" i="125"/>
  <c r="P43" i="125"/>
  <c r="O43" i="125"/>
  <c r="N43" i="125"/>
  <c r="M43" i="125"/>
  <c r="L43" i="125"/>
  <c r="K43" i="125"/>
  <c r="J43" i="125"/>
  <c r="I43" i="125"/>
  <c r="H43" i="125"/>
  <c r="G43" i="125"/>
  <c r="F43" i="125"/>
  <c r="E43" i="125"/>
  <c r="D43" i="125"/>
  <c r="C43" i="125"/>
  <c r="AA37" i="125"/>
  <c r="Y37" i="125"/>
  <c r="Y44" i="125" s="1"/>
  <c r="X37" i="125"/>
  <c r="W37" i="125"/>
  <c r="V37" i="125"/>
  <c r="U37" i="125"/>
  <c r="U44" i="125" s="1"/>
  <c r="T37" i="125"/>
  <c r="T44" i="125" s="1"/>
  <c r="S37" i="125"/>
  <c r="S44" i="125" s="1"/>
  <c r="R37" i="125"/>
  <c r="R44" i="125" s="1"/>
  <c r="Q37" i="125"/>
  <c r="Q44" i="125" s="1"/>
  <c r="P37" i="125"/>
  <c r="P44" i="125" s="1"/>
  <c r="O37" i="125"/>
  <c r="N37" i="125"/>
  <c r="N44" i="125" s="1"/>
  <c r="M37" i="125"/>
  <c r="M44" i="125" s="1"/>
  <c r="L37" i="125"/>
  <c r="L44" i="125" s="1"/>
  <c r="K37" i="125"/>
  <c r="J37" i="125"/>
  <c r="J44" i="125" s="1"/>
  <c r="I37" i="125"/>
  <c r="I44" i="125" s="1"/>
  <c r="H37" i="125"/>
  <c r="H44" i="125" s="1"/>
  <c r="G37" i="125"/>
  <c r="F37" i="125"/>
  <c r="E37" i="125"/>
  <c r="E44" i="125" s="1"/>
  <c r="D37" i="125"/>
  <c r="D44" i="125" s="1"/>
  <c r="C37" i="125"/>
  <c r="C44" i="125" s="1"/>
  <c r="Q26" i="125"/>
  <c r="I26" i="125"/>
  <c r="I45" i="125" s="1"/>
  <c r="AA25" i="125"/>
  <c r="Y25" i="125"/>
  <c r="X25" i="125"/>
  <c r="Z25" i="125" s="1"/>
  <c r="W25" i="125"/>
  <c r="V25" i="125"/>
  <c r="U25" i="125"/>
  <c r="T25" i="125"/>
  <c r="S25" i="125"/>
  <c r="R25" i="125"/>
  <c r="Q25" i="125"/>
  <c r="P25" i="125"/>
  <c r="O25" i="125"/>
  <c r="N25" i="125"/>
  <c r="M25" i="125"/>
  <c r="L25" i="125"/>
  <c r="K25" i="125"/>
  <c r="J25" i="125"/>
  <c r="I25" i="125"/>
  <c r="H25" i="125"/>
  <c r="G25" i="125"/>
  <c r="F25" i="125"/>
  <c r="E25" i="125"/>
  <c r="D25" i="125"/>
  <c r="C25" i="125"/>
  <c r="AA13" i="125"/>
  <c r="AA26" i="125" s="1"/>
  <c r="Y13" i="125"/>
  <c r="Y26" i="125" s="1"/>
  <c r="X13" i="125"/>
  <c r="X26" i="125" s="1"/>
  <c r="W13" i="125"/>
  <c r="W26" i="125" s="1"/>
  <c r="V13" i="125"/>
  <c r="V26" i="125" s="1"/>
  <c r="U13" i="125"/>
  <c r="U26" i="125" s="1"/>
  <c r="T13" i="125"/>
  <c r="T26" i="125" s="1"/>
  <c r="T45" i="125" s="1"/>
  <c r="S13" i="125"/>
  <c r="S26" i="125" s="1"/>
  <c r="R13" i="125"/>
  <c r="Q13" i="125"/>
  <c r="P13" i="125"/>
  <c r="P26" i="125" s="1"/>
  <c r="O13" i="125"/>
  <c r="O26" i="125" s="1"/>
  <c r="N13" i="125"/>
  <c r="N26" i="125" s="1"/>
  <c r="M13" i="125"/>
  <c r="M26" i="125" s="1"/>
  <c r="L13" i="125"/>
  <c r="L26" i="125" s="1"/>
  <c r="L45" i="125" s="1"/>
  <c r="K13" i="125"/>
  <c r="K26" i="125" s="1"/>
  <c r="J13" i="125"/>
  <c r="I13" i="125"/>
  <c r="H13" i="125"/>
  <c r="H26" i="125" s="1"/>
  <c r="G13" i="125"/>
  <c r="G26" i="125" s="1"/>
  <c r="F13" i="125"/>
  <c r="F26" i="125" s="1"/>
  <c r="E13" i="125"/>
  <c r="E26" i="125" s="1"/>
  <c r="D13" i="125"/>
  <c r="D26" i="125" s="1"/>
  <c r="D45" i="125" s="1"/>
  <c r="C13" i="125"/>
  <c r="C26" i="125" s="1"/>
  <c r="AA50" i="126"/>
  <c r="Y50" i="126"/>
  <c r="X50" i="126"/>
  <c r="Z50" i="126" s="1"/>
  <c r="W50" i="126"/>
  <c r="V50" i="126"/>
  <c r="U50" i="126"/>
  <c r="T50" i="126"/>
  <c r="S50" i="126"/>
  <c r="R50" i="126"/>
  <c r="Q50" i="126"/>
  <c r="P50" i="126"/>
  <c r="O50" i="126"/>
  <c r="N50" i="126"/>
  <c r="M50" i="126"/>
  <c r="L50" i="126"/>
  <c r="K50" i="126"/>
  <c r="J50" i="126"/>
  <c r="I50" i="126"/>
  <c r="H50" i="126"/>
  <c r="G50" i="126"/>
  <c r="F50" i="126"/>
  <c r="E50" i="126"/>
  <c r="D50" i="126"/>
  <c r="C50" i="126"/>
  <c r="V44" i="126"/>
  <c r="N44" i="126"/>
  <c r="F44" i="126"/>
  <c r="AA43" i="126"/>
  <c r="Y43" i="126"/>
  <c r="X43" i="126"/>
  <c r="Z43" i="126" s="1"/>
  <c r="W43" i="126"/>
  <c r="V43" i="126"/>
  <c r="U43" i="126"/>
  <c r="T43" i="126"/>
  <c r="S43" i="126"/>
  <c r="R43" i="126"/>
  <c r="Q43" i="126"/>
  <c r="P43" i="126"/>
  <c r="O43" i="126"/>
  <c r="N43" i="126"/>
  <c r="M43" i="126"/>
  <c r="L43" i="126"/>
  <c r="K43" i="126"/>
  <c r="J43" i="126"/>
  <c r="I43" i="126"/>
  <c r="H43" i="126"/>
  <c r="G43" i="126"/>
  <c r="F43" i="126"/>
  <c r="E43" i="126"/>
  <c r="D43" i="126"/>
  <c r="C43" i="126"/>
  <c r="AA37" i="126"/>
  <c r="AA44" i="126" s="1"/>
  <c r="Y37" i="126"/>
  <c r="Y44" i="126" s="1"/>
  <c r="X37" i="126"/>
  <c r="W37" i="126"/>
  <c r="V37" i="126"/>
  <c r="U37" i="126"/>
  <c r="U44" i="126" s="1"/>
  <c r="T37" i="126"/>
  <c r="T44" i="126" s="1"/>
  <c r="S37" i="126"/>
  <c r="S44" i="126" s="1"/>
  <c r="R37" i="126"/>
  <c r="R44" i="126" s="1"/>
  <c r="Q37" i="126"/>
  <c r="Q44" i="126" s="1"/>
  <c r="P37" i="126"/>
  <c r="P44" i="126" s="1"/>
  <c r="O37" i="126"/>
  <c r="N37" i="126"/>
  <c r="M37" i="126"/>
  <c r="M44" i="126" s="1"/>
  <c r="L37" i="126"/>
  <c r="L44" i="126" s="1"/>
  <c r="K37" i="126"/>
  <c r="K44" i="126" s="1"/>
  <c r="J37" i="126"/>
  <c r="J44" i="126" s="1"/>
  <c r="I37" i="126"/>
  <c r="I44" i="126" s="1"/>
  <c r="H37" i="126"/>
  <c r="H44" i="126" s="1"/>
  <c r="G37" i="126"/>
  <c r="F37" i="126"/>
  <c r="E37" i="126"/>
  <c r="E44" i="126" s="1"/>
  <c r="D37" i="126"/>
  <c r="D44" i="126" s="1"/>
  <c r="C37" i="126"/>
  <c r="C44" i="126" s="1"/>
  <c r="Q26" i="126"/>
  <c r="Q45" i="126" s="1"/>
  <c r="AA25" i="126"/>
  <c r="Y25" i="126"/>
  <c r="X25" i="126"/>
  <c r="Z25" i="126" s="1"/>
  <c r="W25" i="126"/>
  <c r="V25" i="126"/>
  <c r="U25" i="126"/>
  <c r="T25" i="126"/>
  <c r="S25" i="126"/>
  <c r="R25" i="126"/>
  <c r="Q25" i="126"/>
  <c r="P25" i="126"/>
  <c r="O25" i="126"/>
  <c r="N25" i="126"/>
  <c r="M25" i="126"/>
  <c r="L25" i="126"/>
  <c r="K25" i="126"/>
  <c r="J25" i="126"/>
  <c r="I25" i="126"/>
  <c r="H25" i="126"/>
  <c r="G25" i="126"/>
  <c r="F25" i="126"/>
  <c r="E25" i="126"/>
  <c r="D25" i="126"/>
  <c r="C25" i="126"/>
  <c r="AA13" i="126"/>
  <c r="AA26" i="126" s="1"/>
  <c r="Y13" i="126"/>
  <c r="Y26" i="126" s="1"/>
  <c r="Y45" i="126" s="1"/>
  <c r="X13" i="126"/>
  <c r="X26" i="126" s="1"/>
  <c r="W13" i="126"/>
  <c r="W26" i="126" s="1"/>
  <c r="V13" i="126"/>
  <c r="V26" i="126" s="1"/>
  <c r="U13" i="126"/>
  <c r="U26" i="126" s="1"/>
  <c r="U45" i="126" s="1"/>
  <c r="T13" i="126"/>
  <c r="T26" i="126" s="1"/>
  <c r="T45" i="126" s="1"/>
  <c r="S13" i="126"/>
  <c r="S26" i="126" s="1"/>
  <c r="R13" i="126"/>
  <c r="Q13" i="126"/>
  <c r="P13" i="126"/>
  <c r="P26" i="126" s="1"/>
  <c r="O13" i="126"/>
  <c r="O26" i="126" s="1"/>
  <c r="N13" i="126"/>
  <c r="N26" i="126" s="1"/>
  <c r="M13" i="126"/>
  <c r="M26" i="126" s="1"/>
  <c r="M45" i="126" s="1"/>
  <c r="L13" i="126"/>
  <c r="L26" i="126" s="1"/>
  <c r="L45" i="126" s="1"/>
  <c r="K13" i="126"/>
  <c r="K26" i="126" s="1"/>
  <c r="J13" i="126"/>
  <c r="I13" i="126"/>
  <c r="I26" i="126" s="1"/>
  <c r="I45" i="126" s="1"/>
  <c r="H13" i="126"/>
  <c r="H26" i="126" s="1"/>
  <c r="G13" i="126"/>
  <c r="G26" i="126" s="1"/>
  <c r="F13" i="126"/>
  <c r="F26" i="126" s="1"/>
  <c r="E13" i="126"/>
  <c r="E26" i="126" s="1"/>
  <c r="E45" i="126" s="1"/>
  <c r="D13" i="126"/>
  <c r="D26" i="126" s="1"/>
  <c r="D45" i="126" s="1"/>
  <c r="C13" i="126"/>
  <c r="C26" i="126" s="1"/>
  <c r="AA50" i="127"/>
  <c r="Y50" i="127"/>
  <c r="X50" i="127"/>
  <c r="Z50" i="127" s="1"/>
  <c r="W50" i="127"/>
  <c r="V50" i="127"/>
  <c r="U50" i="127"/>
  <c r="T50" i="127"/>
  <c r="S50" i="127"/>
  <c r="R50" i="127"/>
  <c r="Q50" i="127"/>
  <c r="P50" i="127"/>
  <c r="O50" i="127"/>
  <c r="N50" i="127"/>
  <c r="M50" i="127"/>
  <c r="L50" i="127"/>
  <c r="K50" i="127"/>
  <c r="J50" i="127"/>
  <c r="I50" i="127"/>
  <c r="H50" i="127"/>
  <c r="G50" i="127"/>
  <c r="F50" i="127"/>
  <c r="E50" i="127"/>
  <c r="D50" i="127"/>
  <c r="C50" i="127"/>
  <c r="V44" i="127"/>
  <c r="N44" i="127"/>
  <c r="F44" i="127"/>
  <c r="AA43" i="127"/>
  <c r="Y43" i="127"/>
  <c r="X43" i="127"/>
  <c r="Z43" i="127" s="1"/>
  <c r="W43" i="127"/>
  <c r="V43" i="127"/>
  <c r="U43" i="127"/>
  <c r="T43" i="127"/>
  <c r="S43" i="127"/>
  <c r="R43" i="127"/>
  <c r="Q43" i="127"/>
  <c r="P43" i="127"/>
  <c r="O43" i="127"/>
  <c r="N43" i="127"/>
  <c r="M43" i="127"/>
  <c r="L43" i="127"/>
  <c r="K43" i="127"/>
  <c r="J43" i="127"/>
  <c r="I43" i="127"/>
  <c r="H43" i="127"/>
  <c r="G43" i="127"/>
  <c r="F43" i="127"/>
  <c r="E43" i="127"/>
  <c r="D43" i="127"/>
  <c r="C43" i="127"/>
  <c r="AA37" i="127"/>
  <c r="AA44" i="127" s="1"/>
  <c r="Y37" i="127"/>
  <c r="Y44" i="127" s="1"/>
  <c r="X37" i="127"/>
  <c r="W37" i="127"/>
  <c r="V37" i="127"/>
  <c r="U37" i="127"/>
  <c r="U44" i="127" s="1"/>
  <c r="T37" i="127"/>
  <c r="T44" i="127" s="1"/>
  <c r="S37" i="127"/>
  <c r="S44" i="127" s="1"/>
  <c r="R37" i="127"/>
  <c r="R44" i="127" s="1"/>
  <c r="Q37" i="127"/>
  <c r="Q44" i="127" s="1"/>
  <c r="P37" i="127"/>
  <c r="P44" i="127" s="1"/>
  <c r="O37" i="127"/>
  <c r="N37" i="127"/>
  <c r="M37" i="127"/>
  <c r="M44" i="127" s="1"/>
  <c r="L37" i="127"/>
  <c r="L44" i="127" s="1"/>
  <c r="K37" i="127"/>
  <c r="K44" i="127" s="1"/>
  <c r="J37" i="127"/>
  <c r="J44" i="127" s="1"/>
  <c r="I37" i="127"/>
  <c r="I44" i="127" s="1"/>
  <c r="H37" i="127"/>
  <c r="H44" i="127" s="1"/>
  <c r="G37" i="127"/>
  <c r="F37" i="127"/>
  <c r="E37" i="127"/>
  <c r="E44" i="127" s="1"/>
  <c r="D37" i="127"/>
  <c r="D44" i="127" s="1"/>
  <c r="C37" i="127"/>
  <c r="C44" i="127" s="1"/>
  <c r="Q26" i="127"/>
  <c r="Q45" i="127" s="1"/>
  <c r="AA25" i="127"/>
  <c r="Y25" i="127"/>
  <c r="X25" i="127"/>
  <c r="W25" i="127"/>
  <c r="V25" i="127"/>
  <c r="U25" i="127"/>
  <c r="T25" i="127"/>
  <c r="S25" i="127"/>
  <c r="R25" i="127"/>
  <c r="Q25" i="127"/>
  <c r="P25" i="127"/>
  <c r="O25" i="127"/>
  <c r="N25" i="127"/>
  <c r="M25" i="127"/>
  <c r="L25" i="127"/>
  <c r="K25" i="127"/>
  <c r="J25" i="127"/>
  <c r="I25" i="127"/>
  <c r="H25" i="127"/>
  <c r="G25" i="127"/>
  <c r="F25" i="127"/>
  <c r="E25" i="127"/>
  <c r="D25" i="127"/>
  <c r="C25" i="127"/>
  <c r="AA13" i="127"/>
  <c r="AA26" i="127" s="1"/>
  <c r="Y13" i="127"/>
  <c r="Y26" i="127" s="1"/>
  <c r="Y45" i="127" s="1"/>
  <c r="X13" i="127"/>
  <c r="X26" i="127" s="1"/>
  <c r="W13" i="127"/>
  <c r="W26" i="127" s="1"/>
  <c r="V13" i="127"/>
  <c r="V26" i="127" s="1"/>
  <c r="U13" i="127"/>
  <c r="U26" i="127" s="1"/>
  <c r="U45" i="127" s="1"/>
  <c r="T13" i="127"/>
  <c r="T26" i="127" s="1"/>
  <c r="S13" i="127"/>
  <c r="S26" i="127" s="1"/>
  <c r="R13" i="127"/>
  <c r="Q13" i="127"/>
  <c r="P13" i="127"/>
  <c r="P26" i="127" s="1"/>
  <c r="O13" i="127"/>
  <c r="O26" i="127" s="1"/>
  <c r="N13" i="127"/>
  <c r="N26" i="127" s="1"/>
  <c r="M13" i="127"/>
  <c r="M26" i="127" s="1"/>
  <c r="L13" i="127"/>
  <c r="L26" i="127" s="1"/>
  <c r="K13" i="127"/>
  <c r="K26" i="127" s="1"/>
  <c r="J13" i="127"/>
  <c r="I13" i="127"/>
  <c r="I26" i="127" s="1"/>
  <c r="I45" i="127" s="1"/>
  <c r="H13" i="127"/>
  <c r="H26" i="127" s="1"/>
  <c r="G13" i="127"/>
  <c r="G26" i="127" s="1"/>
  <c r="F13" i="127"/>
  <c r="F26" i="127" s="1"/>
  <c r="F45" i="127" s="1"/>
  <c r="E13" i="127"/>
  <c r="E26" i="127" s="1"/>
  <c r="D13" i="127"/>
  <c r="D26" i="127" s="1"/>
  <c r="C13" i="127"/>
  <c r="C26" i="127" s="1"/>
  <c r="AA50" i="128"/>
  <c r="Y50" i="128"/>
  <c r="X50" i="128"/>
  <c r="Z50" i="128" s="1"/>
  <c r="W50" i="128"/>
  <c r="V50" i="128"/>
  <c r="U50" i="128"/>
  <c r="T50" i="128"/>
  <c r="S50" i="128"/>
  <c r="R50" i="128"/>
  <c r="Q50" i="128"/>
  <c r="P50" i="128"/>
  <c r="O50" i="128"/>
  <c r="N50" i="128"/>
  <c r="M50" i="128"/>
  <c r="L50" i="128"/>
  <c r="K50" i="128"/>
  <c r="J50" i="128"/>
  <c r="I50" i="128"/>
  <c r="H50" i="128"/>
  <c r="G50" i="128"/>
  <c r="F50" i="128"/>
  <c r="E50" i="128"/>
  <c r="D50" i="128"/>
  <c r="C50" i="128"/>
  <c r="V44" i="128"/>
  <c r="N44" i="128"/>
  <c r="AA43" i="128"/>
  <c r="Y43" i="128"/>
  <c r="X43" i="128"/>
  <c r="Z43" i="128" s="1"/>
  <c r="W43" i="128"/>
  <c r="V43" i="128"/>
  <c r="U43" i="128"/>
  <c r="T43" i="128"/>
  <c r="S43" i="128"/>
  <c r="R43" i="128"/>
  <c r="Q43" i="128"/>
  <c r="P43" i="128"/>
  <c r="O43" i="128"/>
  <c r="N43" i="128"/>
  <c r="M43" i="128"/>
  <c r="L43" i="128"/>
  <c r="K43" i="128"/>
  <c r="J43" i="128"/>
  <c r="I43" i="128"/>
  <c r="H43" i="128"/>
  <c r="G43" i="128"/>
  <c r="F43" i="128"/>
  <c r="E43" i="128"/>
  <c r="D43" i="128"/>
  <c r="C43" i="128"/>
  <c r="AA37" i="128"/>
  <c r="AA44" i="128" s="1"/>
  <c r="Y37" i="128"/>
  <c r="Y44" i="128" s="1"/>
  <c r="X37" i="128"/>
  <c r="W37" i="128"/>
  <c r="V37" i="128"/>
  <c r="U37" i="128"/>
  <c r="U44" i="128" s="1"/>
  <c r="T37" i="128"/>
  <c r="T44" i="128" s="1"/>
  <c r="S37" i="128"/>
  <c r="S44" i="128" s="1"/>
  <c r="R37" i="128"/>
  <c r="R44" i="128" s="1"/>
  <c r="Q37" i="128"/>
  <c r="Q44" i="128" s="1"/>
  <c r="P37" i="128"/>
  <c r="P44" i="128" s="1"/>
  <c r="O37" i="128"/>
  <c r="N37" i="128"/>
  <c r="M37" i="128"/>
  <c r="M44" i="128" s="1"/>
  <c r="L37" i="128"/>
  <c r="L44" i="128" s="1"/>
  <c r="K37" i="128"/>
  <c r="K44" i="128" s="1"/>
  <c r="J37" i="128"/>
  <c r="J44" i="128" s="1"/>
  <c r="I37" i="128"/>
  <c r="I44" i="128" s="1"/>
  <c r="H37" i="128"/>
  <c r="H44" i="128" s="1"/>
  <c r="G37" i="128"/>
  <c r="F37" i="128"/>
  <c r="F44" i="128" s="1"/>
  <c r="E37" i="128"/>
  <c r="E44" i="128" s="1"/>
  <c r="D37" i="128"/>
  <c r="D44" i="128" s="1"/>
  <c r="C37" i="128"/>
  <c r="C44" i="128" s="1"/>
  <c r="AA25" i="128"/>
  <c r="Y25" i="128"/>
  <c r="X25" i="128"/>
  <c r="Z25" i="128" s="1"/>
  <c r="W25" i="128"/>
  <c r="V25" i="128"/>
  <c r="U25" i="128"/>
  <c r="T25" i="128"/>
  <c r="S25" i="128"/>
  <c r="R25" i="128"/>
  <c r="Q25" i="128"/>
  <c r="P25" i="128"/>
  <c r="O25" i="128"/>
  <c r="N25" i="128"/>
  <c r="M25" i="128"/>
  <c r="L25" i="128"/>
  <c r="K25" i="128"/>
  <c r="J25" i="128"/>
  <c r="I25" i="128"/>
  <c r="H25" i="128"/>
  <c r="G25" i="128"/>
  <c r="F25" i="128"/>
  <c r="E25" i="128"/>
  <c r="D25" i="128"/>
  <c r="C25" i="128"/>
  <c r="AA13" i="128"/>
  <c r="AA26" i="128" s="1"/>
  <c r="AA45" i="128" s="1"/>
  <c r="Y13" i="128"/>
  <c r="Y26" i="128" s="1"/>
  <c r="Y45" i="128" s="1"/>
  <c r="X13" i="128"/>
  <c r="X26" i="128" s="1"/>
  <c r="W13" i="128"/>
  <c r="W26" i="128" s="1"/>
  <c r="V13" i="128"/>
  <c r="V26" i="128" s="1"/>
  <c r="U13" i="128"/>
  <c r="U26" i="128" s="1"/>
  <c r="U45" i="128" s="1"/>
  <c r="T13" i="128"/>
  <c r="T26" i="128" s="1"/>
  <c r="S13" i="128"/>
  <c r="S26" i="128" s="1"/>
  <c r="S45" i="128" s="1"/>
  <c r="R13" i="128"/>
  <c r="Q13" i="128"/>
  <c r="Q26" i="128" s="1"/>
  <c r="Q45" i="128" s="1"/>
  <c r="P13" i="128"/>
  <c r="P26" i="128" s="1"/>
  <c r="P45" i="128" s="1"/>
  <c r="O13" i="128"/>
  <c r="O26" i="128" s="1"/>
  <c r="N13" i="128"/>
  <c r="N26" i="128" s="1"/>
  <c r="M13" i="128"/>
  <c r="M26" i="128" s="1"/>
  <c r="M45" i="128" s="1"/>
  <c r="L13" i="128"/>
  <c r="L26" i="128" s="1"/>
  <c r="K13" i="128"/>
  <c r="K26" i="128" s="1"/>
  <c r="K45" i="128" s="1"/>
  <c r="J13" i="128"/>
  <c r="I13" i="128"/>
  <c r="I26" i="128" s="1"/>
  <c r="H13" i="128"/>
  <c r="H26" i="128" s="1"/>
  <c r="H45" i="128" s="1"/>
  <c r="G13" i="128"/>
  <c r="G26" i="128" s="1"/>
  <c r="F13" i="128"/>
  <c r="F26" i="128" s="1"/>
  <c r="E13" i="128"/>
  <c r="E26" i="128" s="1"/>
  <c r="E45" i="128" s="1"/>
  <c r="D13" i="128"/>
  <c r="D26" i="128" s="1"/>
  <c r="C13" i="128"/>
  <c r="C26" i="128" s="1"/>
  <c r="C45" i="128" s="1"/>
  <c r="AA50" i="129"/>
  <c r="Y50" i="129"/>
  <c r="X50" i="129"/>
  <c r="Z50" i="129" s="1"/>
  <c r="W50" i="129"/>
  <c r="V50" i="129"/>
  <c r="U50" i="129"/>
  <c r="T50" i="129"/>
  <c r="S50" i="129"/>
  <c r="R50" i="129"/>
  <c r="Q50" i="129"/>
  <c r="P50" i="129"/>
  <c r="O50" i="129"/>
  <c r="N50" i="129"/>
  <c r="M50" i="129"/>
  <c r="L50" i="129"/>
  <c r="K50" i="129"/>
  <c r="J50" i="129"/>
  <c r="I50" i="129"/>
  <c r="H50" i="129"/>
  <c r="G50" i="129"/>
  <c r="F50" i="129"/>
  <c r="E50" i="129"/>
  <c r="D50" i="129"/>
  <c r="C50" i="129"/>
  <c r="M45" i="129"/>
  <c r="E45" i="129"/>
  <c r="F44" i="129"/>
  <c r="AA43" i="129"/>
  <c r="Y43" i="129"/>
  <c r="X43" i="129"/>
  <c r="Z43" i="129" s="1"/>
  <c r="W43" i="129"/>
  <c r="V43" i="129"/>
  <c r="U43" i="129"/>
  <c r="T43" i="129"/>
  <c r="S43" i="129"/>
  <c r="R43" i="129"/>
  <c r="Q43" i="129"/>
  <c r="P43" i="129"/>
  <c r="O43" i="129"/>
  <c r="N43" i="129"/>
  <c r="M43" i="129"/>
  <c r="L43" i="129"/>
  <c r="K43" i="129"/>
  <c r="J43" i="129"/>
  <c r="I43" i="129"/>
  <c r="H43" i="129"/>
  <c r="G43" i="129"/>
  <c r="F43" i="129"/>
  <c r="E43" i="129"/>
  <c r="D43" i="129"/>
  <c r="C43" i="129"/>
  <c r="AA37" i="129"/>
  <c r="AA44" i="129" s="1"/>
  <c r="Y37" i="129"/>
  <c r="Y44" i="129" s="1"/>
  <c r="X37" i="129"/>
  <c r="W37" i="129"/>
  <c r="V37" i="129"/>
  <c r="V44" i="129" s="1"/>
  <c r="U37" i="129"/>
  <c r="U44" i="129" s="1"/>
  <c r="T37" i="129"/>
  <c r="T44" i="129" s="1"/>
  <c r="S37" i="129"/>
  <c r="S44" i="129" s="1"/>
  <c r="R37" i="129"/>
  <c r="R44" i="129" s="1"/>
  <c r="Q37" i="129"/>
  <c r="Q44" i="129" s="1"/>
  <c r="P37" i="129"/>
  <c r="P44" i="129" s="1"/>
  <c r="O37" i="129"/>
  <c r="N37" i="129"/>
  <c r="N44" i="129" s="1"/>
  <c r="M37" i="129"/>
  <c r="M44" i="129" s="1"/>
  <c r="L37" i="129"/>
  <c r="L44" i="129" s="1"/>
  <c r="K37" i="129"/>
  <c r="K44" i="129" s="1"/>
  <c r="J37" i="129"/>
  <c r="J44" i="129" s="1"/>
  <c r="I37" i="129"/>
  <c r="I44" i="129" s="1"/>
  <c r="H37" i="129"/>
  <c r="H44" i="129" s="1"/>
  <c r="G37" i="129"/>
  <c r="F37" i="129"/>
  <c r="E37" i="129"/>
  <c r="E44" i="129" s="1"/>
  <c r="D37" i="129"/>
  <c r="D44" i="129" s="1"/>
  <c r="C37" i="129"/>
  <c r="C44" i="129" s="1"/>
  <c r="Y26" i="129"/>
  <c r="Y45" i="129" s="1"/>
  <c r="AA25" i="129"/>
  <c r="Z25" i="129"/>
  <c r="Y25" i="129"/>
  <c r="X25" i="129"/>
  <c r="W25" i="129"/>
  <c r="V25" i="129"/>
  <c r="U25" i="129"/>
  <c r="T25" i="129"/>
  <c r="S25" i="129"/>
  <c r="R25" i="129"/>
  <c r="Q25" i="129"/>
  <c r="P25" i="129"/>
  <c r="O25" i="129"/>
  <c r="N25" i="129"/>
  <c r="M25" i="129"/>
  <c r="L25" i="129"/>
  <c r="K25" i="129"/>
  <c r="J25" i="129"/>
  <c r="I25" i="129"/>
  <c r="H25" i="129"/>
  <c r="G25" i="129"/>
  <c r="F25" i="129"/>
  <c r="E25" i="129"/>
  <c r="D25" i="129"/>
  <c r="C25" i="129"/>
  <c r="AA13" i="129"/>
  <c r="AA26" i="129" s="1"/>
  <c r="AA45" i="129" s="1"/>
  <c r="Y13" i="129"/>
  <c r="X13" i="129"/>
  <c r="X26" i="129" s="1"/>
  <c r="W13" i="129"/>
  <c r="W26" i="129" s="1"/>
  <c r="V13" i="129"/>
  <c r="V26" i="129" s="1"/>
  <c r="V45" i="129" s="1"/>
  <c r="U13" i="129"/>
  <c r="U26" i="129" s="1"/>
  <c r="U45" i="129" s="1"/>
  <c r="T13" i="129"/>
  <c r="T26" i="129" s="1"/>
  <c r="T45" i="129" s="1"/>
  <c r="S13" i="129"/>
  <c r="S26" i="129" s="1"/>
  <c r="R13" i="129"/>
  <c r="Q13" i="129"/>
  <c r="Q26" i="129" s="1"/>
  <c r="Q45" i="129" s="1"/>
  <c r="P13" i="129"/>
  <c r="P26" i="129" s="1"/>
  <c r="O13" i="129"/>
  <c r="O26" i="129" s="1"/>
  <c r="N13" i="129"/>
  <c r="N26" i="129" s="1"/>
  <c r="N45" i="129" s="1"/>
  <c r="M13" i="129"/>
  <c r="M26" i="129" s="1"/>
  <c r="L13" i="129"/>
  <c r="L26" i="129" s="1"/>
  <c r="L45" i="129" s="1"/>
  <c r="K13" i="129"/>
  <c r="K26" i="129" s="1"/>
  <c r="J13" i="129"/>
  <c r="I13" i="129"/>
  <c r="I26" i="129" s="1"/>
  <c r="I45" i="129" s="1"/>
  <c r="H13" i="129"/>
  <c r="H26" i="129" s="1"/>
  <c r="G13" i="129"/>
  <c r="G26" i="129" s="1"/>
  <c r="F13" i="129"/>
  <c r="F26" i="129" s="1"/>
  <c r="E13" i="129"/>
  <c r="E26" i="129" s="1"/>
  <c r="D13" i="129"/>
  <c r="D26" i="129" s="1"/>
  <c r="D45" i="129" s="1"/>
  <c r="C13" i="129"/>
  <c r="C26" i="129" s="1"/>
  <c r="AA50" i="130"/>
  <c r="Y50" i="130"/>
  <c r="X50" i="130"/>
  <c r="Z50" i="130" s="1"/>
  <c r="W50" i="130"/>
  <c r="V50" i="130"/>
  <c r="U50" i="130"/>
  <c r="T50" i="130"/>
  <c r="S50" i="130"/>
  <c r="R50" i="130"/>
  <c r="Q50" i="130"/>
  <c r="P50" i="130"/>
  <c r="O50" i="130"/>
  <c r="N50" i="130"/>
  <c r="M50" i="130"/>
  <c r="L50" i="130"/>
  <c r="K50" i="130"/>
  <c r="J50" i="130"/>
  <c r="I50" i="130"/>
  <c r="H50" i="130"/>
  <c r="G50" i="130"/>
  <c r="F50" i="130"/>
  <c r="E50" i="130"/>
  <c r="D50" i="130"/>
  <c r="C50" i="130"/>
  <c r="U45" i="130"/>
  <c r="F44" i="130"/>
  <c r="AA43" i="130"/>
  <c r="Y43" i="130"/>
  <c r="X43" i="130"/>
  <c r="Z43" i="130" s="1"/>
  <c r="W43" i="130"/>
  <c r="V43" i="130"/>
  <c r="U43" i="130"/>
  <c r="T43" i="130"/>
  <c r="S43" i="130"/>
  <c r="R43" i="130"/>
  <c r="Q43" i="130"/>
  <c r="P43" i="130"/>
  <c r="O43" i="130"/>
  <c r="N43" i="130"/>
  <c r="M43" i="130"/>
  <c r="L43" i="130"/>
  <c r="K43" i="130"/>
  <c r="J43" i="130"/>
  <c r="I43" i="130"/>
  <c r="H43" i="130"/>
  <c r="G43" i="130"/>
  <c r="F43" i="130"/>
  <c r="E43" i="130"/>
  <c r="D43" i="130"/>
  <c r="C43" i="130"/>
  <c r="AA37" i="130"/>
  <c r="AA44" i="130" s="1"/>
  <c r="Y37" i="130"/>
  <c r="Y44" i="130" s="1"/>
  <c r="X37" i="130"/>
  <c r="W37" i="130"/>
  <c r="V37" i="130"/>
  <c r="V44" i="130" s="1"/>
  <c r="U37" i="130"/>
  <c r="U44" i="130" s="1"/>
  <c r="T37" i="130"/>
  <c r="T44" i="130" s="1"/>
  <c r="S37" i="130"/>
  <c r="S44" i="130" s="1"/>
  <c r="R37" i="130"/>
  <c r="R44" i="130" s="1"/>
  <c r="Q37" i="130"/>
  <c r="Q44" i="130" s="1"/>
  <c r="P37" i="130"/>
  <c r="P44" i="130" s="1"/>
  <c r="O37" i="130"/>
  <c r="N37" i="130"/>
  <c r="N44" i="130" s="1"/>
  <c r="M37" i="130"/>
  <c r="M44" i="130" s="1"/>
  <c r="L37" i="130"/>
  <c r="L44" i="130" s="1"/>
  <c r="K37" i="130"/>
  <c r="K44" i="130" s="1"/>
  <c r="J37" i="130"/>
  <c r="J44" i="130" s="1"/>
  <c r="I37" i="130"/>
  <c r="I44" i="130" s="1"/>
  <c r="H37" i="130"/>
  <c r="H44" i="130" s="1"/>
  <c r="G37" i="130"/>
  <c r="F37" i="130"/>
  <c r="E37" i="130"/>
  <c r="E44" i="130" s="1"/>
  <c r="D37" i="130"/>
  <c r="D44" i="130" s="1"/>
  <c r="C37" i="130"/>
  <c r="C44" i="130" s="1"/>
  <c r="Y26" i="130"/>
  <c r="Y45" i="130" s="1"/>
  <c r="AA25" i="130"/>
  <c r="Z25" i="130"/>
  <c r="Y25" i="130"/>
  <c r="X25" i="130"/>
  <c r="W25" i="130"/>
  <c r="V25" i="130"/>
  <c r="U25" i="130"/>
  <c r="T25" i="130"/>
  <c r="S25" i="130"/>
  <c r="R25" i="130"/>
  <c r="Q25" i="130"/>
  <c r="P25" i="130"/>
  <c r="O25" i="130"/>
  <c r="N25" i="130"/>
  <c r="M25" i="130"/>
  <c r="L25" i="130"/>
  <c r="K25" i="130"/>
  <c r="J25" i="130"/>
  <c r="I25" i="130"/>
  <c r="H25" i="130"/>
  <c r="G25" i="130"/>
  <c r="F25" i="130"/>
  <c r="E25" i="130"/>
  <c r="D25" i="130"/>
  <c r="C25" i="130"/>
  <c r="AA13" i="130"/>
  <c r="AA26" i="130" s="1"/>
  <c r="Y13" i="130"/>
  <c r="X13" i="130"/>
  <c r="X26" i="130" s="1"/>
  <c r="W13" i="130"/>
  <c r="W26" i="130" s="1"/>
  <c r="V13" i="130"/>
  <c r="V26" i="130" s="1"/>
  <c r="V45" i="130" s="1"/>
  <c r="U13" i="130"/>
  <c r="U26" i="130" s="1"/>
  <c r="T13" i="130"/>
  <c r="T26" i="130" s="1"/>
  <c r="T45" i="130" s="1"/>
  <c r="S13" i="130"/>
  <c r="S26" i="130" s="1"/>
  <c r="R13" i="130"/>
  <c r="Q13" i="130"/>
  <c r="Q26" i="130" s="1"/>
  <c r="Q45" i="130" s="1"/>
  <c r="P13" i="130"/>
  <c r="P26" i="130" s="1"/>
  <c r="O13" i="130"/>
  <c r="O26" i="130" s="1"/>
  <c r="N13" i="130"/>
  <c r="N26" i="130" s="1"/>
  <c r="N45" i="130" s="1"/>
  <c r="M13" i="130"/>
  <c r="M26" i="130" s="1"/>
  <c r="M45" i="130" s="1"/>
  <c r="L13" i="130"/>
  <c r="L26" i="130" s="1"/>
  <c r="L45" i="130" s="1"/>
  <c r="K13" i="130"/>
  <c r="K26" i="130" s="1"/>
  <c r="J13" i="130"/>
  <c r="I13" i="130"/>
  <c r="I26" i="130" s="1"/>
  <c r="I45" i="130" s="1"/>
  <c r="H13" i="130"/>
  <c r="H26" i="130" s="1"/>
  <c r="G13" i="130"/>
  <c r="G26" i="130" s="1"/>
  <c r="F13" i="130"/>
  <c r="F26" i="130" s="1"/>
  <c r="F45" i="130" s="1"/>
  <c r="E13" i="130"/>
  <c r="E26" i="130" s="1"/>
  <c r="E45" i="130" s="1"/>
  <c r="D13" i="130"/>
  <c r="D26" i="130" s="1"/>
  <c r="D45" i="130" s="1"/>
  <c r="C13" i="130"/>
  <c r="C26" i="130" s="1"/>
  <c r="AA50" i="131"/>
  <c r="Y50" i="131"/>
  <c r="X50" i="131"/>
  <c r="Z50" i="131" s="1"/>
  <c r="W50" i="131"/>
  <c r="V50" i="131"/>
  <c r="U50" i="131"/>
  <c r="T50" i="131"/>
  <c r="S50" i="131"/>
  <c r="R50" i="131"/>
  <c r="Q50" i="131"/>
  <c r="P50" i="131"/>
  <c r="O50" i="131"/>
  <c r="N50" i="131"/>
  <c r="M50" i="131"/>
  <c r="L50" i="131"/>
  <c r="K50" i="131"/>
  <c r="J50" i="131"/>
  <c r="I50" i="131"/>
  <c r="H50" i="131"/>
  <c r="G50" i="131"/>
  <c r="F50" i="131"/>
  <c r="E50" i="131"/>
  <c r="D50" i="131"/>
  <c r="C50" i="131"/>
  <c r="U45" i="131"/>
  <c r="N44" i="131"/>
  <c r="F44" i="131"/>
  <c r="AA43" i="131"/>
  <c r="Y43" i="131"/>
  <c r="X43" i="131"/>
  <c r="Z43" i="131" s="1"/>
  <c r="W43" i="131"/>
  <c r="V43" i="131"/>
  <c r="U43" i="131"/>
  <c r="T43" i="131"/>
  <c r="S43" i="131"/>
  <c r="R43" i="131"/>
  <c r="Q43" i="131"/>
  <c r="P43" i="131"/>
  <c r="O43" i="131"/>
  <c r="N43" i="131"/>
  <c r="M43" i="131"/>
  <c r="L43" i="131"/>
  <c r="K43" i="131"/>
  <c r="J43" i="131"/>
  <c r="I43" i="131"/>
  <c r="H43" i="131"/>
  <c r="G43" i="131"/>
  <c r="F43" i="131"/>
  <c r="E43" i="131"/>
  <c r="D43" i="131"/>
  <c r="C43" i="131"/>
  <c r="AA37" i="131"/>
  <c r="AA44" i="131" s="1"/>
  <c r="Y37" i="131"/>
  <c r="Y44" i="131" s="1"/>
  <c r="X37" i="131"/>
  <c r="W37" i="131"/>
  <c r="V37" i="131"/>
  <c r="V44" i="131" s="1"/>
  <c r="U37" i="131"/>
  <c r="U44" i="131" s="1"/>
  <c r="T37" i="131"/>
  <c r="T44" i="131" s="1"/>
  <c r="S37" i="131"/>
  <c r="S44" i="131" s="1"/>
  <c r="R37" i="131"/>
  <c r="R44" i="131" s="1"/>
  <c r="Q37" i="131"/>
  <c r="Q44" i="131" s="1"/>
  <c r="P37" i="131"/>
  <c r="P44" i="131" s="1"/>
  <c r="O37" i="131"/>
  <c r="N37" i="131"/>
  <c r="M37" i="131"/>
  <c r="M44" i="131" s="1"/>
  <c r="L37" i="131"/>
  <c r="L44" i="131" s="1"/>
  <c r="K37" i="131"/>
  <c r="K44" i="131" s="1"/>
  <c r="J37" i="131"/>
  <c r="J44" i="131" s="1"/>
  <c r="I37" i="131"/>
  <c r="I44" i="131" s="1"/>
  <c r="H37" i="131"/>
  <c r="H44" i="131" s="1"/>
  <c r="G37" i="131"/>
  <c r="F37" i="131"/>
  <c r="E37" i="131"/>
  <c r="E44" i="131" s="1"/>
  <c r="D37" i="131"/>
  <c r="D44" i="131" s="1"/>
  <c r="C37" i="131"/>
  <c r="C44" i="131" s="1"/>
  <c r="I26" i="131"/>
  <c r="I45" i="131" s="1"/>
  <c r="AA25" i="131"/>
  <c r="Y25" i="131"/>
  <c r="X25" i="131"/>
  <c r="Z25" i="131" s="1"/>
  <c r="W25" i="131"/>
  <c r="V25" i="131"/>
  <c r="U25" i="131"/>
  <c r="T25" i="131"/>
  <c r="S25" i="131"/>
  <c r="R25" i="131"/>
  <c r="Q25" i="131"/>
  <c r="P25" i="131"/>
  <c r="O25" i="131"/>
  <c r="N25" i="131"/>
  <c r="M25" i="131"/>
  <c r="L25" i="131"/>
  <c r="K25" i="131"/>
  <c r="J25" i="131"/>
  <c r="I25" i="131"/>
  <c r="H25" i="131"/>
  <c r="G25" i="131"/>
  <c r="F25" i="131"/>
  <c r="E25" i="131"/>
  <c r="D25" i="131"/>
  <c r="C25" i="131"/>
  <c r="AA13" i="131"/>
  <c r="Y13" i="131"/>
  <c r="Y26" i="131" s="1"/>
  <c r="Y45" i="131" s="1"/>
  <c r="X13" i="131"/>
  <c r="X26" i="131" s="1"/>
  <c r="W13" i="131"/>
  <c r="W26" i="131" s="1"/>
  <c r="V13" i="131"/>
  <c r="V26" i="131" s="1"/>
  <c r="U13" i="131"/>
  <c r="U26" i="131" s="1"/>
  <c r="T13" i="131"/>
  <c r="T26" i="131" s="1"/>
  <c r="S13" i="131"/>
  <c r="S26" i="131" s="1"/>
  <c r="R13" i="131"/>
  <c r="Q13" i="131"/>
  <c r="Q26" i="131" s="1"/>
  <c r="Q45" i="131" s="1"/>
  <c r="P13" i="131"/>
  <c r="P26" i="131" s="1"/>
  <c r="P45" i="131" s="1"/>
  <c r="O13" i="131"/>
  <c r="O26" i="131" s="1"/>
  <c r="N13" i="131"/>
  <c r="N26" i="131" s="1"/>
  <c r="M13" i="131"/>
  <c r="M26" i="131" s="1"/>
  <c r="L13" i="131"/>
  <c r="L26" i="131" s="1"/>
  <c r="K13" i="131"/>
  <c r="K26" i="131" s="1"/>
  <c r="J13" i="131"/>
  <c r="I13" i="131"/>
  <c r="H13" i="131"/>
  <c r="H26" i="131" s="1"/>
  <c r="H45" i="131" s="1"/>
  <c r="G13" i="131"/>
  <c r="G26" i="131" s="1"/>
  <c r="F13" i="131"/>
  <c r="F26" i="131" s="1"/>
  <c r="E13" i="131"/>
  <c r="E26" i="131" s="1"/>
  <c r="E45" i="131" s="1"/>
  <c r="D13" i="131"/>
  <c r="D26" i="131" s="1"/>
  <c r="C13" i="131"/>
  <c r="C26" i="131" s="1"/>
  <c r="AA50" i="132"/>
  <c r="Y50" i="132"/>
  <c r="X50" i="132"/>
  <c r="Z50" i="132" s="1"/>
  <c r="W50" i="132"/>
  <c r="V50" i="132"/>
  <c r="U50" i="132"/>
  <c r="T50" i="132"/>
  <c r="S50" i="132"/>
  <c r="R50" i="132"/>
  <c r="Q50" i="132"/>
  <c r="P50" i="132"/>
  <c r="O50" i="132"/>
  <c r="N50" i="132"/>
  <c r="M50" i="132"/>
  <c r="L50" i="132"/>
  <c r="K50" i="132"/>
  <c r="J50" i="132"/>
  <c r="I50" i="132"/>
  <c r="H50" i="132"/>
  <c r="G50" i="132"/>
  <c r="F50" i="132"/>
  <c r="E50" i="132"/>
  <c r="D50" i="132"/>
  <c r="C50" i="132"/>
  <c r="N44" i="132"/>
  <c r="F44" i="132"/>
  <c r="AA43" i="132"/>
  <c r="Y43" i="132"/>
  <c r="X43" i="132"/>
  <c r="Z43" i="132" s="1"/>
  <c r="W43" i="132"/>
  <c r="V43" i="132"/>
  <c r="U43" i="132"/>
  <c r="T43" i="132"/>
  <c r="S43" i="132"/>
  <c r="R43" i="132"/>
  <c r="Q43" i="132"/>
  <c r="P43" i="132"/>
  <c r="O43" i="132"/>
  <c r="N43" i="132"/>
  <c r="M43" i="132"/>
  <c r="L43" i="132"/>
  <c r="K43" i="132"/>
  <c r="J43" i="132"/>
  <c r="I43" i="132"/>
  <c r="H43" i="132"/>
  <c r="G43" i="132"/>
  <c r="F43" i="132"/>
  <c r="E43" i="132"/>
  <c r="D43" i="132"/>
  <c r="C43" i="132"/>
  <c r="AA37" i="132"/>
  <c r="AA44" i="132" s="1"/>
  <c r="Y37" i="132"/>
  <c r="Y44" i="132" s="1"/>
  <c r="X37" i="132"/>
  <c r="W37" i="132"/>
  <c r="V37" i="132"/>
  <c r="V44" i="132" s="1"/>
  <c r="U37" i="132"/>
  <c r="U44" i="132" s="1"/>
  <c r="T37" i="132"/>
  <c r="T44" i="132" s="1"/>
  <c r="S37" i="132"/>
  <c r="S44" i="132" s="1"/>
  <c r="R37" i="132"/>
  <c r="R44" i="132" s="1"/>
  <c r="Q37" i="132"/>
  <c r="Q44" i="132" s="1"/>
  <c r="P37" i="132"/>
  <c r="P44" i="132" s="1"/>
  <c r="O37" i="132"/>
  <c r="N37" i="132"/>
  <c r="M37" i="132"/>
  <c r="M44" i="132" s="1"/>
  <c r="L37" i="132"/>
  <c r="L44" i="132" s="1"/>
  <c r="K37" i="132"/>
  <c r="K44" i="132" s="1"/>
  <c r="J37" i="132"/>
  <c r="J44" i="132" s="1"/>
  <c r="I37" i="132"/>
  <c r="I44" i="132" s="1"/>
  <c r="H37" i="132"/>
  <c r="H44" i="132" s="1"/>
  <c r="G37" i="132"/>
  <c r="F37" i="132"/>
  <c r="E37" i="132"/>
  <c r="E44" i="132" s="1"/>
  <c r="D37" i="132"/>
  <c r="D44" i="132" s="1"/>
  <c r="C37" i="132"/>
  <c r="C44" i="132" s="1"/>
  <c r="Q26" i="132"/>
  <c r="M26" i="132"/>
  <c r="AA25" i="132"/>
  <c r="Z25" i="132"/>
  <c r="Y25" i="132"/>
  <c r="X25" i="132"/>
  <c r="W25" i="132"/>
  <c r="V25" i="132"/>
  <c r="U25" i="132"/>
  <c r="T25" i="132"/>
  <c r="S25" i="132"/>
  <c r="R25" i="132"/>
  <c r="Q25" i="132"/>
  <c r="P25" i="132"/>
  <c r="O25" i="132"/>
  <c r="N25" i="132"/>
  <c r="M25" i="132"/>
  <c r="L25" i="132"/>
  <c r="K25" i="132"/>
  <c r="J25" i="132"/>
  <c r="I25" i="132"/>
  <c r="H25" i="132"/>
  <c r="G25" i="132"/>
  <c r="F25" i="132"/>
  <c r="E25" i="132"/>
  <c r="D25" i="132"/>
  <c r="C25" i="132"/>
  <c r="AA13" i="132"/>
  <c r="AA26" i="132" s="1"/>
  <c r="AA45" i="132" s="1"/>
  <c r="Y13" i="132"/>
  <c r="Y26" i="132" s="1"/>
  <c r="X13" i="132"/>
  <c r="X26" i="132" s="1"/>
  <c r="W13" i="132"/>
  <c r="W26" i="132" s="1"/>
  <c r="V13" i="132"/>
  <c r="V26" i="132" s="1"/>
  <c r="U13" i="132"/>
  <c r="U26" i="132" s="1"/>
  <c r="T13" i="132"/>
  <c r="T26" i="132" s="1"/>
  <c r="S13" i="132"/>
  <c r="S26" i="132" s="1"/>
  <c r="R13" i="132"/>
  <c r="Q13" i="132"/>
  <c r="P13" i="132"/>
  <c r="P26" i="132" s="1"/>
  <c r="O13" i="132"/>
  <c r="O26" i="132" s="1"/>
  <c r="N13" i="132"/>
  <c r="N26" i="132" s="1"/>
  <c r="M13" i="132"/>
  <c r="L13" i="132"/>
  <c r="L26" i="132" s="1"/>
  <c r="K13" i="132"/>
  <c r="K26" i="132" s="1"/>
  <c r="J13" i="132"/>
  <c r="I13" i="132"/>
  <c r="I26" i="132" s="1"/>
  <c r="I45" i="132" s="1"/>
  <c r="H13" i="132"/>
  <c r="H26" i="132" s="1"/>
  <c r="G13" i="132"/>
  <c r="G26" i="132" s="1"/>
  <c r="F13" i="132"/>
  <c r="F26" i="132" s="1"/>
  <c r="F45" i="132" s="1"/>
  <c r="E13" i="132"/>
  <c r="E26" i="132" s="1"/>
  <c r="D13" i="132"/>
  <c r="D26" i="132" s="1"/>
  <c r="C13" i="132"/>
  <c r="C26" i="132" s="1"/>
  <c r="AA50" i="133"/>
  <c r="Y50" i="133"/>
  <c r="X50" i="133"/>
  <c r="Z50" i="133" s="1"/>
  <c r="W50" i="133"/>
  <c r="V50" i="133"/>
  <c r="U50" i="133"/>
  <c r="T50" i="133"/>
  <c r="S50" i="133"/>
  <c r="R50" i="133"/>
  <c r="Q50" i="133"/>
  <c r="P50" i="133"/>
  <c r="O50" i="133"/>
  <c r="N50" i="133"/>
  <c r="M50" i="133"/>
  <c r="L50" i="133"/>
  <c r="K50" i="133"/>
  <c r="J50" i="133"/>
  <c r="I50" i="133"/>
  <c r="H50" i="133"/>
  <c r="G50" i="133"/>
  <c r="F50" i="133"/>
  <c r="E50" i="133"/>
  <c r="D50" i="133"/>
  <c r="C50" i="133"/>
  <c r="U45" i="133"/>
  <c r="N44" i="133"/>
  <c r="F44" i="133"/>
  <c r="AA43" i="133"/>
  <c r="Y43" i="133"/>
  <c r="X43" i="133"/>
  <c r="Z43" i="133" s="1"/>
  <c r="W43" i="133"/>
  <c r="V43" i="133"/>
  <c r="U43" i="133"/>
  <c r="T43" i="133"/>
  <c r="S43" i="133"/>
  <c r="R43" i="133"/>
  <c r="Q43" i="133"/>
  <c r="P43" i="133"/>
  <c r="O43" i="133"/>
  <c r="N43" i="133"/>
  <c r="M43" i="133"/>
  <c r="L43" i="133"/>
  <c r="K43" i="133"/>
  <c r="J43" i="133"/>
  <c r="I43" i="133"/>
  <c r="H43" i="133"/>
  <c r="G43" i="133"/>
  <c r="F43" i="133"/>
  <c r="E43" i="133"/>
  <c r="D43" i="133"/>
  <c r="C43" i="133"/>
  <c r="AA37" i="133"/>
  <c r="AA44" i="133" s="1"/>
  <c r="Y37" i="133"/>
  <c r="Y44" i="133" s="1"/>
  <c r="X37" i="133"/>
  <c r="W37" i="133"/>
  <c r="V37" i="133"/>
  <c r="V44" i="133" s="1"/>
  <c r="U37" i="133"/>
  <c r="U44" i="133" s="1"/>
  <c r="T37" i="133"/>
  <c r="T44" i="133" s="1"/>
  <c r="S37" i="133"/>
  <c r="S44" i="133" s="1"/>
  <c r="R37" i="133"/>
  <c r="R44" i="133" s="1"/>
  <c r="Q37" i="133"/>
  <c r="Q44" i="133" s="1"/>
  <c r="P37" i="133"/>
  <c r="P44" i="133" s="1"/>
  <c r="O37" i="133"/>
  <c r="N37" i="133"/>
  <c r="M37" i="133"/>
  <c r="M44" i="133" s="1"/>
  <c r="L37" i="133"/>
  <c r="L44" i="133" s="1"/>
  <c r="K37" i="133"/>
  <c r="K44" i="133" s="1"/>
  <c r="J37" i="133"/>
  <c r="J44" i="133" s="1"/>
  <c r="I37" i="133"/>
  <c r="I44" i="133" s="1"/>
  <c r="H37" i="133"/>
  <c r="H44" i="133" s="1"/>
  <c r="G37" i="133"/>
  <c r="F37" i="133"/>
  <c r="E37" i="133"/>
  <c r="E44" i="133" s="1"/>
  <c r="D37" i="133"/>
  <c r="D44" i="133" s="1"/>
  <c r="C37" i="133"/>
  <c r="C44" i="133" s="1"/>
  <c r="I26" i="133"/>
  <c r="I45" i="133" s="1"/>
  <c r="AA25" i="133"/>
  <c r="Y25" i="133"/>
  <c r="X25" i="133"/>
  <c r="Z25" i="133" s="1"/>
  <c r="W25" i="133"/>
  <c r="V25" i="133"/>
  <c r="U25" i="133"/>
  <c r="T25" i="133"/>
  <c r="S25" i="133"/>
  <c r="R25" i="133"/>
  <c r="Q25" i="133"/>
  <c r="P25" i="133"/>
  <c r="O25" i="133"/>
  <c r="N25" i="133"/>
  <c r="M25" i="133"/>
  <c r="L25" i="133"/>
  <c r="K25" i="133"/>
  <c r="J25" i="133"/>
  <c r="I25" i="133"/>
  <c r="H25" i="133"/>
  <c r="G25" i="133"/>
  <c r="F25" i="133"/>
  <c r="E25" i="133"/>
  <c r="D25" i="133"/>
  <c r="C25" i="133"/>
  <c r="AA13" i="133"/>
  <c r="Y13" i="133"/>
  <c r="Y26" i="133" s="1"/>
  <c r="Y45" i="133" s="1"/>
  <c r="X13" i="133"/>
  <c r="X26" i="133" s="1"/>
  <c r="W13" i="133"/>
  <c r="W26" i="133" s="1"/>
  <c r="V13" i="133"/>
  <c r="V26" i="133" s="1"/>
  <c r="U13" i="133"/>
  <c r="U26" i="133" s="1"/>
  <c r="T13" i="133"/>
  <c r="T26" i="133" s="1"/>
  <c r="S13" i="133"/>
  <c r="S26" i="133" s="1"/>
  <c r="R13" i="133"/>
  <c r="Q13" i="133"/>
  <c r="Q26" i="133" s="1"/>
  <c r="Q45" i="133" s="1"/>
  <c r="P13" i="133"/>
  <c r="P26" i="133" s="1"/>
  <c r="P45" i="133" s="1"/>
  <c r="O13" i="133"/>
  <c r="O26" i="133" s="1"/>
  <c r="N13" i="133"/>
  <c r="N26" i="133" s="1"/>
  <c r="M13" i="133"/>
  <c r="M26" i="133" s="1"/>
  <c r="L13" i="133"/>
  <c r="L26" i="133" s="1"/>
  <c r="K13" i="133"/>
  <c r="K26" i="133" s="1"/>
  <c r="J13" i="133"/>
  <c r="I13" i="133"/>
  <c r="H13" i="133"/>
  <c r="H26" i="133" s="1"/>
  <c r="H45" i="133" s="1"/>
  <c r="G13" i="133"/>
  <c r="G26" i="133" s="1"/>
  <c r="F13" i="133"/>
  <c r="F26" i="133" s="1"/>
  <c r="E13" i="133"/>
  <c r="E26" i="133" s="1"/>
  <c r="E45" i="133" s="1"/>
  <c r="D13" i="133"/>
  <c r="D26" i="133" s="1"/>
  <c r="C13" i="133"/>
  <c r="C26" i="133" s="1"/>
  <c r="AA50" i="134"/>
  <c r="Y50" i="134"/>
  <c r="X50" i="134"/>
  <c r="Z50" i="134" s="1"/>
  <c r="W50" i="134"/>
  <c r="V50" i="134"/>
  <c r="U50" i="134"/>
  <c r="T50" i="134"/>
  <c r="S50" i="134"/>
  <c r="R50" i="134"/>
  <c r="Q50" i="134"/>
  <c r="P50" i="134"/>
  <c r="O50" i="134"/>
  <c r="N50" i="134"/>
  <c r="M50" i="134"/>
  <c r="L50" i="134"/>
  <c r="K50" i="134"/>
  <c r="J50" i="134"/>
  <c r="I50" i="134"/>
  <c r="H50" i="134"/>
  <c r="G50" i="134"/>
  <c r="F50" i="134"/>
  <c r="E50" i="134"/>
  <c r="D50" i="134"/>
  <c r="C50" i="134"/>
  <c r="N44" i="134"/>
  <c r="F44" i="134"/>
  <c r="AA43" i="134"/>
  <c r="Y43" i="134"/>
  <c r="X43" i="134"/>
  <c r="Z43" i="134" s="1"/>
  <c r="W43" i="134"/>
  <c r="V43" i="134"/>
  <c r="U43" i="134"/>
  <c r="T43" i="134"/>
  <c r="S43" i="134"/>
  <c r="R43" i="134"/>
  <c r="Q43" i="134"/>
  <c r="P43" i="134"/>
  <c r="O43" i="134"/>
  <c r="N43" i="134"/>
  <c r="M43" i="134"/>
  <c r="L43" i="134"/>
  <c r="K43" i="134"/>
  <c r="J43" i="134"/>
  <c r="I43" i="134"/>
  <c r="H43" i="134"/>
  <c r="G43" i="134"/>
  <c r="F43" i="134"/>
  <c r="E43" i="134"/>
  <c r="D43" i="134"/>
  <c r="C43" i="134"/>
  <c r="AA37" i="134"/>
  <c r="AA44" i="134" s="1"/>
  <c r="Y37" i="134"/>
  <c r="Y44" i="134" s="1"/>
  <c r="X37" i="134"/>
  <c r="W37" i="134"/>
  <c r="V37" i="134"/>
  <c r="V44" i="134" s="1"/>
  <c r="U37" i="134"/>
  <c r="U44" i="134" s="1"/>
  <c r="T37" i="134"/>
  <c r="T44" i="134" s="1"/>
  <c r="S37" i="134"/>
  <c r="S44" i="134" s="1"/>
  <c r="R37" i="134"/>
  <c r="R44" i="134" s="1"/>
  <c r="Q37" i="134"/>
  <c r="Q44" i="134" s="1"/>
  <c r="P37" i="134"/>
  <c r="P44" i="134" s="1"/>
  <c r="O37" i="134"/>
  <c r="N37" i="134"/>
  <c r="M37" i="134"/>
  <c r="M44" i="134" s="1"/>
  <c r="L37" i="134"/>
  <c r="L44" i="134" s="1"/>
  <c r="K37" i="134"/>
  <c r="K44" i="134" s="1"/>
  <c r="J37" i="134"/>
  <c r="J44" i="134" s="1"/>
  <c r="I37" i="134"/>
  <c r="I44" i="134" s="1"/>
  <c r="H37" i="134"/>
  <c r="H44" i="134" s="1"/>
  <c r="G37" i="134"/>
  <c r="F37" i="134"/>
  <c r="E37" i="134"/>
  <c r="E44" i="134" s="1"/>
  <c r="D37" i="134"/>
  <c r="D44" i="134" s="1"/>
  <c r="C37" i="134"/>
  <c r="C44" i="134" s="1"/>
  <c r="I26" i="134"/>
  <c r="I45" i="134" s="1"/>
  <c r="AA25" i="134"/>
  <c r="Y25" i="134"/>
  <c r="X25" i="134"/>
  <c r="Z25" i="134" s="1"/>
  <c r="W25" i="134"/>
  <c r="V25" i="134"/>
  <c r="U25" i="134"/>
  <c r="T25" i="134"/>
  <c r="S25" i="134"/>
  <c r="R25" i="134"/>
  <c r="Q25" i="134"/>
  <c r="P25" i="134"/>
  <c r="O25" i="134"/>
  <c r="N25" i="134"/>
  <c r="M25" i="134"/>
  <c r="L25" i="134"/>
  <c r="K25" i="134"/>
  <c r="J25" i="134"/>
  <c r="I25" i="134"/>
  <c r="H25" i="134"/>
  <c r="G25" i="134"/>
  <c r="F25" i="134"/>
  <c r="E25" i="134"/>
  <c r="D25" i="134"/>
  <c r="C25" i="134"/>
  <c r="AA13" i="134"/>
  <c r="Y13" i="134"/>
  <c r="Y26" i="134" s="1"/>
  <c r="Y45" i="134" s="1"/>
  <c r="X13" i="134"/>
  <c r="X26" i="134" s="1"/>
  <c r="W13" i="134"/>
  <c r="W26" i="134" s="1"/>
  <c r="V13" i="134"/>
  <c r="V26" i="134" s="1"/>
  <c r="U13" i="134"/>
  <c r="U26" i="134" s="1"/>
  <c r="U45" i="134" s="1"/>
  <c r="T13" i="134"/>
  <c r="T26" i="134" s="1"/>
  <c r="S13" i="134"/>
  <c r="S26" i="134" s="1"/>
  <c r="S45" i="134" s="1"/>
  <c r="R13" i="134"/>
  <c r="Q13" i="134"/>
  <c r="Q26" i="134" s="1"/>
  <c r="Q45" i="134" s="1"/>
  <c r="P13" i="134"/>
  <c r="P26" i="134" s="1"/>
  <c r="O13" i="134"/>
  <c r="O26" i="134" s="1"/>
  <c r="N13" i="134"/>
  <c r="N26" i="134" s="1"/>
  <c r="M13" i="134"/>
  <c r="M26" i="134" s="1"/>
  <c r="M45" i="134" s="1"/>
  <c r="L13" i="134"/>
  <c r="L26" i="134" s="1"/>
  <c r="K13" i="134"/>
  <c r="K26" i="134" s="1"/>
  <c r="K45" i="134" s="1"/>
  <c r="J13" i="134"/>
  <c r="I13" i="134"/>
  <c r="H13" i="134"/>
  <c r="H26" i="134" s="1"/>
  <c r="G13" i="134"/>
  <c r="G26" i="134" s="1"/>
  <c r="F13" i="134"/>
  <c r="F26" i="134" s="1"/>
  <c r="E13" i="134"/>
  <c r="E26" i="134" s="1"/>
  <c r="E45" i="134" s="1"/>
  <c r="D13" i="134"/>
  <c r="D26" i="134" s="1"/>
  <c r="C13" i="134"/>
  <c r="C26" i="134" s="1"/>
  <c r="C45" i="134" s="1"/>
  <c r="AA50" i="135"/>
  <c r="Y50" i="135"/>
  <c r="X50" i="135"/>
  <c r="Z50" i="135" s="1"/>
  <c r="W50" i="135"/>
  <c r="V50" i="135"/>
  <c r="U50" i="135"/>
  <c r="T50" i="135"/>
  <c r="S50" i="135"/>
  <c r="R50" i="135"/>
  <c r="Q50" i="135"/>
  <c r="P50" i="135"/>
  <c r="O50" i="135"/>
  <c r="N50" i="135"/>
  <c r="M50" i="135"/>
  <c r="L50" i="135"/>
  <c r="K50" i="135"/>
  <c r="J50" i="135"/>
  <c r="I50" i="135"/>
  <c r="H50" i="135"/>
  <c r="G50" i="135"/>
  <c r="F50" i="135"/>
  <c r="E50" i="135"/>
  <c r="D50" i="135"/>
  <c r="C50" i="135"/>
  <c r="E45" i="135"/>
  <c r="V44" i="135"/>
  <c r="AA43" i="135"/>
  <c r="Y43" i="135"/>
  <c r="X43" i="135"/>
  <c r="Z43" i="135" s="1"/>
  <c r="W43" i="135"/>
  <c r="V43" i="135"/>
  <c r="U43" i="135"/>
  <c r="T43" i="135"/>
  <c r="S43" i="135"/>
  <c r="R43" i="135"/>
  <c r="Q43" i="135"/>
  <c r="P43" i="135"/>
  <c r="O43" i="135"/>
  <c r="N43" i="135"/>
  <c r="M43" i="135"/>
  <c r="L43" i="135"/>
  <c r="K43" i="135"/>
  <c r="J43" i="135"/>
  <c r="I43" i="135"/>
  <c r="H43" i="135"/>
  <c r="G43" i="135"/>
  <c r="F43" i="135"/>
  <c r="E43" i="135"/>
  <c r="D43" i="135"/>
  <c r="C43" i="135"/>
  <c r="AA37" i="135"/>
  <c r="AA44" i="135" s="1"/>
  <c r="Y37" i="135"/>
  <c r="Y44" i="135" s="1"/>
  <c r="X37" i="135"/>
  <c r="W37" i="135"/>
  <c r="V37" i="135"/>
  <c r="U37" i="135"/>
  <c r="U44" i="135" s="1"/>
  <c r="T37" i="135"/>
  <c r="T44" i="135" s="1"/>
  <c r="S37" i="135"/>
  <c r="S44" i="135" s="1"/>
  <c r="R37" i="135"/>
  <c r="R44" i="135" s="1"/>
  <c r="Q37" i="135"/>
  <c r="Q44" i="135" s="1"/>
  <c r="P37" i="135"/>
  <c r="P44" i="135" s="1"/>
  <c r="O37" i="135"/>
  <c r="N37" i="135"/>
  <c r="N44" i="135" s="1"/>
  <c r="M37" i="135"/>
  <c r="M44" i="135" s="1"/>
  <c r="L37" i="135"/>
  <c r="L44" i="135" s="1"/>
  <c r="K37" i="135"/>
  <c r="K44" i="135" s="1"/>
  <c r="J37" i="135"/>
  <c r="J44" i="135" s="1"/>
  <c r="I37" i="135"/>
  <c r="I44" i="135" s="1"/>
  <c r="H37" i="135"/>
  <c r="H44" i="135" s="1"/>
  <c r="G37" i="135"/>
  <c r="F37" i="135"/>
  <c r="F44" i="135" s="1"/>
  <c r="E37" i="135"/>
  <c r="E44" i="135" s="1"/>
  <c r="D37" i="135"/>
  <c r="D44" i="135" s="1"/>
  <c r="C37" i="135"/>
  <c r="C44" i="135" s="1"/>
  <c r="Q26" i="135"/>
  <c r="AA25" i="135"/>
  <c r="Z25" i="135"/>
  <c r="Y25" i="135"/>
  <c r="X25" i="135"/>
  <c r="W25" i="135"/>
  <c r="V25" i="135"/>
  <c r="U25" i="135"/>
  <c r="T25" i="135"/>
  <c r="S25" i="135"/>
  <c r="R25" i="135"/>
  <c r="Q25" i="135"/>
  <c r="P25" i="135"/>
  <c r="O25" i="135"/>
  <c r="N25" i="135"/>
  <c r="M25" i="135"/>
  <c r="L25" i="135"/>
  <c r="K25" i="135"/>
  <c r="J25" i="135"/>
  <c r="I25" i="135"/>
  <c r="H25" i="135"/>
  <c r="G25" i="135"/>
  <c r="F25" i="135"/>
  <c r="E25" i="135"/>
  <c r="D25" i="135"/>
  <c r="C25" i="135"/>
  <c r="AA13" i="135"/>
  <c r="AA26" i="135" s="1"/>
  <c r="AA45" i="135" s="1"/>
  <c r="Y13" i="135"/>
  <c r="Y26" i="135" s="1"/>
  <c r="X13" i="135"/>
  <c r="X26" i="135" s="1"/>
  <c r="W13" i="135"/>
  <c r="W26" i="135" s="1"/>
  <c r="V13" i="135"/>
  <c r="V26" i="135" s="1"/>
  <c r="U13" i="135"/>
  <c r="U26" i="135" s="1"/>
  <c r="T13" i="135"/>
  <c r="T26" i="135" s="1"/>
  <c r="T45" i="135" s="1"/>
  <c r="S13" i="135"/>
  <c r="S26" i="135" s="1"/>
  <c r="S45" i="135" s="1"/>
  <c r="R13" i="135"/>
  <c r="Q13" i="135"/>
  <c r="P13" i="135"/>
  <c r="P26" i="135" s="1"/>
  <c r="O13" i="135"/>
  <c r="O26" i="135" s="1"/>
  <c r="N13" i="135"/>
  <c r="N26" i="135" s="1"/>
  <c r="N45" i="135" s="1"/>
  <c r="M13" i="135"/>
  <c r="M26" i="135" s="1"/>
  <c r="L13" i="135"/>
  <c r="L26" i="135" s="1"/>
  <c r="L45" i="135" s="1"/>
  <c r="K13" i="135"/>
  <c r="K26" i="135" s="1"/>
  <c r="K45" i="135" s="1"/>
  <c r="J13" i="135"/>
  <c r="I13" i="135"/>
  <c r="I26" i="135" s="1"/>
  <c r="H13" i="135"/>
  <c r="H26" i="135" s="1"/>
  <c r="G13" i="135"/>
  <c r="G26" i="135" s="1"/>
  <c r="F13" i="135"/>
  <c r="F26" i="135" s="1"/>
  <c r="F45" i="135" s="1"/>
  <c r="E13" i="135"/>
  <c r="E26" i="135" s="1"/>
  <c r="D13" i="135"/>
  <c r="D26" i="135" s="1"/>
  <c r="D45" i="135" s="1"/>
  <c r="C13" i="135"/>
  <c r="C26" i="135" s="1"/>
  <c r="C45" i="135" s="1"/>
  <c r="AA50" i="136"/>
  <c r="Y50" i="136"/>
  <c r="X50" i="136"/>
  <c r="Z50" i="136" s="1"/>
  <c r="W50" i="136"/>
  <c r="V50" i="136"/>
  <c r="U50" i="136"/>
  <c r="T50" i="136"/>
  <c r="S50" i="136"/>
  <c r="R50" i="136"/>
  <c r="Q50" i="136"/>
  <c r="P50" i="136"/>
  <c r="O50" i="136"/>
  <c r="N50" i="136"/>
  <c r="M50" i="136"/>
  <c r="L50" i="136"/>
  <c r="K50" i="136"/>
  <c r="J50" i="136"/>
  <c r="I50" i="136"/>
  <c r="H50" i="136"/>
  <c r="G50" i="136"/>
  <c r="F50" i="136"/>
  <c r="E50" i="136"/>
  <c r="D50" i="136"/>
  <c r="C50" i="136"/>
  <c r="AA43" i="136"/>
  <c r="Y43" i="136"/>
  <c r="X43" i="136"/>
  <c r="Z43" i="136" s="1"/>
  <c r="W43" i="136"/>
  <c r="V43" i="136"/>
  <c r="U43" i="136"/>
  <c r="T43" i="136"/>
  <c r="S43" i="136"/>
  <c r="R43" i="136"/>
  <c r="Q43" i="136"/>
  <c r="P43" i="136"/>
  <c r="O43" i="136"/>
  <c r="N43" i="136"/>
  <c r="M43" i="136"/>
  <c r="L43" i="136"/>
  <c r="K43" i="136"/>
  <c r="J43" i="136"/>
  <c r="I43" i="136"/>
  <c r="H43" i="136"/>
  <c r="G43" i="136"/>
  <c r="F43" i="136"/>
  <c r="E43" i="136"/>
  <c r="D43" i="136"/>
  <c r="C43" i="136"/>
  <c r="AA37" i="136"/>
  <c r="AA44" i="136" s="1"/>
  <c r="Y37" i="136"/>
  <c r="Y44" i="136" s="1"/>
  <c r="X37" i="136"/>
  <c r="W37" i="136"/>
  <c r="V37" i="136"/>
  <c r="V44" i="136" s="1"/>
  <c r="U37" i="136"/>
  <c r="U44" i="136" s="1"/>
  <c r="T37" i="136"/>
  <c r="T44" i="136" s="1"/>
  <c r="S37" i="136"/>
  <c r="S44" i="136" s="1"/>
  <c r="R37" i="136"/>
  <c r="R44" i="136" s="1"/>
  <c r="Q37" i="136"/>
  <c r="Q44" i="136" s="1"/>
  <c r="P37" i="136"/>
  <c r="P44" i="136" s="1"/>
  <c r="O37" i="136"/>
  <c r="N37" i="136"/>
  <c r="N44" i="136" s="1"/>
  <c r="M37" i="136"/>
  <c r="M44" i="136" s="1"/>
  <c r="L37" i="136"/>
  <c r="L44" i="136" s="1"/>
  <c r="K37" i="136"/>
  <c r="K44" i="136" s="1"/>
  <c r="J37" i="136"/>
  <c r="J44" i="136" s="1"/>
  <c r="I37" i="136"/>
  <c r="I44" i="136" s="1"/>
  <c r="H37" i="136"/>
  <c r="H44" i="136" s="1"/>
  <c r="G37" i="136"/>
  <c r="F37" i="136"/>
  <c r="F44" i="136" s="1"/>
  <c r="E37" i="136"/>
  <c r="E44" i="136" s="1"/>
  <c r="D37" i="136"/>
  <c r="D44" i="136" s="1"/>
  <c r="C37" i="136"/>
  <c r="C44" i="136" s="1"/>
  <c r="AA25" i="136"/>
  <c r="Z25" i="136"/>
  <c r="Y25" i="136"/>
  <c r="X25" i="136"/>
  <c r="W25" i="136"/>
  <c r="V25" i="136"/>
  <c r="U25" i="136"/>
  <c r="T25" i="136"/>
  <c r="S25" i="136"/>
  <c r="R25" i="136"/>
  <c r="Q25" i="136"/>
  <c r="P25" i="136"/>
  <c r="O25" i="136"/>
  <c r="N25" i="136"/>
  <c r="M25" i="136"/>
  <c r="L25" i="136"/>
  <c r="K25" i="136"/>
  <c r="J25" i="136"/>
  <c r="I25" i="136"/>
  <c r="H25" i="136"/>
  <c r="G25" i="136"/>
  <c r="F25" i="136"/>
  <c r="E25" i="136"/>
  <c r="D25" i="136"/>
  <c r="C25" i="136"/>
  <c r="AA13" i="136"/>
  <c r="AA26" i="136" s="1"/>
  <c r="Y13" i="136"/>
  <c r="Y26" i="136" s="1"/>
  <c r="Y45" i="136" s="1"/>
  <c r="X13" i="136"/>
  <c r="X26" i="136" s="1"/>
  <c r="W13" i="136"/>
  <c r="W26" i="136" s="1"/>
  <c r="V13" i="136"/>
  <c r="V26" i="136" s="1"/>
  <c r="U13" i="136"/>
  <c r="U26" i="136" s="1"/>
  <c r="T13" i="136"/>
  <c r="T26" i="136" s="1"/>
  <c r="T45" i="136" s="1"/>
  <c r="S13" i="136"/>
  <c r="S26" i="136" s="1"/>
  <c r="R13" i="136"/>
  <c r="Q13" i="136"/>
  <c r="Q26" i="136" s="1"/>
  <c r="Q45" i="136" s="1"/>
  <c r="P13" i="136"/>
  <c r="P26" i="136" s="1"/>
  <c r="O13" i="136"/>
  <c r="O26" i="136" s="1"/>
  <c r="N13" i="136"/>
  <c r="N26" i="136" s="1"/>
  <c r="M13" i="136"/>
  <c r="M26" i="136" s="1"/>
  <c r="L13" i="136"/>
  <c r="L26" i="136" s="1"/>
  <c r="L45" i="136" s="1"/>
  <c r="K13" i="136"/>
  <c r="K26" i="136" s="1"/>
  <c r="J13" i="136"/>
  <c r="I13" i="136"/>
  <c r="I26" i="136" s="1"/>
  <c r="I45" i="136" s="1"/>
  <c r="H13" i="136"/>
  <c r="H26" i="136" s="1"/>
  <c r="G13" i="136"/>
  <c r="G26" i="136" s="1"/>
  <c r="F13" i="136"/>
  <c r="F26" i="136" s="1"/>
  <c r="E13" i="136"/>
  <c r="E26" i="136" s="1"/>
  <c r="D13" i="136"/>
  <c r="D26" i="136" s="1"/>
  <c r="D45" i="136" s="1"/>
  <c r="C13" i="136"/>
  <c r="C26" i="136" s="1"/>
  <c r="AA50" i="137"/>
  <c r="Z50" i="137"/>
  <c r="Y50" i="137"/>
  <c r="X50" i="137"/>
  <c r="W50" i="137"/>
  <c r="V50" i="137"/>
  <c r="U50" i="137"/>
  <c r="T50" i="137"/>
  <c r="S50" i="137"/>
  <c r="R50" i="137"/>
  <c r="Q50" i="137"/>
  <c r="P50" i="137"/>
  <c r="O50" i="137"/>
  <c r="N50" i="137"/>
  <c r="M50" i="137"/>
  <c r="L50" i="137"/>
  <c r="K50" i="137"/>
  <c r="J50" i="137"/>
  <c r="I50" i="137"/>
  <c r="H50" i="137"/>
  <c r="G50" i="137"/>
  <c r="F50" i="137"/>
  <c r="E50" i="137"/>
  <c r="D50" i="137"/>
  <c r="C50" i="137"/>
  <c r="V44" i="137"/>
  <c r="AA43" i="137"/>
  <c r="Y43" i="137"/>
  <c r="X43" i="137"/>
  <c r="Z43" i="137" s="1"/>
  <c r="W43" i="137"/>
  <c r="V43" i="137"/>
  <c r="U43" i="137"/>
  <c r="T43" i="137"/>
  <c r="S43" i="137"/>
  <c r="R43" i="137"/>
  <c r="Q43" i="137"/>
  <c r="P43" i="137"/>
  <c r="O43" i="137"/>
  <c r="N43" i="137"/>
  <c r="M43" i="137"/>
  <c r="L43" i="137"/>
  <c r="K43" i="137"/>
  <c r="J43" i="137"/>
  <c r="I43" i="137"/>
  <c r="H43" i="137"/>
  <c r="G43" i="137"/>
  <c r="F43" i="137"/>
  <c r="E43" i="137"/>
  <c r="D43" i="137"/>
  <c r="C43" i="137"/>
  <c r="AA37" i="137"/>
  <c r="AA44" i="137" s="1"/>
  <c r="Y37" i="137"/>
  <c r="Y44" i="137" s="1"/>
  <c r="X37" i="137"/>
  <c r="W37" i="137"/>
  <c r="V37" i="137"/>
  <c r="U37" i="137"/>
  <c r="U44" i="137" s="1"/>
  <c r="T37" i="137"/>
  <c r="T44" i="137" s="1"/>
  <c r="S37" i="137"/>
  <c r="S44" i="137" s="1"/>
  <c r="R37" i="137"/>
  <c r="R44" i="137" s="1"/>
  <c r="Q37" i="137"/>
  <c r="Q44" i="137" s="1"/>
  <c r="P37" i="137"/>
  <c r="P44" i="137" s="1"/>
  <c r="O37" i="137"/>
  <c r="N37" i="137"/>
  <c r="N44" i="137" s="1"/>
  <c r="M37" i="137"/>
  <c r="M44" i="137" s="1"/>
  <c r="L37" i="137"/>
  <c r="L44" i="137" s="1"/>
  <c r="K37" i="137"/>
  <c r="K44" i="137" s="1"/>
  <c r="J37" i="137"/>
  <c r="J44" i="137" s="1"/>
  <c r="I37" i="137"/>
  <c r="I44" i="137" s="1"/>
  <c r="H37" i="137"/>
  <c r="H44" i="137" s="1"/>
  <c r="G37" i="137"/>
  <c r="F37" i="137"/>
  <c r="F44" i="137" s="1"/>
  <c r="E37" i="137"/>
  <c r="E44" i="137" s="1"/>
  <c r="D37" i="137"/>
  <c r="D44" i="137" s="1"/>
  <c r="C37" i="137"/>
  <c r="C44" i="137" s="1"/>
  <c r="Y26" i="137"/>
  <c r="AA25" i="137"/>
  <c r="Z25" i="137"/>
  <c r="Y25" i="137"/>
  <c r="X25" i="137"/>
  <c r="W25" i="137"/>
  <c r="V25" i="137"/>
  <c r="U25" i="137"/>
  <c r="T25" i="137"/>
  <c r="S25" i="137"/>
  <c r="R25" i="137"/>
  <c r="Q25" i="137"/>
  <c r="P25" i="137"/>
  <c r="O25" i="137"/>
  <c r="N25" i="137"/>
  <c r="M25" i="137"/>
  <c r="L25" i="137"/>
  <c r="K25" i="137"/>
  <c r="J25" i="137"/>
  <c r="I25" i="137"/>
  <c r="H25" i="137"/>
  <c r="G25" i="137"/>
  <c r="F25" i="137"/>
  <c r="E25" i="137"/>
  <c r="D25" i="137"/>
  <c r="C25" i="137"/>
  <c r="AA13" i="137"/>
  <c r="AA26" i="137" s="1"/>
  <c r="Y13" i="137"/>
  <c r="X13" i="137"/>
  <c r="X26" i="137" s="1"/>
  <c r="W13" i="137"/>
  <c r="W26" i="137" s="1"/>
  <c r="V13" i="137"/>
  <c r="V26" i="137" s="1"/>
  <c r="U13" i="137"/>
  <c r="U26" i="137" s="1"/>
  <c r="T13" i="137"/>
  <c r="T26" i="137" s="1"/>
  <c r="T45" i="137" s="1"/>
  <c r="S13" i="137"/>
  <c r="S26" i="137" s="1"/>
  <c r="R13" i="137"/>
  <c r="Q13" i="137"/>
  <c r="Q26" i="137" s="1"/>
  <c r="Q45" i="137" s="1"/>
  <c r="P13" i="137"/>
  <c r="P26" i="137" s="1"/>
  <c r="P45" i="137" s="1"/>
  <c r="O13" i="137"/>
  <c r="O26" i="137" s="1"/>
  <c r="N13" i="137"/>
  <c r="N26" i="137" s="1"/>
  <c r="M13" i="137"/>
  <c r="M26" i="137" s="1"/>
  <c r="L13" i="137"/>
  <c r="L26" i="137" s="1"/>
  <c r="L45" i="137" s="1"/>
  <c r="K13" i="137"/>
  <c r="K26" i="137" s="1"/>
  <c r="J13" i="137"/>
  <c r="I13" i="137"/>
  <c r="I26" i="137" s="1"/>
  <c r="H13" i="137"/>
  <c r="H26" i="137" s="1"/>
  <c r="H45" i="137" s="1"/>
  <c r="G13" i="137"/>
  <c r="G26" i="137" s="1"/>
  <c r="F13" i="137"/>
  <c r="F26" i="137" s="1"/>
  <c r="E13" i="137"/>
  <c r="E26" i="137" s="1"/>
  <c r="D13" i="137"/>
  <c r="D26" i="137" s="1"/>
  <c r="D45" i="137" s="1"/>
  <c r="C13" i="137"/>
  <c r="C26" i="137" s="1"/>
  <c r="AA50" i="138"/>
  <c r="Y50" i="138"/>
  <c r="X50" i="138"/>
  <c r="W50" i="138"/>
  <c r="V50" i="138"/>
  <c r="U50" i="138"/>
  <c r="T50" i="138"/>
  <c r="S50" i="138"/>
  <c r="R50" i="138"/>
  <c r="Q50" i="138"/>
  <c r="P50" i="138"/>
  <c r="O50" i="138"/>
  <c r="N50" i="138"/>
  <c r="M50" i="138"/>
  <c r="L50" i="138"/>
  <c r="K50" i="138"/>
  <c r="J50" i="138"/>
  <c r="I50" i="138"/>
  <c r="H50" i="138"/>
  <c r="G50" i="138"/>
  <c r="F50" i="138"/>
  <c r="E50" i="138"/>
  <c r="D50" i="138"/>
  <c r="C50" i="138"/>
  <c r="V44" i="138"/>
  <c r="N44" i="138"/>
  <c r="AA43" i="138"/>
  <c r="Y43" i="138"/>
  <c r="X43" i="138"/>
  <c r="Z43" i="138" s="1"/>
  <c r="W43" i="138"/>
  <c r="V43" i="138"/>
  <c r="U43" i="138"/>
  <c r="T43" i="138"/>
  <c r="S43" i="138"/>
  <c r="R43" i="138"/>
  <c r="Q43" i="138"/>
  <c r="P43" i="138"/>
  <c r="O43" i="138"/>
  <c r="N43" i="138"/>
  <c r="M43" i="138"/>
  <c r="L43" i="138"/>
  <c r="K43" i="138"/>
  <c r="J43" i="138"/>
  <c r="I43" i="138"/>
  <c r="H43" i="138"/>
  <c r="G43" i="138"/>
  <c r="F43" i="138"/>
  <c r="E43" i="138"/>
  <c r="D43" i="138"/>
  <c r="C43" i="138"/>
  <c r="AA37" i="138"/>
  <c r="AA44" i="138" s="1"/>
  <c r="Y37" i="138"/>
  <c r="Y44" i="138" s="1"/>
  <c r="X37" i="138"/>
  <c r="W37" i="138"/>
  <c r="V37" i="138"/>
  <c r="U37" i="138"/>
  <c r="U44" i="138" s="1"/>
  <c r="T37" i="138"/>
  <c r="T44" i="138" s="1"/>
  <c r="S37" i="138"/>
  <c r="S44" i="138" s="1"/>
  <c r="R37" i="138"/>
  <c r="R44" i="138" s="1"/>
  <c r="Q37" i="138"/>
  <c r="Q44" i="138" s="1"/>
  <c r="P37" i="138"/>
  <c r="P44" i="138" s="1"/>
  <c r="O37" i="138"/>
  <c r="N37" i="138"/>
  <c r="M37" i="138"/>
  <c r="M44" i="138" s="1"/>
  <c r="L37" i="138"/>
  <c r="L44" i="138" s="1"/>
  <c r="K37" i="138"/>
  <c r="K44" i="138" s="1"/>
  <c r="J37" i="138"/>
  <c r="J44" i="138" s="1"/>
  <c r="I37" i="138"/>
  <c r="I44" i="138" s="1"/>
  <c r="H37" i="138"/>
  <c r="H44" i="138" s="1"/>
  <c r="G37" i="138"/>
  <c r="F37" i="138"/>
  <c r="F44" i="138" s="1"/>
  <c r="E37" i="138"/>
  <c r="E44" i="138" s="1"/>
  <c r="D37" i="138"/>
  <c r="D44" i="138" s="1"/>
  <c r="C37" i="138"/>
  <c r="C44" i="138" s="1"/>
  <c r="Q26" i="138"/>
  <c r="Q45" i="138" s="1"/>
  <c r="AA25" i="138"/>
  <c r="Y25" i="138"/>
  <c r="X25" i="138"/>
  <c r="W25" i="138"/>
  <c r="V25" i="138"/>
  <c r="U25" i="138"/>
  <c r="T25" i="138"/>
  <c r="S25" i="138"/>
  <c r="R25" i="138"/>
  <c r="Q25" i="138"/>
  <c r="P25" i="138"/>
  <c r="O25" i="138"/>
  <c r="N25" i="138"/>
  <c r="M25" i="138"/>
  <c r="L25" i="138"/>
  <c r="K25" i="138"/>
  <c r="J25" i="138"/>
  <c r="I25" i="138"/>
  <c r="H25" i="138"/>
  <c r="G25" i="138"/>
  <c r="F25" i="138"/>
  <c r="E25" i="138"/>
  <c r="D25" i="138"/>
  <c r="C25" i="138"/>
  <c r="AA13" i="138"/>
  <c r="AA26" i="138" s="1"/>
  <c r="AA45" i="138" s="1"/>
  <c r="Y13" i="138"/>
  <c r="Y26" i="138" s="1"/>
  <c r="X13" i="138"/>
  <c r="X26" i="138" s="1"/>
  <c r="W13" i="138"/>
  <c r="W26" i="138" s="1"/>
  <c r="V13" i="138"/>
  <c r="V26" i="138" s="1"/>
  <c r="U13" i="138"/>
  <c r="U26" i="138" s="1"/>
  <c r="U45" i="138" s="1"/>
  <c r="T13" i="138"/>
  <c r="T26" i="138" s="1"/>
  <c r="T45" i="138" s="1"/>
  <c r="S13" i="138"/>
  <c r="S26" i="138" s="1"/>
  <c r="S45" i="138" s="1"/>
  <c r="R13" i="138"/>
  <c r="Q13" i="138"/>
  <c r="P13" i="138"/>
  <c r="P26" i="138" s="1"/>
  <c r="O13" i="138"/>
  <c r="O26" i="138" s="1"/>
  <c r="N13" i="138"/>
  <c r="N26" i="138" s="1"/>
  <c r="M13" i="138"/>
  <c r="M26" i="138" s="1"/>
  <c r="L13" i="138"/>
  <c r="L26" i="138" s="1"/>
  <c r="L45" i="138" s="1"/>
  <c r="K13" i="138"/>
  <c r="K26" i="138" s="1"/>
  <c r="K45" i="138" s="1"/>
  <c r="J13" i="138"/>
  <c r="I13" i="138"/>
  <c r="I26" i="138" s="1"/>
  <c r="H13" i="138"/>
  <c r="H26" i="138" s="1"/>
  <c r="G13" i="138"/>
  <c r="G26" i="138" s="1"/>
  <c r="F13" i="138"/>
  <c r="F26" i="138" s="1"/>
  <c r="F45" i="138" s="1"/>
  <c r="E13" i="138"/>
  <c r="E26" i="138" s="1"/>
  <c r="E45" i="138" s="1"/>
  <c r="D13" i="138"/>
  <c r="D26" i="138" s="1"/>
  <c r="D45" i="138" s="1"/>
  <c r="C13" i="138"/>
  <c r="C26" i="138" s="1"/>
  <c r="C45" i="138" s="1"/>
  <c r="AA50" i="139"/>
  <c r="Y50" i="139"/>
  <c r="X50" i="139"/>
  <c r="W50" i="139"/>
  <c r="V50" i="139"/>
  <c r="U50" i="139"/>
  <c r="T50" i="139"/>
  <c r="S50" i="139"/>
  <c r="R50" i="139"/>
  <c r="Q50" i="139"/>
  <c r="P50" i="139"/>
  <c r="O50" i="139"/>
  <c r="N50" i="139"/>
  <c r="M50" i="139"/>
  <c r="L50" i="139"/>
  <c r="K50" i="139"/>
  <c r="J50" i="139"/>
  <c r="I50" i="139"/>
  <c r="H50" i="139"/>
  <c r="G50" i="139"/>
  <c r="F50" i="139"/>
  <c r="E50" i="139"/>
  <c r="D50" i="139"/>
  <c r="C50" i="139"/>
  <c r="V44" i="139"/>
  <c r="N44" i="139"/>
  <c r="AA43" i="139"/>
  <c r="Y43" i="139"/>
  <c r="X43" i="139"/>
  <c r="Z43" i="139" s="1"/>
  <c r="W43" i="139"/>
  <c r="V43" i="139"/>
  <c r="U43" i="139"/>
  <c r="T43" i="139"/>
  <c r="S43" i="139"/>
  <c r="R43" i="139"/>
  <c r="Q43" i="139"/>
  <c r="P43" i="139"/>
  <c r="O43" i="139"/>
  <c r="N43" i="139"/>
  <c r="M43" i="139"/>
  <c r="L43" i="139"/>
  <c r="K43" i="139"/>
  <c r="J43" i="139"/>
  <c r="I43" i="139"/>
  <c r="H43" i="139"/>
  <c r="G43" i="139"/>
  <c r="F43" i="139"/>
  <c r="E43" i="139"/>
  <c r="D43" i="139"/>
  <c r="C43" i="139"/>
  <c r="AA37" i="139"/>
  <c r="AA44" i="139" s="1"/>
  <c r="Y37" i="139"/>
  <c r="Y44" i="139" s="1"/>
  <c r="X37" i="139"/>
  <c r="W37" i="139"/>
  <c r="V37" i="139"/>
  <c r="U37" i="139"/>
  <c r="U44" i="139" s="1"/>
  <c r="T37" i="139"/>
  <c r="T44" i="139" s="1"/>
  <c r="S37" i="139"/>
  <c r="S44" i="139" s="1"/>
  <c r="R37" i="139"/>
  <c r="R44" i="139" s="1"/>
  <c r="Q37" i="139"/>
  <c r="Q44" i="139" s="1"/>
  <c r="P37" i="139"/>
  <c r="P44" i="139" s="1"/>
  <c r="O37" i="139"/>
  <c r="N37" i="139"/>
  <c r="M37" i="139"/>
  <c r="M44" i="139" s="1"/>
  <c r="L37" i="139"/>
  <c r="L44" i="139" s="1"/>
  <c r="K37" i="139"/>
  <c r="K44" i="139" s="1"/>
  <c r="J37" i="139"/>
  <c r="J44" i="139" s="1"/>
  <c r="I37" i="139"/>
  <c r="I44" i="139" s="1"/>
  <c r="H37" i="139"/>
  <c r="H44" i="139" s="1"/>
  <c r="G37" i="139"/>
  <c r="F37" i="139"/>
  <c r="F44" i="139" s="1"/>
  <c r="E37" i="139"/>
  <c r="E44" i="139" s="1"/>
  <c r="D37" i="139"/>
  <c r="D44" i="139" s="1"/>
  <c r="C37" i="139"/>
  <c r="C44" i="139" s="1"/>
  <c r="Q26" i="139"/>
  <c r="Q45" i="139" s="1"/>
  <c r="AA25" i="139"/>
  <c r="Z25" i="139"/>
  <c r="Y25" i="139"/>
  <c r="X25" i="139"/>
  <c r="W25" i="139"/>
  <c r="V25" i="139"/>
  <c r="U25" i="139"/>
  <c r="T25" i="139"/>
  <c r="S25" i="139"/>
  <c r="R25" i="139"/>
  <c r="Q25" i="139"/>
  <c r="P25" i="139"/>
  <c r="O25" i="139"/>
  <c r="N25" i="139"/>
  <c r="M25" i="139"/>
  <c r="L25" i="139"/>
  <c r="K25" i="139"/>
  <c r="J25" i="139"/>
  <c r="I25" i="139"/>
  <c r="H25" i="139"/>
  <c r="G25" i="139"/>
  <c r="F25" i="139"/>
  <c r="E25" i="139"/>
  <c r="D25" i="139"/>
  <c r="C25" i="139"/>
  <c r="AA13" i="139"/>
  <c r="AA26" i="139" s="1"/>
  <c r="AA45" i="139" s="1"/>
  <c r="Y13" i="139"/>
  <c r="Y26" i="139" s="1"/>
  <c r="X13" i="139"/>
  <c r="W13" i="139"/>
  <c r="W26" i="139" s="1"/>
  <c r="V13" i="139"/>
  <c r="V26" i="139" s="1"/>
  <c r="U13" i="139"/>
  <c r="U26" i="139" s="1"/>
  <c r="T13" i="139"/>
  <c r="T26" i="139" s="1"/>
  <c r="S13" i="139"/>
  <c r="S26" i="139" s="1"/>
  <c r="S45" i="139" s="1"/>
  <c r="R13" i="139"/>
  <c r="Q13" i="139"/>
  <c r="P13" i="139"/>
  <c r="P26" i="139" s="1"/>
  <c r="O13" i="139"/>
  <c r="O26" i="139" s="1"/>
  <c r="N13" i="139"/>
  <c r="N26" i="139" s="1"/>
  <c r="M13" i="139"/>
  <c r="M26" i="139" s="1"/>
  <c r="L13" i="139"/>
  <c r="L26" i="139" s="1"/>
  <c r="K13" i="139"/>
  <c r="K26" i="139" s="1"/>
  <c r="K45" i="139" s="1"/>
  <c r="J13" i="139"/>
  <c r="I13" i="139"/>
  <c r="I26" i="139" s="1"/>
  <c r="H13" i="139"/>
  <c r="H26" i="139" s="1"/>
  <c r="G13" i="139"/>
  <c r="G26" i="139" s="1"/>
  <c r="F13" i="139"/>
  <c r="F26" i="139" s="1"/>
  <c r="E13" i="139"/>
  <c r="E26" i="139" s="1"/>
  <c r="D13" i="139"/>
  <c r="D26" i="139" s="1"/>
  <c r="C13" i="139"/>
  <c r="C26" i="139" s="1"/>
  <c r="C45" i="139" s="1"/>
  <c r="AA50" i="140"/>
  <c r="Y50" i="140"/>
  <c r="X50" i="140"/>
  <c r="Z50" i="140" s="1"/>
  <c r="W50" i="140"/>
  <c r="V50" i="140"/>
  <c r="U50" i="140"/>
  <c r="T50" i="140"/>
  <c r="S50" i="140"/>
  <c r="R50" i="140"/>
  <c r="Q50" i="140"/>
  <c r="P50" i="140"/>
  <c r="O50" i="140"/>
  <c r="N50" i="140"/>
  <c r="M50" i="140"/>
  <c r="L50" i="140"/>
  <c r="K50" i="140"/>
  <c r="J50" i="140"/>
  <c r="I50" i="140"/>
  <c r="H50" i="140"/>
  <c r="G50" i="140"/>
  <c r="F50" i="140"/>
  <c r="E50" i="140"/>
  <c r="D50" i="140"/>
  <c r="C50" i="140"/>
  <c r="W45" i="140"/>
  <c r="T44" i="140"/>
  <c r="AA43" i="140"/>
  <c r="Y43" i="140"/>
  <c r="X43" i="140"/>
  <c r="Z43" i="140" s="1"/>
  <c r="W43" i="140"/>
  <c r="V43" i="140"/>
  <c r="U43" i="140"/>
  <c r="T43" i="140"/>
  <c r="S43" i="140"/>
  <c r="R43" i="140"/>
  <c r="Q43" i="140"/>
  <c r="P43" i="140"/>
  <c r="O43" i="140"/>
  <c r="N43" i="140"/>
  <c r="M43" i="140"/>
  <c r="L43" i="140"/>
  <c r="K43" i="140"/>
  <c r="J43" i="140"/>
  <c r="I43" i="140"/>
  <c r="H43" i="140"/>
  <c r="G43" i="140"/>
  <c r="F43" i="140"/>
  <c r="E43" i="140"/>
  <c r="D43" i="140"/>
  <c r="C43" i="140"/>
  <c r="AA37" i="140"/>
  <c r="Y37" i="140"/>
  <c r="Y44" i="140" s="1"/>
  <c r="X37" i="140"/>
  <c r="X44" i="140" s="1"/>
  <c r="W37" i="140"/>
  <c r="W44" i="140" s="1"/>
  <c r="V37" i="140"/>
  <c r="V44" i="140" s="1"/>
  <c r="U37" i="140"/>
  <c r="T37" i="140"/>
  <c r="S37" i="140"/>
  <c r="S44" i="140" s="1"/>
  <c r="R37" i="140"/>
  <c r="Q37" i="140"/>
  <c r="Q44" i="140" s="1"/>
  <c r="P37" i="140"/>
  <c r="P44" i="140" s="1"/>
  <c r="O37" i="140"/>
  <c r="N37" i="140"/>
  <c r="N44" i="140" s="1"/>
  <c r="M37" i="140"/>
  <c r="L37" i="140"/>
  <c r="L44" i="140" s="1"/>
  <c r="K37" i="140"/>
  <c r="J37" i="140"/>
  <c r="I37" i="140"/>
  <c r="H37" i="140"/>
  <c r="H44" i="140" s="1"/>
  <c r="G37" i="140"/>
  <c r="F37" i="140"/>
  <c r="F44" i="140" s="1"/>
  <c r="E37" i="140"/>
  <c r="D37" i="140"/>
  <c r="D44" i="140" s="1"/>
  <c r="C37" i="140"/>
  <c r="R26" i="140"/>
  <c r="F26" i="140"/>
  <c r="D26" i="140"/>
  <c r="AA25" i="140"/>
  <c r="Y25" i="140"/>
  <c r="X25" i="140"/>
  <c r="Z25" i="140" s="1"/>
  <c r="W25" i="140"/>
  <c r="V25" i="140"/>
  <c r="U25" i="140"/>
  <c r="T25" i="140"/>
  <c r="S25" i="140"/>
  <c r="R25" i="140"/>
  <c r="Q25" i="140"/>
  <c r="P25" i="140"/>
  <c r="O25" i="140"/>
  <c r="N25" i="140"/>
  <c r="M25" i="140"/>
  <c r="L25" i="140"/>
  <c r="K25" i="140"/>
  <c r="J25" i="140"/>
  <c r="I25" i="140"/>
  <c r="H25" i="140"/>
  <c r="G25" i="140"/>
  <c r="F25" i="140"/>
  <c r="E25" i="140"/>
  <c r="D25" i="140"/>
  <c r="C25" i="140"/>
  <c r="AA13" i="140"/>
  <c r="Y13" i="140"/>
  <c r="Y26" i="140" s="1"/>
  <c r="X13" i="140"/>
  <c r="W13" i="140"/>
  <c r="W26" i="140" s="1"/>
  <c r="V13" i="140"/>
  <c r="V26" i="140" s="1"/>
  <c r="U13" i="140"/>
  <c r="U26" i="140" s="1"/>
  <c r="T13" i="140"/>
  <c r="T26" i="140" s="1"/>
  <c r="S13" i="140"/>
  <c r="S26" i="140" s="1"/>
  <c r="S45" i="140" s="1"/>
  <c r="R13" i="140"/>
  <c r="Q13" i="140"/>
  <c r="Q26" i="140" s="1"/>
  <c r="P13" i="140"/>
  <c r="P26" i="140" s="1"/>
  <c r="O13" i="140"/>
  <c r="O26" i="140" s="1"/>
  <c r="N13" i="140"/>
  <c r="N26" i="140" s="1"/>
  <c r="M13" i="140"/>
  <c r="M26" i="140" s="1"/>
  <c r="L13" i="140"/>
  <c r="L26" i="140" s="1"/>
  <c r="K13" i="140"/>
  <c r="K26" i="140" s="1"/>
  <c r="J13" i="140"/>
  <c r="I13" i="140"/>
  <c r="I26" i="140" s="1"/>
  <c r="H13" i="140"/>
  <c r="H26" i="140" s="1"/>
  <c r="H45" i="140" s="1"/>
  <c r="G13" i="140"/>
  <c r="G26" i="140" s="1"/>
  <c r="F13" i="140"/>
  <c r="E13" i="140"/>
  <c r="E26" i="140" s="1"/>
  <c r="D13" i="140"/>
  <c r="C13" i="140"/>
  <c r="C26" i="140" s="1"/>
  <c r="AA50" i="141"/>
  <c r="Y50" i="141"/>
  <c r="Z50" i="141" s="1"/>
  <c r="X50" i="141"/>
  <c r="W50" i="141"/>
  <c r="V50" i="141"/>
  <c r="U50" i="141"/>
  <c r="T50" i="141"/>
  <c r="S50" i="141"/>
  <c r="R50" i="141"/>
  <c r="Q50" i="141"/>
  <c r="P50" i="141"/>
  <c r="O50" i="141"/>
  <c r="N50" i="141"/>
  <c r="M50" i="141"/>
  <c r="L50" i="141"/>
  <c r="K50" i="141"/>
  <c r="J50" i="141"/>
  <c r="I50" i="141"/>
  <c r="H50" i="141"/>
  <c r="G50" i="141"/>
  <c r="F50" i="141"/>
  <c r="E50" i="141"/>
  <c r="D50" i="141"/>
  <c r="C50" i="141"/>
  <c r="E45" i="141"/>
  <c r="V44" i="141"/>
  <c r="F44" i="141"/>
  <c r="D44" i="141"/>
  <c r="AA43" i="141"/>
  <c r="Y43" i="141"/>
  <c r="X43" i="141"/>
  <c r="Z43" i="141" s="1"/>
  <c r="W43" i="141"/>
  <c r="V43" i="141"/>
  <c r="U43" i="141"/>
  <c r="T43" i="141"/>
  <c r="S43" i="141"/>
  <c r="R43" i="141"/>
  <c r="Q43" i="141"/>
  <c r="P43" i="141"/>
  <c r="O43" i="141"/>
  <c r="N43" i="141"/>
  <c r="M43" i="141"/>
  <c r="L43" i="141"/>
  <c r="K43" i="141"/>
  <c r="J43" i="141"/>
  <c r="I43" i="141"/>
  <c r="H43" i="141"/>
  <c r="G43" i="141"/>
  <c r="F43" i="141"/>
  <c r="E43" i="141"/>
  <c r="D43" i="141"/>
  <c r="C43" i="141"/>
  <c r="AA37" i="141"/>
  <c r="Y37" i="141"/>
  <c r="Y44" i="141" s="1"/>
  <c r="X37" i="141"/>
  <c r="W37" i="141"/>
  <c r="V37" i="141"/>
  <c r="U37" i="141"/>
  <c r="U44" i="141" s="1"/>
  <c r="T37" i="141"/>
  <c r="T44" i="141" s="1"/>
  <c r="S37" i="141"/>
  <c r="R37" i="141"/>
  <c r="R44" i="141" s="1"/>
  <c r="Q37" i="141"/>
  <c r="Q44" i="141" s="1"/>
  <c r="P37" i="141"/>
  <c r="P44" i="141" s="1"/>
  <c r="O37" i="141"/>
  <c r="N37" i="141"/>
  <c r="N44" i="141" s="1"/>
  <c r="M37" i="141"/>
  <c r="M44" i="141" s="1"/>
  <c r="L37" i="141"/>
  <c r="L44" i="141" s="1"/>
  <c r="K37" i="141"/>
  <c r="J37" i="141"/>
  <c r="J44" i="141" s="1"/>
  <c r="I37" i="141"/>
  <c r="I44" i="141" s="1"/>
  <c r="H37" i="141"/>
  <c r="H44" i="141" s="1"/>
  <c r="G37" i="141"/>
  <c r="F37" i="141"/>
  <c r="E37" i="141"/>
  <c r="E44" i="141" s="1"/>
  <c r="D37" i="141"/>
  <c r="C37" i="141"/>
  <c r="Q26" i="141"/>
  <c r="I26" i="141"/>
  <c r="AA25" i="141"/>
  <c r="Z25" i="141"/>
  <c r="Y25" i="141"/>
  <c r="X25" i="141"/>
  <c r="W25" i="141"/>
  <c r="V25" i="141"/>
  <c r="U25" i="141"/>
  <c r="T25" i="141"/>
  <c r="S25" i="141"/>
  <c r="R25" i="141"/>
  <c r="Q25" i="141"/>
  <c r="P25" i="141"/>
  <c r="O25" i="141"/>
  <c r="N25" i="141"/>
  <c r="M25" i="141"/>
  <c r="L25" i="141"/>
  <c r="K25" i="141"/>
  <c r="J25" i="141"/>
  <c r="I25" i="141"/>
  <c r="H25" i="141"/>
  <c r="G25" i="141"/>
  <c r="F25" i="141"/>
  <c r="E25" i="141"/>
  <c r="D25" i="141"/>
  <c r="C25" i="141"/>
  <c r="AA13" i="141"/>
  <c r="AA26" i="141" s="1"/>
  <c r="Y13" i="141"/>
  <c r="Y26" i="141" s="1"/>
  <c r="X13" i="141"/>
  <c r="X26" i="141" s="1"/>
  <c r="W13" i="141"/>
  <c r="W26" i="141" s="1"/>
  <c r="V13" i="141"/>
  <c r="U13" i="141"/>
  <c r="U26" i="141" s="1"/>
  <c r="U45" i="141" s="1"/>
  <c r="T13" i="141"/>
  <c r="T26" i="141" s="1"/>
  <c r="S13" i="141"/>
  <c r="S26" i="141" s="1"/>
  <c r="R13" i="141"/>
  <c r="Q13" i="141"/>
  <c r="P13" i="141"/>
  <c r="P26" i="141" s="1"/>
  <c r="O13" i="141"/>
  <c r="O26" i="141" s="1"/>
  <c r="N13" i="141"/>
  <c r="M13" i="141"/>
  <c r="M26" i="141" s="1"/>
  <c r="M45" i="141" s="1"/>
  <c r="L13" i="141"/>
  <c r="L26" i="141" s="1"/>
  <c r="K13" i="141"/>
  <c r="K26" i="141" s="1"/>
  <c r="J13" i="141"/>
  <c r="I13" i="141"/>
  <c r="H13" i="141"/>
  <c r="H26" i="141" s="1"/>
  <c r="G13" i="141"/>
  <c r="G26" i="141" s="1"/>
  <c r="F13" i="141"/>
  <c r="E13" i="141"/>
  <c r="E26" i="141" s="1"/>
  <c r="D13" i="141"/>
  <c r="D26" i="141" s="1"/>
  <c r="C13" i="141"/>
  <c r="C26" i="141" s="1"/>
  <c r="AA50" i="142"/>
  <c r="Y50" i="142"/>
  <c r="X50" i="142"/>
  <c r="Z50" i="142" s="1"/>
  <c r="W50" i="142"/>
  <c r="V50" i="142"/>
  <c r="U50" i="142"/>
  <c r="T50" i="142"/>
  <c r="S50" i="142"/>
  <c r="R50" i="142"/>
  <c r="Q50" i="142"/>
  <c r="P50" i="142"/>
  <c r="O50" i="142"/>
  <c r="N50" i="142"/>
  <c r="M50" i="142"/>
  <c r="L50" i="142"/>
  <c r="K50" i="142"/>
  <c r="J50" i="142"/>
  <c r="I50" i="142"/>
  <c r="H50" i="142"/>
  <c r="G50" i="142"/>
  <c r="F50" i="142"/>
  <c r="E50" i="142"/>
  <c r="D50" i="142"/>
  <c r="C50" i="142"/>
  <c r="R44" i="142"/>
  <c r="AA43" i="142"/>
  <c r="Y43" i="142"/>
  <c r="X43" i="142"/>
  <c r="Z43" i="142" s="1"/>
  <c r="W43" i="142"/>
  <c r="V43" i="142"/>
  <c r="U43" i="142"/>
  <c r="T43" i="142"/>
  <c r="S43" i="142"/>
  <c r="R43" i="142"/>
  <c r="Q43" i="142"/>
  <c r="P43" i="142"/>
  <c r="O43" i="142"/>
  <c r="N43" i="142"/>
  <c r="M43" i="142"/>
  <c r="L43" i="142"/>
  <c r="K43" i="142"/>
  <c r="J43" i="142"/>
  <c r="I43" i="142"/>
  <c r="H43" i="142"/>
  <c r="G43" i="142"/>
  <c r="F43" i="142"/>
  <c r="E43" i="142"/>
  <c r="D43" i="142"/>
  <c r="C43" i="142"/>
  <c r="AA37" i="142"/>
  <c r="Y37" i="142"/>
  <c r="Y44" i="142" s="1"/>
  <c r="X37" i="142"/>
  <c r="W37" i="142"/>
  <c r="V37" i="142"/>
  <c r="V44" i="142" s="1"/>
  <c r="U37" i="142"/>
  <c r="U44" i="142" s="1"/>
  <c r="T37" i="142"/>
  <c r="T44" i="142" s="1"/>
  <c r="S37" i="142"/>
  <c r="R37" i="142"/>
  <c r="Q37" i="142"/>
  <c r="Q44" i="142" s="1"/>
  <c r="P37" i="142"/>
  <c r="P44" i="142" s="1"/>
  <c r="O37" i="142"/>
  <c r="N37" i="142"/>
  <c r="N44" i="142" s="1"/>
  <c r="M37" i="142"/>
  <c r="M44" i="142" s="1"/>
  <c r="L37" i="142"/>
  <c r="L44" i="142" s="1"/>
  <c r="K37" i="142"/>
  <c r="J37" i="142"/>
  <c r="J44" i="142" s="1"/>
  <c r="I37" i="142"/>
  <c r="I44" i="142" s="1"/>
  <c r="H37" i="142"/>
  <c r="H44" i="142" s="1"/>
  <c r="G37" i="142"/>
  <c r="F37" i="142"/>
  <c r="F44" i="142" s="1"/>
  <c r="E37" i="142"/>
  <c r="E44" i="142" s="1"/>
  <c r="D37" i="142"/>
  <c r="D44" i="142" s="1"/>
  <c r="C37" i="142"/>
  <c r="M26" i="142"/>
  <c r="M45" i="142" s="1"/>
  <c r="I26" i="142"/>
  <c r="AA25" i="142"/>
  <c r="Y25" i="142"/>
  <c r="X25" i="142"/>
  <c r="Z25" i="142" s="1"/>
  <c r="W25" i="142"/>
  <c r="V25" i="142"/>
  <c r="U25" i="142"/>
  <c r="T25" i="142"/>
  <c r="S25" i="142"/>
  <c r="R25" i="142"/>
  <c r="Q25" i="142"/>
  <c r="P25" i="142"/>
  <c r="O25" i="142"/>
  <c r="N25" i="142"/>
  <c r="M25" i="142"/>
  <c r="L25" i="142"/>
  <c r="K25" i="142"/>
  <c r="J25" i="142"/>
  <c r="I25" i="142"/>
  <c r="H25" i="142"/>
  <c r="G25" i="142"/>
  <c r="F25" i="142"/>
  <c r="E25" i="142"/>
  <c r="D25" i="142"/>
  <c r="C25" i="142"/>
  <c r="AA13" i="142"/>
  <c r="AA26" i="142" s="1"/>
  <c r="Y13" i="142"/>
  <c r="Y26" i="142" s="1"/>
  <c r="X13" i="142"/>
  <c r="X26" i="142" s="1"/>
  <c r="W13" i="142"/>
  <c r="W26" i="142" s="1"/>
  <c r="V13" i="142"/>
  <c r="U13" i="142"/>
  <c r="U26" i="142" s="1"/>
  <c r="T13" i="142"/>
  <c r="T26" i="142" s="1"/>
  <c r="S13" i="142"/>
  <c r="S26" i="142" s="1"/>
  <c r="R13" i="142"/>
  <c r="Q13" i="142"/>
  <c r="Q26" i="142" s="1"/>
  <c r="P13" i="142"/>
  <c r="P26" i="142" s="1"/>
  <c r="P45" i="142" s="1"/>
  <c r="O13" i="142"/>
  <c r="O26" i="142" s="1"/>
  <c r="N13" i="142"/>
  <c r="M13" i="142"/>
  <c r="L13" i="142"/>
  <c r="L26" i="142" s="1"/>
  <c r="K13" i="142"/>
  <c r="K26" i="142" s="1"/>
  <c r="J13" i="142"/>
  <c r="I13" i="142"/>
  <c r="H13" i="142"/>
  <c r="H26" i="142" s="1"/>
  <c r="H45" i="142" s="1"/>
  <c r="G13" i="142"/>
  <c r="G26" i="142" s="1"/>
  <c r="F13" i="142"/>
  <c r="E13" i="142"/>
  <c r="E26" i="142" s="1"/>
  <c r="D13" i="142"/>
  <c r="D26" i="142" s="1"/>
  <c r="C13" i="142"/>
  <c r="C26" i="142" s="1"/>
  <c r="AA50" i="143"/>
  <c r="Y50" i="143"/>
  <c r="X50" i="143"/>
  <c r="Z50" i="143" s="1"/>
  <c r="W50" i="143"/>
  <c r="V50" i="143"/>
  <c r="U50" i="143"/>
  <c r="T50" i="143"/>
  <c r="S50" i="143"/>
  <c r="R50" i="143"/>
  <c r="Q50" i="143"/>
  <c r="P50" i="143"/>
  <c r="O50" i="143"/>
  <c r="N50" i="143"/>
  <c r="M50" i="143"/>
  <c r="L50" i="143"/>
  <c r="K50" i="143"/>
  <c r="J50" i="143"/>
  <c r="I50" i="143"/>
  <c r="H50" i="143"/>
  <c r="G50" i="143"/>
  <c r="F50" i="143"/>
  <c r="E50" i="143"/>
  <c r="D50" i="143"/>
  <c r="C50" i="143"/>
  <c r="R44" i="143"/>
  <c r="J44" i="143"/>
  <c r="F44" i="143"/>
  <c r="AA43" i="143"/>
  <c r="Y43" i="143"/>
  <c r="X43" i="143"/>
  <c r="Z43" i="143" s="1"/>
  <c r="W43" i="143"/>
  <c r="V43" i="143"/>
  <c r="U43" i="143"/>
  <c r="T43" i="143"/>
  <c r="S43" i="143"/>
  <c r="R43" i="143"/>
  <c r="Q43" i="143"/>
  <c r="P43" i="143"/>
  <c r="O43" i="143"/>
  <c r="N43" i="143"/>
  <c r="M43" i="143"/>
  <c r="L43" i="143"/>
  <c r="K43" i="143"/>
  <c r="J43" i="143"/>
  <c r="I43" i="143"/>
  <c r="H43" i="143"/>
  <c r="G43" i="143"/>
  <c r="F43" i="143"/>
  <c r="E43" i="143"/>
  <c r="D43" i="143"/>
  <c r="C43" i="143"/>
  <c r="AA37" i="143"/>
  <c r="Y37" i="143"/>
  <c r="Y44" i="143" s="1"/>
  <c r="X37" i="143"/>
  <c r="W37" i="143"/>
  <c r="V37" i="143"/>
  <c r="V44" i="143" s="1"/>
  <c r="U37" i="143"/>
  <c r="U44" i="143" s="1"/>
  <c r="T37" i="143"/>
  <c r="T44" i="143" s="1"/>
  <c r="S37" i="143"/>
  <c r="R37" i="143"/>
  <c r="Q37" i="143"/>
  <c r="Q44" i="143" s="1"/>
  <c r="P37" i="143"/>
  <c r="P44" i="143" s="1"/>
  <c r="O37" i="143"/>
  <c r="N37" i="143"/>
  <c r="N44" i="143" s="1"/>
  <c r="M37" i="143"/>
  <c r="M44" i="143" s="1"/>
  <c r="L37" i="143"/>
  <c r="L44" i="143" s="1"/>
  <c r="K37" i="143"/>
  <c r="J37" i="143"/>
  <c r="I37" i="143"/>
  <c r="I44" i="143" s="1"/>
  <c r="H37" i="143"/>
  <c r="H44" i="143" s="1"/>
  <c r="G37" i="143"/>
  <c r="F37" i="143"/>
  <c r="E37" i="143"/>
  <c r="E44" i="143" s="1"/>
  <c r="D37" i="143"/>
  <c r="D44" i="143" s="1"/>
  <c r="C37" i="143"/>
  <c r="Q26" i="143"/>
  <c r="Q45" i="143" s="1"/>
  <c r="I26" i="143"/>
  <c r="AA25" i="143"/>
  <c r="Z25" i="143"/>
  <c r="Y25" i="143"/>
  <c r="X25" i="143"/>
  <c r="W25" i="143"/>
  <c r="V25" i="143"/>
  <c r="U25" i="143"/>
  <c r="T25" i="143"/>
  <c r="S25" i="143"/>
  <c r="R25" i="143"/>
  <c r="Q25" i="143"/>
  <c r="P25" i="143"/>
  <c r="O25" i="143"/>
  <c r="N25" i="143"/>
  <c r="M25" i="143"/>
  <c r="L25" i="143"/>
  <c r="K25" i="143"/>
  <c r="J25" i="143"/>
  <c r="I25" i="143"/>
  <c r="H25" i="143"/>
  <c r="G25" i="143"/>
  <c r="F25" i="143"/>
  <c r="E25" i="143"/>
  <c r="D25" i="143"/>
  <c r="C25" i="143"/>
  <c r="AA13" i="143"/>
  <c r="AA26" i="143" s="1"/>
  <c r="Y13" i="143"/>
  <c r="Y26" i="143" s="1"/>
  <c r="Y45" i="143" s="1"/>
  <c r="X13" i="143"/>
  <c r="X26" i="143" s="1"/>
  <c r="W13" i="143"/>
  <c r="W26" i="143" s="1"/>
  <c r="V13" i="143"/>
  <c r="U13" i="143"/>
  <c r="U26" i="143" s="1"/>
  <c r="T13" i="143"/>
  <c r="T26" i="143" s="1"/>
  <c r="S13" i="143"/>
  <c r="S26" i="143" s="1"/>
  <c r="R13" i="143"/>
  <c r="Q13" i="143"/>
  <c r="P13" i="143"/>
  <c r="P26" i="143" s="1"/>
  <c r="O13" i="143"/>
  <c r="O26" i="143" s="1"/>
  <c r="N13" i="143"/>
  <c r="M13" i="143"/>
  <c r="M26" i="143" s="1"/>
  <c r="L13" i="143"/>
  <c r="L26" i="143" s="1"/>
  <c r="K13" i="143"/>
  <c r="K26" i="143" s="1"/>
  <c r="J13" i="143"/>
  <c r="I13" i="143"/>
  <c r="H13" i="143"/>
  <c r="H26" i="143" s="1"/>
  <c r="G13" i="143"/>
  <c r="G26" i="143" s="1"/>
  <c r="F13" i="143"/>
  <c r="E13" i="143"/>
  <c r="E26" i="143" s="1"/>
  <c r="E45" i="143" s="1"/>
  <c r="D13" i="143"/>
  <c r="D26" i="143" s="1"/>
  <c r="C13" i="143"/>
  <c r="C26" i="143" s="1"/>
  <c r="AA50" i="144"/>
  <c r="Y50" i="144"/>
  <c r="X50" i="144"/>
  <c r="Z50" i="144" s="1"/>
  <c r="W50" i="144"/>
  <c r="V50" i="144"/>
  <c r="U50" i="144"/>
  <c r="T50" i="144"/>
  <c r="S50" i="144"/>
  <c r="R50" i="144"/>
  <c r="Q50" i="144"/>
  <c r="P50" i="144"/>
  <c r="O50" i="144"/>
  <c r="N50" i="144"/>
  <c r="M50" i="144"/>
  <c r="L50" i="144"/>
  <c r="K50" i="144"/>
  <c r="J50" i="144"/>
  <c r="I50" i="144"/>
  <c r="H50" i="144"/>
  <c r="G50" i="144"/>
  <c r="F50" i="144"/>
  <c r="E50" i="144"/>
  <c r="D50" i="144"/>
  <c r="C50" i="144"/>
  <c r="N44" i="144"/>
  <c r="F44" i="144"/>
  <c r="AA43" i="144"/>
  <c r="Y43" i="144"/>
  <c r="X43" i="144"/>
  <c r="Z43" i="144" s="1"/>
  <c r="W43" i="144"/>
  <c r="V43" i="144"/>
  <c r="U43" i="144"/>
  <c r="T43" i="144"/>
  <c r="S43" i="144"/>
  <c r="R43" i="144"/>
  <c r="Q43" i="144"/>
  <c r="P43" i="144"/>
  <c r="O43" i="144"/>
  <c r="N43" i="144"/>
  <c r="M43" i="144"/>
  <c r="L43" i="144"/>
  <c r="K43" i="144"/>
  <c r="J43" i="144"/>
  <c r="I43" i="144"/>
  <c r="H43" i="144"/>
  <c r="G43" i="144"/>
  <c r="F43" i="144"/>
  <c r="E43" i="144"/>
  <c r="D43" i="144"/>
  <c r="C43" i="144"/>
  <c r="AA37" i="144"/>
  <c r="AA44" i="144" s="1"/>
  <c r="Y37" i="144"/>
  <c r="Y44" i="144" s="1"/>
  <c r="X37" i="144"/>
  <c r="W37" i="144"/>
  <c r="V37" i="144"/>
  <c r="V44" i="144" s="1"/>
  <c r="U37" i="144"/>
  <c r="U44" i="144" s="1"/>
  <c r="T37" i="144"/>
  <c r="T44" i="144" s="1"/>
  <c r="S37" i="144"/>
  <c r="S44" i="144" s="1"/>
  <c r="R37" i="144"/>
  <c r="R44" i="144" s="1"/>
  <c r="Q37" i="144"/>
  <c r="Q44" i="144" s="1"/>
  <c r="P37" i="144"/>
  <c r="P44" i="144" s="1"/>
  <c r="O37" i="144"/>
  <c r="N37" i="144"/>
  <c r="M37" i="144"/>
  <c r="M44" i="144" s="1"/>
  <c r="L37" i="144"/>
  <c r="L44" i="144" s="1"/>
  <c r="K37" i="144"/>
  <c r="K44" i="144" s="1"/>
  <c r="J37" i="144"/>
  <c r="J44" i="144" s="1"/>
  <c r="I37" i="144"/>
  <c r="I44" i="144" s="1"/>
  <c r="H37" i="144"/>
  <c r="H44" i="144" s="1"/>
  <c r="G37" i="144"/>
  <c r="F37" i="144"/>
  <c r="E37" i="144"/>
  <c r="E44" i="144" s="1"/>
  <c r="D37" i="144"/>
  <c r="D44" i="144" s="1"/>
  <c r="C37" i="144"/>
  <c r="C44" i="144" s="1"/>
  <c r="Y26" i="144"/>
  <c r="Y45" i="144" s="1"/>
  <c r="E26" i="144"/>
  <c r="AA25" i="144"/>
  <c r="Z25" i="144"/>
  <c r="Y25" i="144"/>
  <c r="X25" i="144"/>
  <c r="W25" i="144"/>
  <c r="V25" i="144"/>
  <c r="U25" i="144"/>
  <c r="T25" i="144"/>
  <c r="S25" i="144"/>
  <c r="R25" i="144"/>
  <c r="Q25" i="144"/>
  <c r="P25" i="144"/>
  <c r="O25" i="144"/>
  <c r="N25" i="144"/>
  <c r="M25" i="144"/>
  <c r="L25" i="144"/>
  <c r="K25" i="144"/>
  <c r="J25" i="144"/>
  <c r="I25" i="144"/>
  <c r="H25" i="144"/>
  <c r="G25" i="144"/>
  <c r="F25" i="144"/>
  <c r="E25" i="144"/>
  <c r="D25" i="144"/>
  <c r="C25" i="144"/>
  <c r="AA13" i="144"/>
  <c r="AA26" i="144" s="1"/>
  <c r="Y13" i="144"/>
  <c r="X13" i="144"/>
  <c r="X26" i="144" s="1"/>
  <c r="W13" i="144"/>
  <c r="W26" i="144" s="1"/>
  <c r="V13" i="144"/>
  <c r="V26" i="144" s="1"/>
  <c r="U13" i="144"/>
  <c r="U26" i="144" s="1"/>
  <c r="U45" i="144" s="1"/>
  <c r="T13" i="144"/>
  <c r="T26" i="144" s="1"/>
  <c r="S13" i="144"/>
  <c r="S26" i="144" s="1"/>
  <c r="R13" i="144"/>
  <c r="Q13" i="144"/>
  <c r="Q26" i="144" s="1"/>
  <c r="Q45" i="144" s="1"/>
  <c r="P13" i="144"/>
  <c r="P26" i="144" s="1"/>
  <c r="O13" i="144"/>
  <c r="O26" i="144" s="1"/>
  <c r="N13" i="144"/>
  <c r="N26" i="144" s="1"/>
  <c r="M13" i="144"/>
  <c r="M26" i="144" s="1"/>
  <c r="M45" i="144" s="1"/>
  <c r="L13" i="144"/>
  <c r="L26" i="144" s="1"/>
  <c r="K13" i="144"/>
  <c r="K26" i="144" s="1"/>
  <c r="J13" i="144"/>
  <c r="I13" i="144"/>
  <c r="I26" i="144" s="1"/>
  <c r="H13" i="144"/>
  <c r="H26" i="144" s="1"/>
  <c r="G13" i="144"/>
  <c r="G26" i="144" s="1"/>
  <c r="F13" i="144"/>
  <c r="F26" i="144" s="1"/>
  <c r="E13" i="144"/>
  <c r="D13" i="144"/>
  <c r="D26" i="144" s="1"/>
  <c r="C13" i="144"/>
  <c r="C26" i="144" s="1"/>
  <c r="AA50" i="145"/>
  <c r="Y50" i="145"/>
  <c r="X50" i="145"/>
  <c r="Z50" i="145" s="1"/>
  <c r="W50" i="145"/>
  <c r="V50" i="145"/>
  <c r="U50" i="145"/>
  <c r="T50" i="145"/>
  <c r="S50" i="145"/>
  <c r="R50" i="145"/>
  <c r="Q50" i="145"/>
  <c r="P50" i="145"/>
  <c r="O50" i="145"/>
  <c r="N50" i="145"/>
  <c r="M50" i="145"/>
  <c r="L50" i="145"/>
  <c r="K50" i="145"/>
  <c r="J50" i="145"/>
  <c r="I50" i="145"/>
  <c r="H50" i="145"/>
  <c r="G50" i="145"/>
  <c r="F50" i="145"/>
  <c r="E50" i="145"/>
  <c r="D50" i="145"/>
  <c r="C50" i="145"/>
  <c r="N44" i="145"/>
  <c r="AA43" i="145"/>
  <c r="Y43" i="145"/>
  <c r="X43" i="145"/>
  <c r="Z43" i="145" s="1"/>
  <c r="W43" i="145"/>
  <c r="V43" i="145"/>
  <c r="U43" i="145"/>
  <c r="T43" i="145"/>
  <c r="S43" i="145"/>
  <c r="R43" i="145"/>
  <c r="Q43" i="145"/>
  <c r="P43" i="145"/>
  <c r="O43" i="145"/>
  <c r="N43" i="145"/>
  <c r="M43" i="145"/>
  <c r="L43" i="145"/>
  <c r="K43" i="145"/>
  <c r="J43" i="145"/>
  <c r="I43" i="145"/>
  <c r="H43" i="145"/>
  <c r="G43" i="145"/>
  <c r="F43" i="145"/>
  <c r="E43" i="145"/>
  <c r="D43" i="145"/>
  <c r="C43" i="145"/>
  <c r="AA37" i="145"/>
  <c r="AA44" i="145" s="1"/>
  <c r="Y37" i="145"/>
  <c r="Y44" i="145" s="1"/>
  <c r="X37" i="145"/>
  <c r="W37" i="145"/>
  <c r="V37" i="145"/>
  <c r="V44" i="145" s="1"/>
  <c r="U37" i="145"/>
  <c r="U44" i="145" s="1"/>
  <c r="T37" i="145"/>
  <c r="T44" i="145" s="1"/>
  <c r="S37" i="145"/>
  <c r="S44" i="145" s="1"/>
  <c r="R37" i="145"/>
  <c r="R44" i="145" s="1"/>
  <c r="Q37" i="145"/>
  <c r="Q44" i="145" s="1"/>
  <c r="P37" i="145"/>
  <c r="P44" i="145" s="1"/>
  <c r="O37" i="145"/>
  <c r="N37" i="145"/>
  <c r="M37" i="145"/>
  <c r="M44" i="145" s="1"/>
  <c r="L37" i="145"/>
  <c r="L44" i="145" s="1"/>
  <c r="K37" i="145"/>
  <c r="K44" i="145" s="1"/>
  <c r="J37" i="145"/>
  <c r="J44" i="145" s="1"/>
  <c r="I37" i="145"/>
  <c r="I44" i="145" s="1"/>
  <c r="H37" i="145"/>
  <c r="H44" i="145" s="1"/>
  <c r="G37" i="145"/>
  <c r="F37" i="145"/>
  <c r="F44" i="145" s="1"/>
  <c r="E37" i="145"/>
  <c r="E44" i="145" s="1"/>
  <c r="D37" i="145"/>
  <c r="D44" i="145" s="1"/>
  <c r="C37" i="145"/>
  <c r="C44" i="145" s="1"/>
  <c r="U26" i="145"/>
  <c r="U45" i="145" s="1"/>
  <c r="E26" i="145"/>
  <c r="E45" i="145" s="1"/>
  <c r="AA25" i="145"/>
  <c r="Y25" i="145"/>
  <c r="X25" i="145"/>
  <c r="W25" i="145"/>
  <c r="V25" i="145"/>
  <c r="U25" i="145"/>
  <c r="T25" i="145"/>
  <c r="S25" i="145"/>
  <c r="R25" i="145"/>
  <c r="Q25" i="145"/>
  <c r="P25" i="145"/>
  <c r="O25" i="145"/>
  <c r="N25" i="145"/>
  <c r="M25" i="145"/>
  <c r="L25" i="145"/>
  <c r="K25" i="145"/>
  <c r="J25" i="145"/>
  <c r="I25" i="145"/>
  <c r="H25" i="145"/>
  <c r="G25" i="145"/>
  <c r="F25" i="145"/>
  <c r="E25" i="145"/>
  <c r="D25" i="145"/>
  <c r="C25" i="145"/>
  <c r="AA13" i="145"/>
  <c r="Y13" i="145"/>
  <c r="Y26" i="145" s="1"/>
  <c r="Y45" i="145" s="1"/>
  <c r="X13" i="145"/>
  <c r="X26" i="145" s="1"/>
  <c r="W13" i="145"/>
  <c r="W26" i="145" s="1"/>
  <c r="V13" i="145"/>
  <c r="V26" i="145" s="1"/>
  <c r="U13" i="145"/>
  <c r="T13" i="145"/>
  <c r="T26" i="145" s="1"/>
  <c r="S13" i="145"/>
  <c r="S26" i="145" s="1"/>
  <c r="R13" i="145"/>
  <c r="Q13" i="145"/>
  <c r="Q26" i="145" s="1"/>
  <c r="Q45" i="145" s="1"/>
  <c r="P13" i="145"/>
  <c r="P26" i="145" s="1"/>
  <c r="O13" i="145"/>
  <c r="O26" i="145" s="1"/>
  <c r="N13" i="145"/>
  <c r="N26" i="145" s="1"/>
  <c r="M13" i="145"/>
  <c r="M26" i="145" s="1"/>
  <c r="M45" i="145" s="1"/>
  <c r="L13" i="145"/>
  <c r="L26" i="145" s="1"/>
  <c r="K13" i="145"/>
  <c r="K26" i="145" s="1"/>
  <c r="J13" i="145"/>
  <c r="I13" i="145"/>
  <c r="I26" i="145" s="1"/>
  <c r="I45" i="145" s="1"/>
  <c r="H13" i="145"/>
  <c r="H26" i="145" s="1"/>
  <c r="G13" i="145"/>
  <c r="G26" i="145" s="1"/>
  <c r="F13" i="145"/>
  <c r="F26" i="145" s="1"/>
  <c r="E13" i="145"/>
  <c r="D13" i="145"/>
  <c r="D26" i="145" s="1"/>
  <c r="C13" i="145"/>
  <c r="C26" i="145" s="1"/>
  <c r="AA50" i="146"/>
  <c r="Y50" i="146"/>
  <c r="X50" i="146"/>
  <c r="W50" i="146"/>
  <c r="V50" i="146"/>
  <c r="U50" i="146"/>
  <c r="T50" i="146"/>
  <c r="S50" i="146"/>
  <c r="R50" i="146"/>
  <c r="Q50" i="146"/>
  <c r="P50" i="146"/>
  <c r="O50" i="146"/>
  <c r="N50" i="146"/>
  <c r="M50" i="146"/>
  <c r="L50" i="146"/>
  <c r="K50" i="146"/>
  <c r="J50" i="146"/>
  <c r="I50" i="146"/>
  <c r="H50" i="146"/>
  <c r="G50" i="146"/>
  <c r="F50" i="146"/>
  <c r="E50" i="146"/>
  <c r="D50" i="146"/>
  <c r="C50" i="146"/>
  <c r="R44" i="146"/>
  <c r="N44" i="146"/>
  <c r="AA43" i="146"/>
  <c r="Y43" i="146"/>
  <c r="X43" i="146"/>
  <c r="Z43" i="146" s="1"/>
  <c r="W43" i="146"/>
  <c r="V43" i="146"/>
  <c r="U43" i="146"/>
  <c r="T43" i="146"/>
  <c r="S43" i="146"/>
  <c r="R43" i="146"/>
  <c r="Q43" i="146"/>
  <c r="P43" i="146"/>
  <c r="O43" i="146"/>
  <c r="N43" i="146"/>
  <c r="M43" i="146"/>
  <c r="L43" i="146"/>
  <c r="K43" i="146"/>
  <c r="J43" i="146"/>
  <c r="I43" i="146"/>
  <c r="H43" i="146"/>
  <c r="G43" i="146"/>
  <c r="F43" i="146"/>
  <c r="E43" i="146"/>
  <c r="D43" i="146"/>
  <c r="C43" i="146"/>
  <c r="AA37" i="146"/>
  <c r="AA44" i="146" s="1"/>
  <c r="Y37" i="146"/>
  <c r="Y44" i="146" s="1"/>
  <c r="X37" i="146"/>
  <c r="W37" i="146"/>
  <c r="V37" i="146"/>
  <c r="V44" i="146" s="1"/>
  <c r="U37" i="146"/>
  <c r="U44" i="146" s="1"/>
  <c r="T37" i="146"/>
  <c r="T44" i="146" s="1"/>
  <c r="S37" i="146"/>
  <c r="S44" i="146" s="1"/>
  <c r="R37" i="146"/>
  <c r="Q37" i="146"/>
  <c r="Q44" i="146" s="1"/>
  <c r="P37" i="146"/>
  <c r="P44" i="146" s="1"/>
  <c r="O37" i="146"/>
  <c r="N37" i="146"/>
  <c r="M37" i="146"/>
  <c r="M44" i="146" s="1"/>
  <c r="L37" i="146"/>
  <c r="L44" i="146" s="1"/>
  <c r="K37" i="146"/>
  <c r="K44" i="146" s="1"/>
  <c r="J37" i="146"/>
  <c r="J44" i="146" s="1"/>
  <c r="I37" i="146"/>
  <c r="I44" i="146" s="1"/>
  <c r="H37" i="146"/>
  <c r="H44" i="146" s="1"/>
  <c r="G37" i="146"/>
  <c r="F37" i="146"/>
  <c r="F44" i="146" s="1"/>
  <c r="E37" i="146"/>
  <c r="E44" i="146" s="1"/>
  <c r="D37" i="146"/>
  <c r="D44" i="146" s="1"/>
  <c r="C37" i="146"/>
  <c r="C44" i="146" s="1"/>
  <c r="Q26" i="146"/>
  <c r="I26" i="146"/>
  <c r="AA25" i="146"/>
  <c r="Y25" i="146"/>
  <c r="X25" i="146"/>
  <c r="Z25" i="146" s="1"/>
  <c r="W25" i="146"/>
  <c r="V25" i="146"/>
  <c r="U25" i="146"/>
  <c r="T25" i="146"/>
  <c r="S25" i="146"/>
  <c r="R25" i="146"/>
  <c r="Q25" i="146"/>
  <c r="P25" i="146"/>
  <c r="O25" i="146"/>
  <c r="N25" i="146"/>
  <c r="M25" i="146"/>
  <c r="L25" i="146"/>
  <c r="K25" i="146"/>
  <c r="J25" i="146"/>
  <c r="I25" i="146"/>
  <c r="H25" i="146"/>
  <c r="G25" i="146"/>
  <c r="F25" i="146"/>
  <c r="E25" i="146"/>
  <c r="D25" i="146"/>
  <c r="C25" i="146"/>
  <c r="AA13" i="146"/>
  <c r="AA26" i="146" s="1"/>
  <c r="Y13" i="146"/>
  <c r="Y26" i="146" s="1"/>
  <c r="X13" i="146"/>
  <c r="X26" i="146" s="1"/>
  <c r="W13" i="146"/>
  <c r="W26" i="146" s="1"/>
  <c r="V13" i="146"/>
  <c r="V26" i="146" s="1"/>
  <c r="U13" i="146"/>
  <c r="U26" i="146" s="1"/>
  <c r="T13" i="146"/>
  <c r="T26" i="146" s="1"/>
  <c r="T45" i="146" s="1"/>
  <c r="S13" i="146"/>
  <c r="S26" i="146" s="1"/>
  <c r="R13" i="146"/>
  <c r="Q13" i="146"/>
  <c r="P13" i="146"/>
  <c r="P26" i="146" s="1"/>
  <c r="O13" i="146"/>
  <c r="O26" i="146" s="1"/>
  <c r="N13" i="146"/>
  <c r="N26" i="146" s="1"/>
  <c r="M13" i="146"/>
  <c r="M26" i="146" s="1"/>
  <c r="L13" i="146"/>
  <c r="L26" i="146" s="1"/>
  <c r="L45" i="146" s="1"/>
  <c r="K13" i="146"/>
  <c r="K26" i="146" s="1"/>
  <c r="J13" i="146"/>
  <c r="I13" i="146"/>
  <c r="H13" i="146"/>
  <c r="H26" i="146" s="1"/>
  <c r="G13" i="146"/>
  <c r="G26" i="146" s="1"/>
  <c r="F13" i="146"/>
  <c r="F26" i="146" s="1"/>
  <c r="E13" i="146"/>
  <c r="E26" i="146" s="1"/>
  <c r="D13" i="146"/>
  <c r="D26" i="146" s="1"/>
  <c r="D45" i="146" s="1"/>
  <c r="C13" i="146"/>
  <c r="C26" i="146" s="1"/>
  <c r="AA50" i="147"/>
  <c r="Y50" i="147"/>
  <c r="X50" i="147"/>
  <c r="Z50" i="147" s="1"/>
  <c r="W50" i="147"/>
  <c r="V50" i="147"/>
  <c r="U50" i="147"/>
  <c r="T50" i="147"/>
  <c r="S50" i="147"/>
  <c r="R50" i="147"/>
  <c r="Q50" i="147"/>
  <c r="P50" i="147"/>
  <c r="O50" i="147"/>
  <c r="N50" i="147"/>
  <c r="M50" i="147"/>
  <c r="L50" i="147"/>
  <c r="K50" i="147"/>
  <c r="J50" i="147"/>
  <c r="I50" i="147"/>
  <c r="H50" i="147"/>
  <c r="G50" i="147"/>
  <c r="F50" i="147"/>
  <c r="E50" i="147"/>
  <c r="D50" i="147"/>
  <c r="C50" i="147"/>
  <c r="V44" i="147"/>
  <c r="N44" i="147"/>
  <c r="AA43" i="147"/>
  <c r="Y43" i="147"/>
  <c r="X43" i="147"/>
  <c r="Z43" i="147" s="1"/>
  <c r="W43" i="147"/>
  <c r="V43" i="147"/>
  <c r="U43" i="147"/>
  <c r="T43" i="147"/>
  <c r="S43" i="147"/>
  <c r="R43" i="147"/>
  <c r="Q43" i="147"/>
  <c r="P43" i="147"/>
  <c r="O43" i="147"/>
  <c r="N43" i="147"/>
  <c r="M43" i="147"/>
  <c r="L43" i="147"/>
  <c r="K43" i="147"/>
  <c r="J43" i="147"/>
  <c r="I43" i="147"/>
  <c r="H43" i="147"/>
  <c r="G43" i="147"/>
  <c r="F43" i="147"/>
  <c r="E43" i="147"/>
  <c r="D43" i="147"/>
  <c r="C43" i="147"/>
  <c r="AA37" i="147"/>
  <c r="AA44" i="147" s="1"/>
  <c r="Y37" i="147"/>
  <c r="Y44" i="147" s="1"/>
  <c r="X37" i="147"/>
  <c r="W37" i="147"/>
  <c r="V37" i="147"/>
  <c r="U37" i="147"/>
  <c r="U44" i="147" s="1"/>
  <c r="T37" i="147"/>
  <c r="T44" i="147" s="1"/>
  <c r="S37" i="147"/>
  <c r="S44" i="147" s="1"/>
  <c r="R37" i="147"/>
  <c r="R44" i="147" s="1"/>
  <c r="Q37" i="147"/>
  <c r="Q44" i="147" s="1"/>
  <c r="P37" i="147"/>
  <c r="P44" i="147" s="1"/>
  <c r="O37" i="147"/>
  <c r="N37" i="147"/>
  <c r="M37" i="147"/>
  <c r="M44" i="147" s="1"/>
  <c r="L37" i="147"/>
  <c r="L44" i="147" s="1"/>
  <c r="K37" i="147"/>
  <c r="K44" i="147" s="1"/>
  <c r="J37" i="147"/>
  <c r="J44" i="147" s="1"/>
  <c r="I37" i="147"/>
  <c r="I44" i="147" s="1"/>
  <c r="H37" i="147"/>
  <c r="H44" i="147" s="1"/>
  <c r="G37" i="147"/>
  <c r="F37" i="147"/>
  <c r="F44" i="147" s="1"/>
  <c r="E37" i="147"/>
  <c r="E44" i="147" s="1"/>
  <c r="D37" i="147"/>
  <c r="D44" i="147" s="1"/>
  <c r="C37" i="147"/>
  <c r="C44" i="147" s="1"/>
  <c r="Q26" i="147"/>
  <c r="Q45" i="147" s="1"/>
  <c r="AA25" i="147"/>
  <c r="Y25" i="147"/>
  <c r="X25" i="147"/>
  <c r="Z25" i="147" s="1"/>
  <c r="W25" i="147"/>
  <c r="V25" i="147"/>
  <c r="U25" i="147"/>
  <c r="T25" i="147"/>
  <c r="S25" i="147"/>
  <c r="R25" i="147"/>
  <c r="Q25" i="147"/>
  <c r="P25" i="147"/>
  <c r="O25" i="147"/>
  <c r="N25" i="147"/>
  <c r="M25" i="147"/>
  <c r="L25" i="147"/>
  <c r="K25" i="147"/>
  <c r="J25" i="147"/>
  <c r="I25" i="147"/>
  <c r="H25" i="147"/>
  <c r="G25" i="147"/>
  <c r="F25" i="147"/>
  <c r="E25" i="147"/>
  <c r="D25" i="147"/>
  <c r="C25" i="147"/>
  <c r="AA13" i="147"/>
  <c r="AA26" i="147" s="1"/>
  <c r="Y13" i="147"/>
  <c r="Y26" i="147" s="1"/>
  <c r="Y45" i="147" s="1"/>
  <c r="X13" i="147"/>
  <c r="X26" i="147" s="1"/>
  <c r="W13" i="147"/>
  <c r="W26" i="147" s="1"/>
  <c r="V13" i="147"/>
  <c r="V26" i="147" s="1"/>
  <c r="V45" i="147" s="1"/>
  <c r="U13" i="147"/>
  <c r="U26" i="147" s="1"/>
  <c r="T13" i="147"/>
  <c r="T26" i="147" s="1"/>
  <c r="S13" i="147"/>
  <c r="S26" i="147" s="1"/>
  <c r="S45" i="147" s="1"/>
  <c r="R13" i="147"/>
  <c r="Q13" i="147"/>
  <c r="P13" i="147"/>
  <c r="P26" i="147" s="1"/>
  <c r="P45" i="147" s="1"/>
  <c r="O13" i="147"/>
  <c r="O26" i="147" s="1"/>
  <c r="N13" i="147"/>
  <c r="N26" i="147" s="1"/>
  <c r="M13" i="147"/>
  <c r="M26" i="147" s="1"/>
  <c r="M45" i="147" s="1"/>
  <c r="L13" i="147"/>
  <c r="L26" i="147" s="1"/>
  <c r="K13" i="147"/>
  <c r="K26" i="147" s="1"/>
  <c r="K45" i="147" s="1"/>
  <c r="J13" i="147"/>
  <c r="I13" i="147"/>
  <c r="I26" i="147" s="1"/>
  <c r="H13" i="147"/>
  <c r="H26" i="147" s="1"/>
  <c r="H45" i="147" s="1"/>
  <c r="G13" i="147"/>
  <c r="G26" i="147" s="1"/>
  <c r="F13" i="147"/>
  <c r="F26" i="147" s="1"/>
  <c r="E13" i="147"/>
  <c r="E26" i="147" s="1"/>
  <c r="E45" i="147" s="1"/>
  <c r="D13" i="147"/>
  <c r="D26" i="147" s="1"/>
  <c r="C13" i="147"/>
  <c r="C26" i="147" s="1"/>
  <c r="C45" i="147" s="1"/>
  <c r="AA50" i="148"/>
  <c r="Y50" i="148"/>
  <c r="X50" i="148"/>
  <c r="Z50" i="148" s="1"/>
  <c r="W50" i="148"/>
  <c r="V50" i="148"/>
  <c r="U50" i="148"/>
  <c r="T50" i="148"/>
  <c r="S50" i="148"/>
  <c r="R50" i="148"/>
  <c r="Q50" i="148"/>
  <c r="P50" i="148"/>
  <c r="O50" i="148"/>
  <c r="N50" i="148"/>
  <c r="M50" i="148"/>
  <c r="L50" i="148"/>
  <c r="K50" i="148"/>
  <c r="J50" i="148"/>
  <c r="I50" i="148"/>
  <c r="H50" i="148"/>
  <c r="G50" i="148"/>
  <c r="F50" i="148"/>
  <c r="E50" i="148"/>
  <c r="D50" i="148"/>
  <c r="C50" i="148"/>
  <c r="V44" i="148"/>
  <c r="N44" i="148"/>
  <c r="AA43" i="148"/>
  <c r="Y43" i="148"/>
  <c r="X43" i="148"/>
  <c r="Z43" i="148" s="1"/>
  <c r="W43" i="148"/>
  <c r="V43" i="148"/>
  <c r="U43" i="148"/>
  <c r="T43" i="148"/>
  <c r="S43" i="148"/>
  <c r="R43" i="148"/>
  <c r="Q43" i="148"/>
  <c r="P43" i="148"/>
  <c r="O43" i="148"/>
  <c r="N43" i="148"/>
  <c r="M43" i="148"/>
  <c r="L43" i="148"/>
  <c r="K43" i="148"/>
  <c r="J43" i="148"/>
  <c r="I43" i="148"/>
  <c r="H43" i="148"/>
  <c r="G43" i="148"/>
  <c r="F43" i="148"/>
  <c r="E43" i="148"/>
  <c r="D43" i="148"/>
  <c r="C43" i="148"/>
  <c r="AA37" i="148"/>
  <c r="AA44" i="148" s="1"/>
  <c r="Y37" i="148"/>
  <c r="Y44" i="148" s="1"/>
  <c r="X37" i="148"/>
  <c r="W37" i="148"/>
  <c r="V37" i="148"/>
  <c r="U37" i="148"/>
  <c r="U44" i="148" s="1"/>
  <c r="T37" i="148"/>
  <c r="T44" i="148" s="1"/>
  <c r="S37" i="148"/>
  <c r="S44" i="148" s="1"/>
  <c r="R37" i="148"/>
  <c r="R44" i="148" s="1"/>
  <c r="Q37" i="148"/>
  <c r="Q44" i="148" s="1"/>
  <c r="P37" i="148"/>
  <c r="P44" i="148" s="1"/>
  <c r="O37" i="148"/>
  <c r="N37" i="148"/>
  <c r="M37" i="148"/>
  <c r="M44" i="148" s="1"/>
  <c r="L37" i="148"/>
  <c r="L44" i="148" s="1"/>
  <c r="K37" i="148"/>
  <c r="K44" i="148" s="1"/>
  <c r="J37" i="148"/>
  <c r="J44" i="148" s="1"/>
  <c r="I37" i="148"/>
  <c r="I44" i="148" s="1"/>
  <c r="H37" i="148"/>
  <c r="H44" i="148" s="1"/>
  <c r="G37" i="148"/>
  <c r="F37" i="148"/>
  <c r="F44" i="148" s="1"/>
  <c r="E37" i="148"/>
  <c r="E44" i="148" s="1"/>
  <c r="D37" i="148"/>
  <c r="D44" i="148" s="1"/>
  <c r="C37" i="148"/>
  <c r="C44" i="148" s="1"/>
  <c r="Y26" i="148"/>
  <c r="AA25" i="148"/>
  <c r="Z25" i="148"/>
  <c r="Y25" i="148"/>
  <c r="X25" i="148"/>
  <c r="W25" i="148"/>
  <c r="V25" i="148"/>
  <c r="U25" i="148"/>
  <c r="T25" i="148"/>
  <c r="S25" i="148"/>
  <c r="R25" i="148"/>
  <c r="Q25" i="148"/>
  <c r="P25" i="148"/>
  <c r="O25" i="148"/>
  <c r="N25" i="148"/>
  <c r="M25" i="148"/>
  <c r="L25" i="148"/>
  <c r="K25" i="148"/>
  <c r="J25" i="148"/>
  <c r="I25" i="148"/>
  <c r="H25" i="148"/>
  <c r="G25" i="148"/>
  <c r="F25" i="148"/>
  <c r="E25" i="148"/>
  <c r="D25" i="148"/>
  <c r="C25" i="148"/>
  <c r="AA13" i="148"/>
  <c r="AA26" i="148" s="1"/>
  <c r="AA45" i="148" s="1"/>
  <c r="Y13" i="148"/>
  <c r="X13" i="148"/>
  <c r="X26" i="148" s="1"/>
  <c r="W13" i="148"/>
  <c r="W26" i="148" s="1"/>
  <c r="V13" i="148"/>
  <c r="V26" i="148" s="1"/>
  <c r="U13" i="148"/>
  <c r="U26" i="148" s="1"/>
  <c r="T13" i="148"/>
  <c r="T26" i="148" s="1"/>
  <c r="S13" i="148"/>
  <c r="S26" i="148" s="1"/>
  <c r="S45" i="148" s="1"/>
  <c r="R13" i="148"/>
  <c r="Q13" i="148"/>
  <c r="Q26" i="148" s="1"/>
  <c r="Q45" i="148" s="1"/>
  <c r="P13" i="148"/>
  <c r="P26" i="148" s="1"/>
  <c r="P45" i="148" s="1"/>
  <c r="O13" i="148"/>
  <c r="O26" i="148" s="1"/>
  <c r="N13" i="148"/>
  <c r="N26" i="148" s="1"/>
  <c r="M13" i="148"/>
  <c r="M26" i="148" s="1"/>
  <c r="L13" i="148"/>
  <c r="L26" i="148" s="1"/>
  <c r="K13" i="148"/>
  <c r="K26" i="148" s="1"/>
  <c r="K45" i="148" s="1"/>
  <c r="J13" i="148"/>
  <c r="I13" i="148"/>
  <c r="I26" i="148" s="1"/>
  <c r="I45" i="148" s="1"/>
  <c r="H13" i="148"/>
  <c r="H26" i="148" s="1"/>
  <c r="H45" i="148" s="1"/>
  <c r="G13" i="148"/>
  <c r="G26" i="148" s="1"/>
  <c r="F13" i="148"/>
  <c r="F26" i="148" s="1"/>
  <c r="F45" i="148" s="1"/>
  <c r="E13" i="148"/>
  <c r="E26" i="148" s="1"/>
  <c r="D13" i="148"/>
  <c r="D26" i="148" s="1"/>
  <c r="C13" i="148"/>
  <c r="C26" i="148" s="1"/>
  <c r="C45" i="148" s="1"/>
  <c r="AA50" i="149"/>
  <c r="Y50" i="149"/>
  <c r="X50" i="149"/>
  <c r="Z50" i="149" s="1"/>
  <c r="W50" i="149"/>
  <c r="V50" i="149"/>
  <c r="U50" i="149"/>
  <c r="T50" i="149"/>
  <c r="S50" i="149"/>
  <c r="R50" i="149"/>
  <c r="Q50" i="149"/>
  <c r="P50" i="149"/>
  <c r="O50" i="149"/>
  <c r="N50" i="149"/>
  <c r="M50" i="149"/>
  <c r="L50" i="149"/>
  <c r="K50" i="149"/>
  <c r="J50" i="149"/>
  <c r="I50" i="149"/>
  <c r="H50" i="149"/>
  <c r="G50" i="149"/>
  <c r="F50" i="149"/>
  <c r="E50" i="149"/>
  <c r="D50" i="149"/>
  <c r="C50" i="149"/>
  <c r="U45" i="149"/>
  <c r="AA43" i="149"/>
  <c r="Y43" i="149"/>
  <c r="X43" i="149"/>
  <c r="Z43" i="149" s="1"/>
  <c r="W43" i="149"/>
  <c r="V43" i="149"/>
  <c r="U43" i="149"/>
  <c r="T43" i="149"/>
  <c r="S43" i="149"/>
  <c r="R43" i="149"/>
  <c r="Q43" i="149"/>
  <c r="P43" i="149"/>
  <c r="O43" i="149"/>
  <c r="N43" i="149"/>
  <c r="M43" i="149"/>
  <c r="L43" i="149"/>
  <c r="K43" i="149"/>
  <c r="J43" i="149"/>
  <c r="I43" i="149"/>
  <c r="H43" i="149"/>
  <c r="G43" i="149"/>
  <c r="F43" i="149"/>
  <c r="E43" i="149"/>
  <c r="D43" i="149"/>
  <c r="C43" i="149"/>
  <c r="AA37" i="149"/>
  <c r="AA44" i="149" s="1"/>
  <c r="Y37" i="149"/>
  <c r="Y44" i="149" s="1"/>
  <c r="X37" i="149"/>
  <c r="W37" i="149"/>
  <c r="V37" i="149"/>
  <c r="V44" i="149" s="1"/>
  <c r="U37" i="149"/>
  <c r="U44" i="149" s="1"/>
  <c r="T37" i="149"/>
  <c r="T44" i="149" s="1"/>
  <c r="S37" i="149"/>
  <c r="S44" i="149" s="1"/>
  <c r="R37" i="149"/>
  <c r="R44" i="149" s="1"/>
  <c r="Q37" i="149"/>
  <c r="Q44" i="149" s="1"/>
  <c r="P37" i="149"/>
  <c r="P44" i="149" s="1"/>
  <c r="O37" i="149"/>
  <c r="N37" i="149"/>
  <c r="N44" i="149" s="1"/>
  <c r="M37" i="149"/>
  <c r="M44" i="149" s="1"/>
  <c r="L37" i="149"/>
  <c r="L44" i="149" s="1"/>
  <c r="K37" i="149"/>
  <c r="K44" i="149" s="1"/>
  <c r="J37" i="149"/>
  <c r="J44" i="149" s="1"/>
  <c r="I37" i="149"/>
  <c r="I44" i="149" s="1"/>
  <c r="H37" i="149"/>
  <c r="H44" i="149" s="1"/>
  <c r="G37" i="149"/>
  <c r="F37" i="149"/>
  <c r="F44" i="149" s="1"/>
  <c r="E37" i="149"/>
  <c r="E44" i="149" s="1"/>
  <c r="E45" i="149" s="1"/>
  <c r="D37" i="149"/>
  <c r="D44" i="149" s="1"/>
  <c r="C37" i="149"/>
  <c r="C44" i="149" s="1"/>
  <c r="AA25" i="149"/>
  <c r="Z25" i="149"/>
  <c r="Y25" i="149"/>
  <c r="X25" i="149"/>
  <c r="W25" i="149"/>
  <c r="V25" i="149"/>
  <c r="U25" i="149"/>
  <c r="T25" i="149"/>
  <c r="S25" i="149"/>
  <c r="R25" i="149"/>
  <c r="Q25" i="149"/>
  <c r="P25" i="149"/>
  <c r="O25" i="149"/>
  <c r="N25" i="149"/>
  <c r="M25" i="149"/>
  <c r="L25" i="149"/>
  <c r="K25" i="149"/>
  <c r="J25" i="149"/>
  <c r="I25" i="149"/>
  <c r="H25" i="149"/>
  <c r="G25" i="149"/>
  <c r="F25" i="149"/>
  <c r="E25" i="149"/>
  <c r="D25" i="149"/>
  <c r="C25" i="149"/>
  <c r="AA13" i="149"/>
  <c r="AA26" i="149" s="1"/>
  <c r="AA45" i="149" s="1"/>
  <c r="Y13" i="149"/>
  <c r="Y26" i="149" s="1"/>
  <c r="Y45" i="149" s="1"/>
  <c r="X13" i="149"/>
  <c r="X26" i="149" s="1"/>
  <c r="W13" i="149"/>
  <c r="W26" i="149" s="1"/>
  <c r="V13" i="149"/>
  <c r="V26" i="149" s="1"/>
  <c r="V45" i="149" s="1"/>
  <c r="U13" i="149"/>
  <c r="U26" i="149" s="1"/>
  <c r="T13" i="149"/>
  <c r="T26" i="149" s="1"/>
  <c r="T45" i="149" s="1"/>
  <c r="S13" i="149"/>
  <c r="S26" i="149" s="1"/>
  <c r="R13" i="149"/>
  <c r="Q13" i="149"/>
  <c r="Q26" i="149" s="1"/>
  <c r="Q45" i="149" s="1"/>
  <c r="P13" i="149"/>
  <c r="P26" i="149" s="1"/>
  <c r="O13" i="149"/>
  <c r="O26" i="149" s="1"/>
  <c r="N13" i="149"/>
  <c r="N26" i="149" s="1"/>
  <c r="N45" i="149" s="1"/>
  <c r="M13" i="149"/>
  <c r="M26" i="149" s="1"/>
  <c r="L13" i="149"/>
  <c r="L26" i="149" s="1"/>
  <c r="L45" i="149" s="1"/>
  <c r="K13" i="149"/>
  <c r="K26" i="149" s="1"/>
  <c r="J13" i="149"/>
  <c r="I13" i="149"/>
  <c r="I26" i="149" s="1"/>
  <c r="I45" i="149" s="1"/>
  <c r="H13" i="149"/>
  <c r="H26" i="149" s="1"/>
  <c r="G13" i="149"/>
  <c r="G26" i="149" s="1"/>
  <c r="F13" i="149"/>
  <c r="F26" i="149" s="1"/>
  <c r="E13" i="149"/>
  <c r="E26" i="149" s="1"/>
  <c r="D13" i="149"/>
  <c r="D26" i="149" s="1"/>
  <c r="D45" i="149" s="1"/>
  <c r="C13" i="149"/>
  <c r="C26" i="149" s="1"/>
  <c r="AA50" i="150"/>
  <c r="Y50" i="150"/>
  <c r="X50" i="150"/>
  <c r="Z50" i="150" s="1"/>
  <c r="W50" i="150"/>
  <c r="V50" i="150"/>
  <c r="U50" i="150"/>
  <c r="T50" i="150"/>
  <c r="S50" i="150"/>
  <c r="R50" i="150"/>
  <c r="Q50" i="150"/>
  <c r="P50" i="150"/>
  <c r="O50" i="150"/>
  <c r="N50" i="150"/>
  <c r="M50" i="150"/>
  <c r="L50" i="150"/>
  <c r="K50" i="150"/>
  <c r="J50" i="150"/>
  <c r="I50" i="150"/>
  <c r="H50" i="150"/>
  <c r="G50" i="150"/>
  <c r="F50" i="150"/>
  <c r="E50" i="150"/>
  <c r="D50" i="150"/>
  <c r="C50" i="150"/>
  <c r="V44" i="150"/>
  <c r="F44" i="150"/>
  <c r="AA43" i="150"/>
  <c r="Y43" i="150"/>
  <c r="X43" i="150"/>
  <c r="Z43" i="150" s="1"/>
  <c r="W43" i="150"/>
  <c r="V43" i="150"/>
  <c r="U43" i="150"/>
  <c r="T43" i="150"/>
  <c r="S43" i="150"/>
  <c r="R43" i="150"/>
  <c r="Q43" i="150"/>
  <c r="P43" i="150"/>
  <c r="O43" i="150"/>
  <c r="N43" i="150"/>
  <c r="M43" i="150"/>
  <c r="L43" i="150"/>
  <c r="K43" i="150"/>
  <c r="J43" i="150"/>
  <c r="I43" i="150"/>
  <c r="H43" i="150"/>
  <c r="G43" i="150"/>
  <c r="F43" i="150"/>
  <c r="E43" i="150"/>
  <c r="D43" i="150"/>
  <c r="C43" i="150"/>
  <c r="AA37" i="150"/>
  <c r="AA44" i="150" s="1"/>
  <c r="Y37" i="150"/>
  <c r="Y44" i="150" s="1"/>
  <c r="X37" i="150"/>
  <c r="W37" i="150"/>
  <c r="V37" i="150"/>
  <c r="U37" i="150"/>
  <c r="U44" i="150" s="1"/>
  <c r="T37" i="150"/>
  <c r="T44" i="150" s="1"/>
  <c r="S37" i="150"/>
  <c r="S44" i="150" s="1"/>
  <c r="R37" i="150"/>
  <c r="R44" i="150" s="1"/>
  <c r="Q37" i="150"/>
  <c r="Q44" i="150" s="1"/>
  <c r="P37" i="150"/>
  <c r="P44" i="150" s="1"/>
  <c r="O37" i="150"/>
  <c r="N37" i="150"/>
  <c r="N44" i="150" s="1"/>
  <c r="M37" i="150"/>
  <c r="M44" i="150" s="1"/>
  <c r="L37" i="150"/>
  <c r="L44" i="150" s="1"/>
  <c r="K37" i="150"/>
  <c r="K44" i="150" s="1"/>
  <c r="J37" i="150"/>
  <c r="J44" i="150" s="1"/>
  <c r="I37" i="150"/>
  <c r="I44" i="150" s="1"/>
  <c r="H37" i="150"/>
  <c r="H44" i="150" s="1"/>
  <c r="G37" i="150"/>
  <c r="F37" i="150"/>
  <c r="E37" i="150"/>
  <c r="E44" i="150" s="1"/>
  <c r="D37" i="150"/>
  <c r="D44" i="150" s="1"/>
  <c r="C37" i="150"/>
  <c r="C44" i="150" s="1"/>
  <c r="Y26" i="150"/>
  <c r="Y45" i="150" s="1"/>
  <c r="I26" i="150"/>
  <c r="I45" i="150" s="1"/>
  <c r="AA25" i="150"/>
  <c r="Z25" i="150"/>
  <c r="Y25" i="150"/>
  <c r="X25" i="150"/>
  <c r="W25" i="150"/>
  <c r="V25" i="150"/>
  <c r="U25" i="150"/>
  <c r="T25" i="150"/>
  <c r="S25" i="150"/>
  <c r="R25" i="150"/>
  <c r="Q25" i="150"/>
  <c r="P25" i="150"/>
  <c r="O25" i="150"/>
  <c r="N25" i="150"/>
  <c r="M25" i="150"/>
  <c r="L25" i="150"/>
  <c r="K25" i="150"/>
  <c r="J25" i="150"/>
  <c r="I25" i="150"/>
  <c r="H25" i="150"/>
  <c r="G25" i="150"/>
  <c r="F25" i="150"/>
  <c r="E25" i="150"/>
  <c r="D25" i="150"/>
  <c r="C25" i="150"/>
  <c r="AA13" i="150"/>
  <c r="AA26" i="150" s="1"/>
  <c r="Y13" i="150"/>
  <c r="X13" i="150"/>
  <c r="X26" i="150" s="1"/>
  <c r="W13" i="150"/>
  <c r="W26" i="150" s="1"/>
  <c r="V13" i="150"/>
  <c r="V26" i="150" s="1"/>
  <c r="U13" i="150"/>
  <c r="U26" i="150" s="1"/>
  <c r="U45" i="150" s="1"/>
  <c r="T13" i="150"/>
  <c r="T26" i="150" s="1"/>
  <c r="T45" i="150" s="1"/>
  <c r="S13" i="150"/>
  <c r="S26" i="150" s="1"/>
  <c r="R13" i="150"/>
  <c r="Q13" i="150"/>
  <c r="Q26" i="150" s="1"/>
  <c r="Q45" i="150" s="1"/>
  <c r="P13" i="150"/>
  <c r="P26" i="150" s="1"/>
  <c r="O13" i="150"/>
  <c r="O26" i="150" s="1"/>
  <c r="N13" i="150"/>
  <c r="N26" i="150" s="1"/>
  <c r="M13" i="150"/>
  <c r="M26" i="150" s="1"/>
  <c r="M45" i="150" s="1"/>
  <c r="L13" i="150"/>
  <c r="L26" i="150" s="1"/>
  <c r="L45" i="150" s="1"/>
  <c r="K13" i="150"/>
  <c r="K26" i="150" s="1"/>
  <c r="J13" i="150"/>
  <c r="I13" i="150"/>
  <c r="H13" i="150"/>
  <c r="H26" i="150" s="1"/>
  <c r="G13" i="150"/>
  <c r="G26" i="150" s="1"/>
  <c r="F13" i="150"/>
  <c r="F26" i="150" s="1"/>
  <c r="F45" i="150" s="1"/>
  <c r="E13" i="150"/>
  <c r="E26" i="150" s="1"/>
  <c r="E45" i="150" s="1"/>
  <c r="D13" i="150"/>
  <c r="D26" i="150" s="1"/>
  <c r="D45" i="150" s="1"/>
  <c r="C13" i="150"/>
  <c r="C26" i="150" s="1"/>
  <c r="AA50" i="151"/>
  <c r="Y50" i="151"/>
  <c r="X50" i="151"/>
  <c r="Z50" i="151" s="1"/>
  <c r="W50" i="151"/>
  <c r="V50" i="151"/>
  <c r="U50" i="151"/>
  <c r="T50" i="151"/>
  <c r="S50" i="151"/>
  <c r="R50" i="151"/>
  <c r="Q50" i="151"/>
  <c r="P50" i="151"/>
  <c r="O50" i="151"/>
  <c r="N50" i="151"/>
  <c r="M50" i="151"/>
  <c r="L50" i="151"/>
  <c r="K50" i="151"/>
  <c r="J50" i="151"/>
  <c r="I50" i="151"/>
  <c r="H50" i="151"/>
  <c r="G50" i="151"/>
  <c r="F50" i="151"/>
  <c r="E50" i="151"/>
  <c r="D50" i="151"/>
  <c r="C50" i="151"/>
  <c r="F44" i="151"/>
  <c r="AA43" i="151"/>
  <c r="Y43" i="151"/>
  <c r="X43" i="151"/>
  <c r="Z43" i="151" s="1"/>
  <c r="W43" i="151"/>
  <c r="V43" i="151"/>
  <c r="U43" i="151"/>
  <c r="T43" i="151"/>
  <c r="S43" i="151"/>
  <c r="R43" i="151"/>
  <c r="Q43" i="151"/>
  <c r="P43" i="151"/>
  <c r="O43" i="151"/>
  <c r="N43" i="151"/>
  <c r="M43" i="151"/>
  <c r="L43" i="151"/>
  <c r="K43" i="151"/>
  <c r="J43" i="151"/>
  <c r="I43" i="151"/>
  <c r="H43" i="151"/>
  <c r="G43" i="151"/>
  <c r="F43" i="151"/>
  <c r="E43" i="151"/>
  <c r="D43" i="151"/>
  <c r="C43" i="151"/>
  <c r="AA37" i="151"/>
  <c r="AA44" i="151" s="1"/>
  <c r="Y37" i="151"/>
  <c r="Y44" i="151" s="1"/>
  <c r="X37" i="151"/>
  <c r="W37" i="151"/>
  <c r="V37" i="151"/>
  <c r="V44" i="151" s="1"/>
  <c r="U37" i="151"/>
  <c r="U44" i="151" s="1"/>
  <c r="T37" i="151"/>
  <c r="T44" i="151" s="1"/>
  <c r="S37" i="151"/>
  <c r="S44" i="151" s="1"/>
  <c r="R37" i="151"/>
  <c r="R44" i="151" s="1"/>
  <c r="Q37" i="151"/>
  <c r="Q44" i="151" s="1"/>
  <c r="P37" i="151"/>
  <c r="P44" i="151" s="1"/>
  <c r="O37" i="151"/>
  <c r="N37" i="151"/>
  <c r="N44" i="151" s="1"/>
  <c r="M37" i="151"/>
  <c r="M44" i="151" s="1"/>
  <c r="L37" i="151"/>
  <c r="L44" i="151" s="1"/>
  <c r="K37" i="151"/>
  <c r="K44" i="151" s="1"/>
  <c r="J37" i="151"/>
  <c r="J44" i="151" s="1"/>
  <c r="I37" i="151"/>
  <c r="I44" i="151" s="1"/>
  <c r="H37" i="151"/>
  <c r="H44" i="151" s="1"/>
  <c r="G37" i="151"/>
  <c r="F37" i="151"/>
  <c r="E37" i="151"/>
  <c r="E44" i="151" s="1"/>
  <c r="D37" i="151"/>
  <c r="D44" i="151" s="1"/>
  <c r="C37" i="151"/>
  <c r="C44" i="151" s="1"/>
  <c r="Q26" i="151"/>
  <c r="Q45" i="151" s="1"/>
  <c r="I26" i="151"/>
  <c r="I45" i="151" s="1"/>
  <c r="AA25" i="151"/>
  <c r="Z25" i="151"/>
  <c r="Y25" i="151"/>
  <c r="X25" i="151"/>
  <c r="W25" i="151"/>
  <c r="V25" i="151"/>
  <c r="U25" i="151"/>
  <c r="T25" i="151"/>
  <c r="S25" i="151"/>
  <c r="R25" i="151"/>
  <c r="Q25" i="151"/>
  <c r="P25" i="151"/>
  <c r="O25" i="151"/>
  <c r="N25" i="151"/>
  <c r="M25" i="151"/>
  <c r="L25" i="151"/>
  <c r="K25" i="151"/>
  <c r="J25" i="151"/>
  <c r="I25" i="151"/>
  <c r="H25" i="151"/>
  <c r="G25" i="151"/>
  <c r="F25" i="151"/>
  <c r="E25" i="151"/>
  <c r="D25" i="151"/>
  <c r="C25" i="151"/>
  <c r="AA13" i="151"/>
  <c r="AA26" i="151" s="1"/>
  <c r="Y13" i="151"/>
  <c r="Y26" i="151" s="1"/>
  <c r="Y45" i="151" s="1"/>
  <c r="X13" i="151"/>
  <c r="X26" i="151" s="1"/>
  <c r="W13" i="151"/>
  <c r="W26" i="151" s="1"/>
  <c r="V13" i="151"/>
  <c r="V26" i="151" s="1"/>
  <c r="U13" i="151"/>
  <c r="U26" i="151" s="1"/>
  <c r="T13" i="151"/>
  <c r="T26" i="151" s="1"/>
  <c r="S13" i="151"/>
  <c r="S26" i="151" s="1"/>
  <c r="R13" i="151"/>
  <c r="Q13" i="151"/>
  <c r="P13" i="151"/>
  <c r="P26" i="151" s="1"/>
  <c r="O13" i="151"/>
  <c r="O26" i="151" s="1"/>
  <c r="N13" i="151"/>
  <c r="N26" i="151" s="1"/>
  <c r="M13" i="151"/>
  <c r="M26" i="151" s="1"/>
  <c r="L13" i="151"/>
  <c r="L26" i="151" s="1"/>
  <c r="K13" i="151"/>
  <c r="K26" i="151" s="1"/>
  <c r="J13" i="151"/>
  <c r="I13" i="151"/>
  <c r="H13" i="151"/>
  <c r="H26" i="151" s="1"/>
  <c r="G13" i="151"/>
  <c r="G26" i="151" s="1"/>
  <c r="F13" i="151"/>
  <c r="F26" i="151" s="1"/>
  <c r="E13" i="151"/>
  <c r="E26" i="151" s="1"/>
  <c r="E45" i="151" s="1"/>
  <c r="D13" i="151"/>
  <c r="D26" i="151" s="1"/>
  <c r="C13" i="151"/>
  <c r="C26" i="151" s="1"/>
  <c r="AA50" i="152"/>
  <c r="Y50" i="152"/>
  <c r="X50" i="152"/>
  <c r="Z50" i="152" s="1"/>
  <c r="W50" i="152"/>
  <c r="V50" i="152"/>
  <c r="U50" i="152"/>
  <c r="T50" i="152"/>
  <c r="S50" i="152"/>
  <c r="R50" i="152"/>
  <c r="Q50" i="152"/>
  <c r="P50" i="152"/>
  <c r="O50" i="152"/>
  <c r="N50" i="152"/>
  <c r="M50" i="152"/>
  <c r="L50" i="152"/>
  <c r="K50" i="152"/>
  <c r="J50" i="152"/>
  <c r="I50" i="152"/>
  <c r="H50" i="152"/>
  <c r="G50" i="152"/>
  <c r="F50" i="152"/>
  <c r="E50" i="152"/>
  <c r="D50" i="152"/>
  <c r="C50" i="152"/>
  <c r="AA43" i="152"/>
  <c r="Y43" i="152"/>
  <c r="X43" i="152"/>
  <c r="Z43" i="152" s="1"/>
  <c r="W43" i="152"/>
  <c r="V43" i="152"/>
  <c r="U43" i="152"/>
  <c r="T43" i="152"/>
  <c r="S43" i="152"/>
  <c r="R43" i="152"/>
  <c r="Q43" i="152"/>
  <c r="P43" i="152"/>
  <c r="O43" i="152"/>
  <c r="N43" i="152"/>
  <c r="M43" i="152"/>
  <c r="L43" i="152"/>
  <c r="K43" i="152"/>
  <c r="J43" i="152"/>
  <c r="I43" i="152"/>
  <c r="H43" i="152"/>
  <c r="G43" i="152"/>
  <c r="F43" i="152"/>
  <c r="E43" i="152"/>
  <c r="D43" i="152"/>
  <c r="C43" i="152"/>
  <c r="AA37" i="152"/>
  <c r="Y37" i="152"/>
  <c r="Y44" i="152" s="1"/>
  <c r="X37" i="152"/>
  <c r="W37" i="152"/>
  <c r="V37" i="152"/>
  <c r="V44" i="152" s="1"/>
  <c r="U37" i="152"/>
  <c r="U44" i="152" s="1"/>
  <c r="T37" i="152"/>
  <c r="T44" i="152" s="1"/>
  <c r="S37" i="152"/>
  <c r="S44" i="152" s="1"/>
  <c r="R37" i="152"/>
  <c r="R44" i="152" s="1"/>
  <c r="Q37" i="152"/>
  <c r="Q44" i="152" s="1"/>
  <c r="P37" i="152"/>
  <c r="P44" i="152" s="1"/>
  <c r="O37" i="152"/>
  <c r="N37" i="152"/>
  <c r="N44" i="152" s="1"/>
  <c r="M37" i="152"/>
  <c r="M44" i="152" s="1"/>
  <c r="L37" i="152"/>
  <c r="L44" i="152" s="1"/>
  <c r="K37" i="152"/>
  <c r="K44" i="152" s="1"/>
  <c r="J37" i="152"/>
  <c r="J44" i="152" s="1"/>
  <c r="I37" i="152"/>
  <c r="I44" i="152" s="1"/>
  <c r="H37" i="152"/>
  <c r="H44" i="152" s="1"/>
  <c r="G37" i="152"/>
  <c r="F37" i="152"/>
  <c r="F44" i="152" s="1"/>
  <c r="E37" i="152"/>
  <c r="E44" i="152" s="1"/>
  <c r="D37" i="152"/>
  <c r="D44" i="152" s="1"/>
  <c r="C37" i="152"/>
  <c r="C44" i="152" s="1"/>
  <c r="Q26" i="152"/>
  <c r="Q45" i="152" s="1"/>
  <c r="I26" i="152"/>
  <c r="AA25" i="152"/>
  <c r="Z25" i="152"/>
  <c r="Y25" i="152"/>
  <c r="X25" i="152"/>
  <c r="W25" i="152"/>
  <c r="V25" i="152"/>
  <c r="U25" i="152"/>
  <c r="T25" i="152"/>
  <c r="S25" i="152"/>
  <c r="R25" i="152"/>
  <c r="Q25" i="152"/>
  <c r="P25" i="152"/>
  <c r="O25" i="152"/>
  <c r="N25" i="152"/>
  <c r="M25" i="152"/>
  <c r="L25" i="152"/>
  <c r="K25" i="152"/>
  <c r="J25" i="152"/>
  <c r="I25" i="152"/>
  <c r="H25" i="152"/>
  <c r="G25" i="152"/>
  <c r="F25" i="152"/>
  <c r="E25" i="152"/>
  <c r="D25" i="152"/>
  <c r="C25" i="152"/>
  <c r="AA13" i="152"/>
  <c r="AA26" i="152" s="1"/>
  <c r="Y13" i="152"/>
  <c r="Y26" i="152" s="1"/>
  <c r="X13" i="152"/>
  <c r="X26" i="152" s="1"/>
  <c r="W13" i="152"/>
  <c r="W26" i="152" s="1"/>
  <c r="V13" i="152"/>
  <c r="V26" i="152" s="1"/>
  <c r="U13" i="152"/>
  <c r="U26" i="152" s="1"/>
  <c r="T13" i="152"/>
  <c r="T26" i="152" s="1"/>
  <c r="T45" i="152" s="1"/>
  <c r="S13" i="152"/>
  <c r="S26" i="152" s="1"/>
  <c r="R13" i="152"/>
  <c r="Q13" i="152"/>
  <c r="P13" i="152"/>
  <c r="P26" i="152" s="1"/>
  <c r="O13" i="152"/>
  <c r="O26" i="152" s="1"/>
  <c r="N13" i="152"/>
  <c r="N26" i="152" s="1"/>
  <c r="M13" i="152"/>
  <c r="M26" i="152" s="1"/>
  <c r="L13" i="152"/>
  <c r="L26" i="152" s="1"/>
  <c r="L45" i="152" s="1"/>
  <c r="K13" i="152"/>
  <c r="K26" i="152" s="1"/>
  <c r="J13" i="152"/>
  <c r="I13" i="152"/>
  <c r="H13" i="152"/>
  <c r="H26" i="152" s="1"/>
  <c r="G13" i="152"/>
  <c r="G26" i="152" s="1"/>
  <c r="F13" i="152"/>
  <c r="F26" i="152" s="1"/>
  <c r="E13" i="152"/>
  <c r="E26" i="152" s="1"/>
  <c r="D13" i="152"/>
  <c r="D26" i="152" s="1"/>
  <c r="D45" i="152" s="1"/>
  <c r="C13" i="152"/>
  <c r="C26" i="152" s="1"/>
  <c r="AA50" i="153"/>
  <c r="Y50" i="153"/>
  <c r="X50" i="153"/>
  <c r="Z50" i="153" s="1"/>
  <c r="W50" i="153"/>
  <c r="V50" i="153"/>
  <c r="U50" i="153"/>
  <c r="T50" i="153"/>
  <c r="S50" i="153"/>
  <c r="R50" i="153"/>
  <c r="Q50" i="153"/>
  <c r="P50" i="153"/>
  <c r="O50" i="153"/>
  <c r="N50" i="153"/>
  <c r="M50" i="153"/>
  <c r="L50" i="153"/>
  <c r="K50" i="153"/>
  <c r="J50" i="153"/>
  <c r="I50" i="153"/>
  <c r="H50" i="153"/>
  <c r="G50" i="153"/>
  <c r="F50" i="153"/>
  <c r="E50" i="153"/>
  <c r="D50" i="153"/>
  <c r="C50" i="153"/>
  <c r="F44" i="153"/>
  <c r="AA43" i="153"/>
  <c r="Y43" i="153"/>
  <c r="X43" i="153"/>
  <c r="Z43" i="153" s="1"/>
  <c r="W43" i="153"/>
  <c r="V43" i="153"/>
  <c r="U43" i="153"/>
  <c r="T43" i="153"/>
  <c r="S43" i="153"/>
  <c r="R43" i="153"/>
  <c r="Q43" i="153"/>
  <c r="P43" i="153"/>
  <c r="O43" i="153"/>
  <c r="N43" i="153"/>
  <c r="M43" i="153"/>
  <c r="L43" i="153"/>
  <c r="K43" i="153"/>
  <c r="J43" i="153"/>
  <c r="I43" i="153"/>
  <c r="H43" i="153"/>
  <c r="G43" i="153"/>
  <c r="F43" i="153"/>
  <c r="E43" i="153"/>
  <c r="D43" i="153"/>
  <c r="C43" i="153"/>
  <c r="AA37" i="153"/>
  <c r="AA44" i="153" s="1"/>
  <c r="Y37" i="153"/>
  <c r="Y44" i="153" s="1"/>
  <c r="X37" i="153"/>
  <c r="W37" i="153"/>
  <c r="V37" i="153"/>
  <c r="V44" i="153" s="1"/>
  <c r="U37" i="153"/>
  <c r="U44" i="153" s="1"/>
  <c r="T37" i="153"/>
  <c r="T44" i="153" s="1"/>
  <c r="S37" i="153"/>
  <c r="S44" i="153" s="1"/>
  <c r="R37" i="153"/>
  <c r="R44" i="153" s="1"/>
  <c r="Q37" i="153"/>
  <c r="Q44" i="153" s="1"/>
  <c r="P37" i="153"/>
  <c r="P44" i="153" s="1"/>
  <c r="O37" i="153"/>
  <c r="N37" i="153"/>
  <c r="N44" i="153" s="1"/>
  <c r="M37" i="153"/>
  <c r="M44" i="153" s="1"/>
  <c r="L37" i="153"/>
  <c r="L44" i="153" s="1"/>
  <c r="K37" i="153"/>
  <c r="K44" i="153" s="1"/>
  <c r="J37" i="153"/>
  <c r="J44" i="153" s="1"/>
  <c r="I37" i="153"/>
  <c r="I44" i="153" s="1"/>
  <c r="H37" i="153"/>
  <c r="H44" i="153" s="1"/>
  <c r="G37" i="153"/>
  <c r="F37" i="153"/>
  <c r="E37" i="153"/>
  <c r="E44" i="153" s="1"/>
  <c r="D37" i="153"/>
  <c r="D44" i="153" s="1"/>
  <c r="C37" i="153"/>
  <c r="C44" i="153" s="1"/>
  <c r="Q26" i="153"/>
  <c r="Q45" i="153" s="1"/>
  <c r="I26" i="153"/>
  <c r="I45" i="153" s="1"/>
  <c r="AA25" i="153"/>
  <c r="Z25" i="153"/>
  <c r="Y25" i="153"/>
  <c r="X25" i="153"/>
  <c r="W25" i="153"/>
  <c r="V25" i="153"/>
  <c r="U25" i="153"/>
  <c r="T25" i="153"/>
  <c r="S25" i="153"/>
  <c r="R25" i="153"/>
  <c r="Q25" i="153"/>
  <c r="P25" i="153"/>
  <c r="O25" i="153"/>
  <c r="N25" i="153"/>
  <c r="M25" i="153"/>
  <c r="L25" i="153"/>
  <c r="K25" i="153"/>
  <c r="J25" i="153"/>
  <c r="I25" i="153"/>
  <c r="H25" i="153"/>
  <c r="G25" i="153"/>
  <c r="F25" i="153"/>
  <c r="E25" i="153"/>
  <c r="D25" i="153"/>
  <c r="C25" i="153"/>
  <c r="AA13" i="153"/>
  <c r="AA26" i="153" s="1"/>
  <c r="Y13" i="153"/>
  <c r="Y26" i="153" s="1"/>
  <c r="X13" i="153"/>
  <c r="X26" i="153" s="1"/>
  <c r="W13" i="153"/>
  <c r="W26" i="153" s="1"/>
  <c r="V13" i="153"/>
  <c r="V26" i="153" s="1"/>
  <c r="U13" i="153"/>
  <c r="U26" i="153" s="1"/>
  <c r="U45" i="153" s="1"/>
  <c r="T13" i="153"/>
  <c r="T26" i="153" s="1"/>
  <c r="T45" i="153" s="1"/>
  <c r="S13" i="153"/>
  <c r="S26" i="153" s="1"/>
  <c r="R13" i="153"/>
  <c r="Q13" i="153"/>
  <c r="P13" i="153"/>
  <c r="P26" i="153" s="1"/>
  <c r="O13" i="153"/>
  <c r="O26" i="153" s="1"/>
  <c r="N13" i="153"/>
  <c r="N26" i="153" s="1"/>
  <c r="M13" i="153"/>
  <c r="M26" i="153" s="1"/>
  <c r="M45" i="153" s="1"/>
  <c r="L13" i="153"/>
  <c r="L26" i="153" s="1"/>
  <c r="L45" i="153" s="1"/>
  <c r="K13" i="153"/>
  <c r="K26" i="153" s="1"/>
  <c r="J13" i="153"/>
  <c r="I13" i="153"/>
  <c r="H13" i="153"/>
  <c r="H26" i="153" s="1"/>
  <c r="G13" i="153"/>
  <c r="G26" i="153" s="1"/>
  <c r="F13" i="153"/>
  <c r="F26" i="153" s="1"/>
  <c r="E13" i="153"/>
  <c r="E26" i="153" s="1"/>
  <c r="E45" i="153" s="1"/>
  <c r="D13" i="153"/>
  <c r="D26" i="153" s="1"/>
  <c r="D45" i="153" s="1"/>
  <c r="C13" i="153"/>
  <c r="C26" i="153" s="1"/>
  <c r="AA50" i="154"/>
  <c r="Y50" i="154"/>
  <c r="X50" i="154"/>
  <c r="Z50" i="154" s="1"/>
  <c r="W50" i="154"/>
  <c r="V50" i="154"/>
  <c r="U50" i="154"/>
  <c r="T50" i="154"/>
  <c r="S50" i="154"/>
  <c r="R50" i="154"/>
  <c r="Q50" i="154"/>
  <c r="P50" i="154"/>
  <c r="O50" i="154"/>
  <c r="N50" i="154"/>
  <c r="M50" i="154"/>
  <c r="L50" i="154"/>
  <c r="K50" i="154"/>
  <c r="J50" i="154"/>
  <c r="I50" i="154"/>
  <c r="H50" i="154"/>
  <c r="G50" i="154"/>
  <c r="F50" i="154"/>
  <c r="E50" i="154"/>
  <c r="D50" i="154"/>
  <c r="C50" i="154"/>
  <c r="V44" i="154"/>
  <c r="AA43" i="154"/>
  <c r="Y43" i="154"/>
  <c r="X43" i="154"/>
  <c r="Z43" i="154" s="1"/>
  <c r="W43" i="154"/>
  <c r="V43" i="154"/>
  <c r="U43" i="154"/>
  <c r="T43" i="154"/>
  <c r="S43" i="154"/>
  <c r="R43" i="154"/>
  <c r="Q43" i="154"/>
  <c r="P43" i="154"/>
  <c r="O43" i="154"/>
  <c r="N43" i="154"/>
  <c r="M43" i="154"/>
  <c r="L43" i="154"/>
  <c r="K43" i="154"/>
  <c r="J43" i="154"/>
  <c r="I43" i="154"/>
  <c r="H43" i="154"/>
  <c r="G43" i="154"/>
  <c r="F43" i="154"/>
  <c r="E43" i="154"/>
  <c r="D43" i="154"/>
  <c r="C43" i="154"/>
  <c r="AA37" i="154"/>
  <c r="AA44" i="154" s="1"/>
  <c r="Y37" i="154"/>
  <c r="Y44" i="154" s="1"/>
  <c r="X37" i="154"/>
  <c r="W37" i="154"/>
  <c r="V37" i="154"/>
  <c r="U37" i="154"/>
  <c r="U44" i="154" s="1"/>
  <c r="T37" i="154"/>
  <c r="T44" i="154" s="1"/>
  <c r="S37" i="154"/>
  <c r="S44" i="154" s="1"/>
  <c r="R37" i="154"/>
  <c r="R44" i="154" s="1"/>
  <c r="Q37" i="154"/>
  <c r="Q44" i="154" s="1"/>
  <c r="P37" i="154"/>
  <c r="P44" i="154" s="1"/>
  <c r="O37" i="154"/>
  <c r="N37" i="154"/>
  <c r="N44" i="154" s="1"/>
  <c r="M37" i="154"/>
  <c r="M44" i="154" s="1"/>
  <c r="L37" i="154"/>
  <c r="L44" i="154" s="1"/>
  <c r="K37" i="154"/>
  <c r="K44" i="154" s="1"/>
  <c r="J37" i="154"/>
  <c r="J44" i="154" s="1"/>
  <c r="I37" i="154"/>
  <c r="I44" i="154" s="1"/>
  <c r="H37" i="154"/>
  <c r="H44" i="154" s="1"/>
  <c r="G37" i="154"/>
  <c r="F37" i="154"/>
  <c r="F44" i="154" s="1"/>
  <c r="E37" i="154"/>
  <c r="E44" i="154" s="1"/>
  <c r="D37" i="154"/>
  <c r="D44" i="154" s="1"/>
  <c r="C37" i="154"/>
  <c r="C44" i="154" s="1"/>
  <c r="Y26" i="154"/>
  <c r="I26" i="154"/>
  <c r="AA25" i="154"/>
  <c r="Y25" i="154"/>
  <c r="Z25" i="154" s="1"/>
  <c r="X25" i="154"/>
  <c r="W25" i="154"/>
  <c r="V25" i="154"/>
  <c r="U25" i="154"/>
  <c r="T25" i="154"/>
  <c r="S25" i="154"/>
  <c r="R25" i="154"/>
  <c r="Q25" i="154"/>
  <c r="P25" i="154"/>
  <c r="O25" i="154"/>
  <c r="N25" i="154"/>
  <c r="M25" i="154"/>
  <c r="L25" i="154"/>
  <c r="K25" i="154"/>
  <c r="J25" i="154"/>
  <c r="I25" i="154"/>
  <c r="H25" i="154"/>
  <c r="G25" i="154"/>
  <c r="F25" i="154"/>
  <c r="E25" i="154"/>
  <c r="D25" i="154"/>
  <c r="C25" i="154"/>
  <c r="AA13" i="154"/>
  <c r="Y13" i="154"/>
  <c r="X13" i="154"/>
  <c r="X26" i="154" s="1"/>
  <c r="W13" i="154"/>
  <c r="W26" i="154" s="1"/>
  <c r="V13" i="154"/>
  <c r="V26" i="154" s="1"/>
  <c r="V45" i="154" s="1"/>
  <c r="U13" i="154"/>
  <c r="U26" i="154" s="1"/>
  <c r="T13" i="154"/>
  <c r="T26" i="154" s="1"/>
  <c r="S13" i="154"/>
  <c r="S26" i="154" s="1"/>
  <c r="R13" i="154"/>
  <c r="Q13" i="154"/>
  <c r="Q26" i="154" s="1"/>
  <c r="Q45" i="154" s="1"/>
  <c r="P13" i="154"/>
  <c r="P26" i="154" s="1"/>
  <c r="O13" i="154"/>
  <c r="O26" i="154" s="1"/>
  <c r="N13" i="154"/>
  <c r="N26" i="154" s="1"/>
  <c r="N45" i="154" s="1"/>
  <c r="M13" i="154"/>
  <c r="M26" i="154" s="1"/>
  <c r="L13" i="154"/>
  <c r="L26" i="154" s="1"/>
  <c r="K13" i="154"/>
  <c r="K26" i="154" s="1"/>
  <c r="J13" i="154"/>
  <c r="I13" i="154"/>
  <c r="H13" i="154"/>
  <c r="H26" i="154" s="1"/>
  <c r="G13" i="154"/>
  <c r="G26" i="154" s="1"/>
  <c r="F13" i="154"/>
  <c r="F26" i="154" s="1"/>
  <c r="F45" i="154" s="1"/>
  <c r="E13" i="154"/>
  <c r="E26" i="154" s="1"/>
  <c r="D13" i="154"/>
  <c r="D26" i="154" s="1"/>
  <c r="C13" i="154"/>
  <c r="C26" i="154" s="1"/>
  <c r="AA50" i="155"/>
  <c r="Z50" i="155"/>
  <c r="Y50" i="155"/>
  <c r="X50" i="155"/>
  <c r="W50" i="155"/>
  <c r="V50" i="155"/>
  <c r="U50" i="155"/>
  <c r="T50" i="155"/>
  <c r="S50" i="155"/>
  <c r="R50" i="155"/>
  <c r="Q50" i="155"/>
  <c r="P50" i="155"/>
  <c r="O50" i="155"/>
  <c r="N50" i="155"/>
  <c r="M50" i="155"/>
  <c r="L50" i="155"/>
  <c r="K50" i="155"/>
  <c r="J50" i="155"/>
  <c r="I50" i="155"/>
  <c r="H50" i="155"/>
  <c r="G50" i="155"/>
  <c r="F50" i="155"/>
  <c r="E50" i="155"/>
  <c r="D50" i="155"/>
  <c r="C50" i="155"/>
  <c r="V44" i="155"/>
  <c r="F44" i="155"/>
  <c r="AA43" i="155"/>
  <c r="Y43" i="155"/>
  <c r="X43" i="155"/>
  <c r="Z43" i="155" s="1"/>
  <c r="W43" i="155"/>
  <c r="V43" i="155"/>
  <c r="U43" i="155"/>
  <c r="T43" i="155"/>
  <c r="S43" i="155"/>
  <c r="R43" i="155"/>
  <c r="Q43" i="155"/>
  <c r="P43" i="155"/>
  <c r="O43" i="155"/>
  <c r="N43" i="155"/>
  <c r="M43" i="155"/>
  <c r="L43" i="155"/>
  <c r="K43" i="155"/>
  <c r="J43" i="155"/>
  <c r="I43" i="155"/>
  <c r="H43" i="155"/>
  <c r="G43" i="155"/>
  <c r="F43" i="155"/>
  <c r="E43" i="155"/>
  <c r="D43" i="155"/>
  <c r="C43" i="155"/>
  <c r="AA37" i="155"/>
  <c r="AA44" i="155" s="1"/>
  <c r="Y37" i="155"/>
  <c r="Y44" i="155" s="1"/>
  <c r="X37" i="155"/>
  <c r="W37" i="155"/>
  <c r="V37" i="155"/>
  <c r="U37" i="155"/>
  <c r="U44" i="155" s="1"/>
  <c r="U45" i="155" s="1"/>
  <c r="T37" i="155"/>
  <c r="T44" i="155" s="1"/>
  <c r="S37" i="155"/>
  <c r="S44" i="155" s="1"/>
  <c r="R37" i="155"/>
  <c r="R44" i="155" s="1"/>
  <c r="Q37" i="155"/>
  <c r="Q44" i="155" s="1"/>
  <c r="P37" i="155"/>
  <c r="P44" i="155" s="1"/>
  <c r="O37" i="155"/>
  <c r="N37" i="155"/>
  <c r="N44" i="155" s="1"/>
  <c r="M37" i="155"/>
  <c r="M44" i="155" s="1"/>
  <c r="L37" i="155"/>
  <c r="L44" i="155" s="1"/>
  <c r="K37" i="155"/>
  <c r="K44" i="155" s="1"/>
  <c r="J37" i="155"/>
  <c r="J44" i="155" s="1"/>
  <c r="I37" i="155"/>
  <c r="I44" i="155" s="1"/>
  <c r="H37" i="155"/>
  <c r="H44" i="155" s="1"/>
  <c r="G37" i="155"/>
  <c r="F37" i="155"/>
  <c r="E37" i="155"/>
  <c r="E44" i="155" s="1"/>
  <c r="D37" i="155"/>
  <c r="D44" i="155" s="1"/>
  <c r="C37" i="155"/>
  <c r="C44" i="155" s="1"/>
  <c r="Y26" i="155"/>
  <c r="I26" i="155"/>
  <c r="I45" i="155" s="1"/>
  <c r="AA25" i="155"/>
  <c r="Y25" i="155"/>
  <c r="Z25" i="155" s="1"/>
  <c r="X25" i="155"/>
  <c r="W25" i="155"/>
  <c r="V25" i="155"/>
  <c r="U25" i="155"/>
  <c r="T25" i="155"/>
  <c r="S25" i="155"/>
  <c r="R25" i="155"/>
  <c r="Q25" i="155"/>
  <c r="P25" i="155"/>
  <c r="O25" i="155"/>
  <c r="N25" i="155"/>
  <c r="M25" i="155"/>
  <c r="L25" i="155"/>
  <c r="K25" i="155"/>
  <c r="J25" i="155"/>
  <c r="I25" i="155"/>
  <c r="H25" i="155"/>
  <c r="G25" i="155"/>
  <c r="F25" i="155"/>
  <c r="E25" i="155"/>
  <c r="D25" i="155"/>
  <c r="C25" i="155"/>
  <c r="AA13" i="155"/>
  <c r="Y13" i="155"/>
  <c r="X13" i="155"/>
  <c r="X26" i="155" s="1"/>
  <c r="W13" i="155"/>
  <c r="W26" i="155" s="1"/>
  <c r="V13" i="155"/>
  <c r="V26" i="155" s="1"/>
  <c r="U13" i="155"/>
  <c r="U26" i="155" s="1"/>
  <c r="T13" i="155"/>
  <c r="T26" i="155" s="1"/>
  <c r="S13" i="155"/>
  <c r="S26" i="155" s="1"/>
  <c r="S45" i="155" s="1"/>
  <c r="R13" i="155"/>
  <c r="Q13" i="155"/>
  <c r="Q26" i="155" s="1"/>
  <c r="Q45" i="155" s="1"/>
  <c r="P13" i="155"/>
  <c r="P26" i="155" s="1"/>
  <c r="O13" i="155"/>
  <c r="O26" i="155" s="1"/>
  <c r="N13" i="155"/>
  <c r="N26" i="155" s="1"/>
  <c r="M13" i="155"/>
  <c r="M26" i="155" s="1"/>
  <c r="L13" i="155"/>
  <c r="L26" i="155" s="1"/>
  <c r="K13" i="155"/>
  <c r="K26" i="155" s="1"/>
  <c r="K45" i="155" s="1"/>
  <c r="J13" i="155"/>
  <c r="I13" i="155"/>
  <c r="H13" i="155"/>
  <c r="H26" i="155" s="1"/>
  <c r="G13" i="155"/>
  <c r="G26" i="155" s="1"/>
  <c r="F13" i="155"/>
  <c r="F26" i="155" s="1"/>
  <c r="F45" i="155" s="1"/>
  <c r="E13" i="155"/>
  <c r="E26" i="155" s="1"/>
  <c r="D13" i="155"/>
  <c r="D26" i="155" s="1"/>
  <c r="C13" i="155"/>
  <c r="C26" i="155" s="1"/>
  <c r="C45" i="155" s="1"/>
  <c r="AA50" i="156"/>
  <c r="Z50" i="156"/>
  <c r="Y50" i="156"/>
  <c r="X50" i="156"/>
  <c r="W50" i="156"/>
  <c r="V50" i="156"/>
  <c r="U50" i="156"/>
  <c r="T50" i="156"/>
  <c r="S50" i="156"/>
  <c r="R50" i="156"/>
  <c r="Q50" i="156"/>
  <c r="P50" i="156"/>
  <c r="O50" i="156"/>
  <c r="N50" i="156"/>
  <c r="M50" i="156"/>
  <c r="L50" i="156"/>
  <c r="K50" i="156"/>
  <c r="J50" i="156"/>
  <c r="I50" i="156"/>
  <c r="H50" i="156"/>
  <c r="G50" i="156"/>
  <c r="F50" i="156"/>
  <c r="E50" i="156"/>
  <c r="D50" i="156"/>
  <c r="C50" i="156"/>
  <c r="F44" i="156"/>
  <c r="AA43" i="156"/>
  <c r="Y43" i="156"/>
  <c r="X43" i="156"/>
  <c r="Z43" i="156" s="1"/>
  <c r="W43" i="156"/>
  <c r="V43" i="156"/>
  <c r="U43" i="156"/>
  <c r="T43" i="156"/>
  <c r="S43" i="156"/>
  <c r="R43" i="156"/>
  <c r="Q43" i="156"/>
  <c r="P43" i="156"/>
  <c r="O43" i="156"/>
  <c r="N43" i="156"/>
  <c r="M43" i="156"/>
  <c r="L43" i="156"/>
  <c r="K43" i="156"/>
  <c r="J43" i="156"/>
  <c r="I43" i="156"/>
  <c r="H43" i="156"/>
  <c r="G43" i="156"/>
  <c r="F43" i="156"/>
  <c r="E43" i="156"/>
  <c r="D43" i="156"/>
  <c r="C43" i="156"/>
  <c r="AA37" i="156"/>
  <c r="AA44" i="156" s="1"/>
  <c r="Y37" i="156"/>
  <c r="Y44" i="156" s="1"/>
  <c r="X37" i="156"/>
  <c r="W37" i="156"/>
  <c r="V37" i="156"/>
  <c r="V44" i="156" s="1"/>
  <c r="U37" i="156"/>
  <c r="U44" i="156" s="1"/>
  <c r="T37" i="156"/>
  <c r="T44" i="156" s="1"/>
  <c r="S37" i="156"/>
  <c r="S44" i="156" s="1"/>
  <c r="R37" i="156"/>
  <c r="R44" i="156" s="1"/>
  <c r="Q37" i="156"/>
  <c r="Q44" i="156" s="1"/>
  <c r="P37" i="156"/>
  <c r="P44" i="156" s="1"/>
  <c r="O37" i="156"/>
  <c r="N37" i="156"/>
  <c r="N44" i="156" s="1"/>
  <c r="M37" i="156"/>
  <c r="M44" i="156" s="1"/>
  <c r="L37" i="156"/>
  <c r="L44" i="156" s="1"/>
  <c r="K37" i="156"/>
  <c r="K44" i="156" s="1"/>
  <c r="J37" i="156"/>
  <c r="J44" i="156" s="1"/>
  <c r="I37" i="156"/>
  <c r="I44" i="156" s="1"/>
  <c r="H37" i="156"/>
  <c r="H44" i="156" s="1"/>
  <c r="G37" i="156"/>
  <c r="F37" i="156"/>
  <c r="E37" i="156"/>
  <c r="E44" i="156" s="1"/>
  <c r="D37" i="156"/>
  <c r="D44" i="156" s="1"/>
  <c r="C37" i="156"/>
  <c r="C44" i="156" s="1"/>
  <c r="Q26" i="156"/>
  <c r="Q45" i="156" s="1"/>
  <c r="I26" i="156"/>
  <c r="I45" i="156" s="1"/>
  <c r="AA25" i="156"/>
  <c r="Z25" i="156"/>
  <c r="Y25" i="156"/>
  <c r="X25" i="156"/>
  <c r="W25" i="156"/>
  <c r="V25" i="156"/>
  <c r="U25" i="156"/>
  <c r="T25" i="156"/>
  <c r="S25" i="156"/>
  <c r="R25" i="156"/>
  <c r="Q25" i="156"/>
  <c r="P25" i="156"/>
  <c r="O25" i="156"/>
  <c r="N25" i="156"/>
  <c r="M25" i="156"/>
  <c r="L25" i="156"/>
  <c r="K25" i="156"/>
  <c r="J25" i="156"/>
  <c r="I25" i="156"/>
  <c r="H25" i="156"/>
  <c r="G25" i="156"/>
  <c r="F25" i="156"/>
  <c r="E25" i="156"/>
  <c r="D25" i="156"/>
  <c r="C25" i="156"/>
  <c r="AA13" i="156"/>
  <c r="AA26" i="156" s="1"/>
  <c r="Y13" i="156"/>
  <c r="Y26" i="156" s="1"/>
  <c r="Y45" i="156" s="1"/>
  <c r="X13" i="156"/>
  <c r="X26" i="156" s="1"/>
  <c r="W13" i="156"/>
  <c r="W26" i="156" s="1"/>
  <c r="V13" i="156"/>
  <c r="V26" i="156" s="1"/>
  <c r="U13" i="156"/>
  <c r="U26" i="156" s="1"/>
  <c r="U45" i="156" s="1"/>
  <c r="T13" i="156"/>
  <c r="T26" i="156" s="1"/>
  <c r="T45" i="156" s="1"/>
  <c r="S13" i="156"/>
  <c r="S26" i="156" s="1"/>
  <c r="R13" i="156"/>
  <c r="Q13" i="156"/>
  <c r="P13" i="156"/>
  <c r="P26" i="156" s="1"/>
  <c r="O13" i="156"/>
  <c r="O26" i="156" s="1"/>
  <c r="N13" i="156"/>
  <c r="N26" i="156" s="1"/>
  <c r="M13" i="156"/>
  <c r="M26" i="156" s="1"/>
  <c r="M45" i="156" s="1"/>
  <c r="L13" i="156"/>
  <c r="L26" i="156" s="1"/>
  <c r="L45" i="156" s="1"/>
  <c r="K13" i="156"/>
  <c r="K26" i="156" s="1"/>
  <c r="J13" i="156"/>
  <c r="I13" i="156"/>
  <c r="H13" i="156"/>
  <c r="H26" i="156" s="1"/>
  <c r="G13" i="156"/>
  <c r="G26" i="156" s="1"/>
  <c r="F13" i="156"/>
  <c r="F26" i="156" s="1"/>
  <c r="E13" i="156"/>
  <c r="E26" i="156" s="1"/>
  <c r="E45" i="156" s="1"/>
  <c r="D13" i="156"/>
  <c r="D26" i="156" s="1"/>
  <c r="D45" i="156" s="1"/>
  <c r="C13" i="156"/>
  <c r="C26" i="156" s="1"/>
  <c r="AA50" i="157"/>
  <c r="Y50" i="157"/>
  <c r="X50" i="157"/>
  <c r="Z50" i="157" s="1"/>
  <c r="W50" i="157"/>
  <c r="V50" i="157"/>
  <c r="U50" i="157"/>
  <c r="T50" i="157"/>
  <c r="S50" i="157"/>
  <c r="R50" i="157"/>
  <c r="Q50" i="157"/>
  <c r="P50" i="157"/>
  <c r="O50" i="157"/>
  <c r="N50" i="157"/>
  <c r="M50" i="157"/>
  <c r="L50" i="157"/>
  <c r="K50" i="157"/>
  <c r="J50" i="157"/>
  <c r="I50" i="157"/>
  <c r="H50" i="157"/>
  <c r="G50" i="157"/>
  <c r="F50" i="157"/>
  <c r="E50" i="157"/>
  <c r="D50" i="157"/>
  <c r="C50" i="157"/>
  <c r="V44" i="157"/>
  <c r="AA43" i="157"/>
  <c r="Y43" i="157"/>
  <c r="X43" i="157"/>
  <c r="Z43" i="157" s="1"/>
  <c r="W43" i="157"/>
  <c r="V43" i="157"/>
  <c r="U43" i="157"/>
  <c r="T43" i="157"/>
  <c r="S43" i="157"/>
  <c r="R43" i="157"/>
  <c r="Q43" i="157"/>
  <c r="P43" i="157"/>
  <c r="O43" i="157"/>
  <c r="N43" i="157"/>
  <c r="M43" i="157"/>
  <c r="L43" i="157"/>
  <c r="K43" i="157"/>
  <c r="J43" i="157"/>
  <c r="I43" i="157"/>
  <c r="H43" i="157"/>
  <c r="G43" i="157"/>
  <c r="F43" i="157"/>
  <c r="E43" i="157"/>
  <c r="D43" i="157"/>
  <c r="C43" i="157"/>
  <c r="AA37" i="157"/>
  <c r="AA44" i="157" s="1"/>
  <c r="Y37" i="157"/>
  <c r="Y44" i="157" s="1"/>
  <c r="X37" i="157"/>
  <c r="W37" i="157"/>
  <c r="V37" i="157"/>
  <c r="U37" i="157"/>
  <c r="U44" i="157" s="1"/>
  <c r="T37" i="157"/>
  <c r="T44" i="157" s="1"/>
  <c r="S37" i="157"/>
  <c r="S44" i="157" s="1"/>
  <c r="R37" i="157"/>
  <c r="R44" i="157" s="1"/>
  <c r="Q37" i="157"/>
  <c r="Q44" i="157" s="1"/>
  <c r="P37" i="157"/>
  <c r="P44" i="157" s="1"/>
  <c r="O37" i="157"/>
  <c r="N37" i="157"/>
  <c r="N44" i="157" s="1"/>
  <c r="M37" i="157"/>
  <c r="M44" i="157" s="1"/>
  <c r="L37" i="157"/>
  <c r="L44" i="157" s="1"/>
  <c r="K37" i="157"/>
  <c r="K44" i="157" s="1"/>
  <c r="J37" i="157"/>
  <c r="J44" i="157" s="1"/>
  <c r="I37" i="157"/>
  <c r="I44" i="157" s="1"/>
  <c r="H37" i="157"/>
  <c r="H44" i="157" s="1"/>
  <c r="G37" i="157"/>
  <c r="F37" i="157"/>
  <c r="F44" i="157" s="1"/>
  <c r="E37" i="157"/>
  <c r="E44" i="157" s="1"/>
  <c r="D37" i="157"/>
  <c r="D44" i="157" s="1"/>
  <c r="C37" i="157"/>
  <c r="C44" i="157" s="1"/>
  <c r="Y26" i="157"/>
  <c r="N26" i="157"/>
  <c r="J26" i="157"/>
  <c r="J45" i="157" s="1"/>
  <c r="AA25" i="157"/>
  <c r="Z25" i="157"/>
  <c r="Y25" i="157"/>
  <c r="X25" i="157"/>
  <c r="W25" i="157"/>
  <c r="V25" i="157"/>
  <c r="U25" i="157"/>
  <c r="T25" i="157"/>
  <c r="S25" i="157"/>
  <c r="R25" i="157"/>
  <c r="Q25" i="157"/>
  <c r="P25" i="157"/>
  <c r="O25" i="157"/>
  <c r="N25" i="157"/>
  <c r="M25" i="157"/>
  <c r="L25" i="157"/>
  <c r="K25" i="157"/>
  <c r="J25" i="157"/>
  <c r="I25" i="157"/>
  <c r="H25" i="157"/>
  <c r="G25" i="157"/>
  <c r="F25" i="157"/>
  <c r="E25" i="157"/>
  <c r="D25" i="157"/>
  <c r="C25" i="157"/>
  <c r="AA13" i="157"/>
  <c r="Y13" i="157"/>
  <c r="X13" i="157"/>
  <c r="W13" i="157"/>
  <c r="W26" i="157" s="1"/>
  <c r="V13" i="157"/>
  <c r="V26" i="157" s="1"/>
  <c r="U13" i="157"/>
  <c r="U26" i="157" s="1"/>
  <c r="U45" i="157" s="1"/>
  <c r="T13" i="157"/>
  <c r="T26" i="157" s="1"/>
  <c r="T45" i="157" s="1"/>
  <c r="S13" i="157"/>
  <c r="S26" i="157" s="1"/>
  <c r="S45" i="157" s="1"/>
  <c r="R13" i="157"/>
  <c r="Q13" i="157"/>
  <c r="Q26" i="157" s="1"/>
  <c r="P13" i="157"/>
  <c r="P26" i="157" s="1"/>
  <c r="O13" i="157"/>
  <c r="O26" i="157" s="1"/>
  <c r="N13" i="157"/>
  <c r="M13" i="157"/>
  <c r="M26" i="157" s="1"/>
  <c r="M45" i="157" s="1"/>
  <c r="L13" i="157"/>
  <c r="L26" i="157" s="1"/>
  <c r="L45" i="157" s="1"/>
  <c r="K13" i="157"/>
  <c r="K26" i="157" s="1"/>
  <c r="K45" i="157" s="1"/>
  <c r="J13" i="157"/>
  <c r="I13" i="157"/>
  <c r="I26" i="157" s="1"/>
  <c r="I45" i="157" s="1"/>
  <c r="H13" i="157"/>
  <c r="H26" i="157" s="1"/>
  <c r="G13" i="157"/>
  <c r="G26" i="157" s="1"/>
  <c r="F13" i="157"/>
  <c r="F26" i="157" s="1"/>
  <c r="E13" i="157"/>
  <c r="E26" i="157" s="1"/>
  <c r="E45" i="157" s="1"/>
  <c r="D13" i="157"/>
  <c r="D26" i="157" s="1"/>
  <c r="D45" i="157" s="1"/>
  <c r="C13" i="157"/>
  <c r="C26" i="157" s="1"/>
  <c r="C45" i="157" s="1"/>
  <c r="AA50" i="158"/>
  <c r="Y50" i="158"/>
  <c r="X50" i="158"/>
  <c r="W50" i="158"/>
  <c r="V50" i="158"/>
  <c r="U50" i="158"/>
  <c r="T50" i="158"/>
  <c r="S50" i="158"/>
  <c r="R50" i="158"/>
  <c r="Q50" i="158"/>
  <c r="P50" i="158"/>
  <c r="O50" i="158"/>
  <c r="N50" i="158"/>
  <c r="M50" i="158"/>
  <c r="L50" i="158"/>
  <c r="K50" i="158"/>
  <c r="J50" i="158"/>
  <c r="I50" i="158"/>
  <c r="H50" i="158"/>
  <c r="G50" i="158"/>
  <c r="F50" i="158"/>
  <c r="E50" i="158"/>
  <c r="D50" i="158"/>
  <c r="C50" i="158"/>
  <c r="O44" i="158"/>
  <c r="AA43" i="158"/>
  <c r="Z43" i="158"/>
  <c r="Y43" i="158"/>
  <c r="X43" i="158"/>
  <c r="W43" i="158"/>
  <c r="V43" i="158"/>
  <c r="U43" i="158"/>
  <c r="T43" i="158"/>
  <c r="S43" i="158"/>
  <c r="R43" i="158"/>
  <c r="Q43" i="158"/>
  <c r="P43" i="158"/>
  <c r="O43" i="158"/>
  <c r="N43" i="158"/>
  <c r="M43" i="158"/>
  <c r="L43" i="158"/>
  <c r="K43" i="158"/>
  <c r="J43" i="158"/>
  <c r="I43" i="158"/>
  <c r="H43" i="158"/>
  <c r="G43" i="158"/>
  <c r="F43" i="158"/>
  <c r="E43" i="158"/>
  <c r="D43" i="158"/>
  <c r="C43" i="158"/>
  <c r="AA37" i="158"/>
  <c r="AA44" i="158" s="1"/>
  <c r="Y37" i="158"/>
  <c r="X37" i="158"/>
  <c r="Z37" i="158" s="1"/>
  <c r="W37" i="158"/>
  <c r="V37" i="158"/>
  <c r="V44" i="158" s="1"/>
  <c r="U37" i="158"/>
  <c r="U44" i="158" s="1"/>
  <c r="U45" i="158" s="1"/>
  <c r="T37" i="158"/>
  <c r="T44" i="158" s="1"/>
  <c r="S37" i="158"/>
  <c r="S44" i="158" s="1"/>
  <c r="R37" i="158"/>
  <c r="R44" i="158" s="1"/>
  <c r="Q37" i="158"/>
  <c r="Q44" i="158" s="1"/>
  <c r="P37" i="158"/>
  <c r="P44" i="158" s="1"/>
  <c r="O37" i="158"/>
  <c r="N37" i="158"/>
  <c r="N44" i="158" s="1"/>
  <c r="M37" i="158"/>
  <c r="M44" i="158" s="1"/>
  <c r="L37" i="158"/>
  <c r="L44" i="158" s="1"/>
  <c r="K37" i="158"/>
  <c r="K44" i="158" s="1"/>
  <c r="J37" i="158"/>
  <c r="J44" i="158" s="1"/>
  <c r="I37" i="158"/>
  <c r="H37" i="158"/>
  <c r="H44" i="158" s="1"/>
  <c r="G37" i="158"/>
  <c r="F37" i="158"/>
  <c r="F44" i="158" s="1"/>
  <c r="E37" i="158"/>
  <c r="E44" i="158" s="1"/>
  <c r="D37" i="158"/>
  <c r="D44" i="158" s="1"/>
  <c r="C37" i="158"/>
  <c r="C44" i="158" s="1"/>
  <c r="W26" i="158"/>
  <c r="U26" i="158"/>
  <c r="T26" i="158"/>
  <c r="E26" i="158"/>
  <c r="AA25" i="158"/>
  <c r="Y25" i="158"/>
  <c r="X25" i="158"/>
  <c r="Z25" i="158" s="1"/>
  <c r="W25" i="158"/>
  <c r="V25" i="158"/>
  <c r="U25" i="158"/>
  <c r="T25" i="158"/>
  <c r="S25" i="158"/>
  <c r="R25" i="158"/>
  <c r="Q25" i="158"/>
  <c r="P25" i="158"/>
  <c r="O25" i="158"/>
  <c r="N25" i="158"/>
  <c r="M25" i="158"/>
  <c r="L25" i="158"/>
  <c r="K25" i="158"/>
  <c r="J25" i="158"/>
  <c r="I25" i="158"/>
  <c r="H25" i="158"/>
  <c r="G25" i="158"/>
  <c r="F25" i="158"/>
  <c r="E25" i="158"/>
  <c r="D25" i="158"/>
  <c r="C25" i="158"/>
  <c r="AA13" i="158"/>
  <c r="Y13" i="158"/>
  <c r="Y26" i="158" s="1"/>
  <c r="X13" i="158"/>
  <c r="W13" i="158"/>
  <c r="V13" i="158"/>
  <c r="V26" i="158" s="1"/>
  <c r="U13" i="158"/>
  <c r="T13" i="158"/>
  <c r="S13" i="158"/>
  <c r="S26" i="158" s="1"/>
  <c r="R13" i="158"/>
  <c r="Q13" i="158"/>
  <c r="Q26" i="158" s="1"/>
  <c r="P13" i="158"/>
  <c r="P26" i="158" s="1"/>
  <c r="P45" i="158" s="1"/>
  <c r="O13" i="158"/>
  <c r="O26" i="158" s="1"/>
  <c r="N13" i="158"/>
  <c r="N26" i="158" s="1"/>
  <c r="N45" i="158" s="1"/>
  <c r="M13" i="158"/>
  <c r="M26" i="158" s="1"/>
  <c r="L13" i="158"/>
  <c r="L26" i="158" s="1"/>
  <c r="K13" i="158"/>
  <c r="K26" i="158" s="1"/>
  <c r="K45" i="158" s="1"/>
  <c r="J13" i="158"/>
  <c r="I13" i="158"/>
  <c r="I26" i="158" s="1"/>
  <c r="H13" i="158"/>
  <c r="H26" i="158" s="1"/>
  <c r="G13" i="158"/>
  <c r="G26" i="158" s="1"/>
  <c r="F13" i="158"/>
  <c r="F26" i="158" s="1"/>
  <c r="E13" i="158"/>
  <c r="D13" i="158"/>
  <c r="D26" i="158" s="1"/>
  <c r="C13" i="158"/>
  <c r="C26" i="158" s="1"/>
  <c r="C45" i="158" s="1"/>
  <c r="AA50" i="159"/>
  <c r="Y50" i="159"/>
  <c r="Z50" i="159" s="1"/>
  <c r="X50" i="159"/>
  <c r="W50" i="159"/>
  <c r="V50" i="159"/>
  <c r="U50" i="159"/>
  <c r="T50" i="159"/>
  <c r="S50" i="159"/>
  <c r="R50" i="159"/>
  <c r="Q50" i="159"/>
  <c r="P50" i="159"/>
  <c r="O50" i="159"/>
  <c r="N50" i="159"/>
  <c r="M50" i="159"/>
  <c r="L50" i="159"/>
  <c r="K50" i="159"/>
  <c r="J50" i="159"/>
  <c r="I50" i="159"/>
  <c r="H50" i="159"/>
  <c r="G50" i="159"/>
  <c r="F50" i="159"/>
  <c r="E50" i="159"/>
  <c r="D50" i="159"/>
  <c r="C50" i="159"/>
  <c r="X44" i="159"/>
  <c r="AA43" i="159"/>
  <c r="Z43" i="159"/>
  <c r="Y43" i="159"/>
  <c r="Y44" i="159" s="1"/>
  <c r="X43" i="159"/>
  <c r="W43" i="159"/>
  <c r="V43" i="159"/>
  <c r="U43" i="159"/>
  <c r="T43" i="159"/>
  <c r="T44" i="159" s="1"/>
  <c r="S43" i="159"/>
  <c r="R43" i="159"/>
  <c r="Q43" i="159"/>
  <c r="Q44" i="159" s="1"/>
  <c r="P43" i="159"/>
  <c r="O43" i="159"/>
  <c r="N43" i="159"/>
  <c r="M43" i="159"/>
  <c r="L43" i="159"/>
  <c r="L44" i="159" s="1"/>
  <c r="K43" i="159"/>
  <c r="J43" i="159"/>
  <c r="I43" i="159"/>
  <c r="I44" i="159" s="1"/>
  <c r="H43" i="159"/>
  <c r="G43" i="159"/>
  <c r="F43" i="159"/>
  <c r="E43" i="159"/>
  <c r="D43" i="159"/>
  <c r="D44" i="159" s="1"/>
  <c r="C43" i="159"/>
  <c r="AA37" i="159"/>
  <c r="AA44" i="159" s="1"/>
  <c r="Z37" i="159"/>
  <c r="Y37" i="159"/>
  <c r="X37" i="159"/>
  <c r="W37" i="159"/>
  <c r="W44" i="159" s="1"/>
  <c r="V37" i="159"/>
  <c r="U37" i="159"/>
  <c r="U44" i="159" s="1"/>
  <c r="T37" i="159"/>
  <c r="S37" i="159"/>
  <c r="S44" i="159" s="1"/>
  <c r="R37" i="159"/>
  <c r="R44" i="159" s="1"/>
  <c r="Q37" i="159"/>
  <c r="P37" i="159"/>
  <c r="P44" i="159" s="1"/>
  <c r="O37" i="159"/>
  <c r="O44" i="159" s="1"/>
  <c r="N37" i="159"/>
  <c r="M37" i="159"/>
  <c r="M44" i="159" s="1"/>
  <c r="L37" i="159"/>
  <c r="K37" i="159"/>
  <c r="K44" i="159" s="1"/>
  <c r="J37" i="159"/>
  <c r="J44" i="159" s="1"/>
  <c r="I37" i="159"/>
  <c r="H37" i="159"/>
  <c r="H44" i="159" s="1"/>
  <c r="G37" i="159"/>
  <c r="G44" i="159" s="1"/>
  <c r="F37" i="159"/>
  <c r="E37" i="159"/>
  <c r="E44" i="159" s="1"/>
  <c r="D37" i="159"/>
  <c r="C37" i="159"/>
  <c r="C44" i="159" s="1"/>
  <c r="AA26" i="159"/>
  <c r="AA45" i="159" s="1"/>
  <c r="AA25" i="159"/>
  <c r="Y25" i="159"/>
  <c r="X25" i="159"/>
  <c r="W25" i="159"/>
  <c r="V25" i="159"/>
  <c r="U25" i="159"/>
  <c r="T25" i="159"/>
  <c r="S25" i="159"/>
  <c r="R25" i="159"/>
  <c r="Q25" i="159"/>
  <c r="P25" i="159"/>
  <c r="O25" i="159"/>
  <c r="N25" i="159"/>
  <c r="M25" i="159"/>
  <c r="L25" i="159"/>
  <c r="K25" i="159"/>
  <c r="J25" i="159"/>
  <c r="I25" i="159"/>
  <c r="H25" i="159"/>
  <c r="G25" i="159"/>
  <c r="F25" i="159"/>
  <c r="E25" i="159"/>
  <c r="D25" i="159"/>
  <c r="C25" i="159"/>
  <c r="AA13" i="159"/>
  <c r="Y13" i="159"/>
  <c r="Y26" i="159" s="1"/>
  <c r="X13" i="159"/>
  <c r="X26" i="159" s="1"/>
  <c r="W13" i="159"/>
  <c r="V13" i="159"/>
  <c r="V26" i="159" s="1"/>
  <c r="U13" i="159"/>
  <c r="U26" i="159" s="1"/>
  <c r="T13" i="159"/>
  <c r="S13" i="159"/>
  <c r="S26" i="159" s="1"/>
  <c r="S45" i="159" s="1"/>
  <c r="R13" i="159"/>
  <c r="R26" i="159" s="1"/>
  <c r="Q13" i="159"/>
  <c r="Q26" i="159" s="1"/>
  <c r="P13" i="159"/>
  <c r="P26" i="159" s="1"/>
  <c r="O13" i="159"/>
  <c r="N13" i="159"/>
  <c r="N26" i="159" s="1"/>
  <c r="M13" i="159"/>
  <c r="M26" i="159" s="1"/>
  <c r="L13" i="159"/>
  <c r="K13" i="159"/>
  <c r="K26" i="159" s="1"/>
  <c r="J13" i="159"/>
  <c r="J26" i="159" s="1"/>
  <c r="I13" i="159"/>
  <c r="I26" i="159" s="1"/>
  <c r="H13" i="159"/>
  <c r="H26" i="159" s="1"/>
  <c r="G13" i="159"/>
  <c r="F13" i="159"/>
  <c r="F26" i="159" s="1"/>
  <c r="E13" i="159"/>
  <c r="E26" i="159" s="1"/>
  <c r="D13" i="159"/>
  <c r="C13" i="159"/>
  <c r="C26" i="159" s="1"/>
  <c r="AA50" i="160"/>
  <c r="Y50" i="160"/>
  <c r="Z50" i="160" s="1"/>
  <c r="X50" i="160"/>
  <c r="W50" i="160"/>
  <c r="V50" i="160"/>
  <c r="U50" i="160"/>
  <c r="T50" i="160"/>
  <c r="S50" i="160"/>
  <c r="R50" i="160"/>
  <c r="Q50" i="160"/>
  <c r="P50" i="160"/>
  <c r="O50" i="160"/>
  <c r="N50" i="160"/>
  <c r="M50" i="160"/>
  <c r="L50" i="160"/>
  <c r="K50" i="160"/>
  <c r="J50" i="160"/>
  <c r="I50" i="160"/>
  <c r="H50" i="160"/>
  <c r="G50" i="160"/>
  <c r="F50" i="160"/>
  <c r="E50" i="160"/>
  <c r="D50" i="160"/>
  <c r="C50" i="160"/>
  <c r="H44" i="160"/>
  <c r="AA43" i="160"/>
  <c r="Z43" i="160"/>
  <c r="Y43" i="160"/>
  <c r="Y44" i="160" s="1"/>
  <c r="X43" i="160"/>
  <c r="W43" i="160"/>
  <c r="V43" i="160"/>
  <c r="U43" i="160"/>
  <c r="T43" i="160"/>
  <c r="T44" i="160" s="1"/>
  <c r="S43" i="160"/>
  <c r="R43" i="160"/>
  <c r="Q43" i="160"/>
  <c r="Q44" i="160" s="1"/>
  <c r="P43" i="160"/>
  <c r="O43" i="160"/>
  <c r="N43" i="160"/>
  <c r="M43" i="160"/>
  <c r="L43" i="160"/>
  <c r="L44" i="160" s="1"/>
  <c r="K43" i="160"/>
  <c r="J43" i="160"/>
  <c r="I43" i="160"/>
  <c r="I44" i="160" s="1"/>
  <c r="H43" i="160"/>
  <c r="G43" i="160"/>
  <c r="F43" i="160"/>
  <c r="E43" i="160"/>
  <c r="D43" i="160"/>
  <c r="D44" i="160" s="1"/>
  <c r="C43" i="160"/>
  <c r="AA37" i="160"/>
  <c r="AA44" i="160" s="1"/>
  <c r="Z37" i="160"/>
  <c r="Y37" i="160"/>
  <c r="X37" i="160"/>
  <c r="X44" i="160" s="1"/>
  <c r="Z44" i="160" s="1"/>
  <c r="W37" i="160"/>
  <c r="V37" i="160"/>
  <c r="V44" i="160" s="1"/>
  <c r="U37" i="160"/>
  <c r="U44" i="160" s="1"/>
  <c r="T37" i="160"/>
  <c r="S37" i="160"/>
  <c r="S44" i="160" s="1"/>
  <c r="R37" i="160"/>
  <c r="R44" i="160" s="1"/>
  <c r="Q37" i="160"/>
  <c r="P37" i="160"/>
  <c r="P44" i="160" s="1"/>
  <c r="O37" i="160"/>
  <c r="N37" i="160"/>
  <c r="N44" i="160" s="1"/>
  <c r="M37" i="160"/>
  <c r="M44" i="160" s="1"/>
  <c r="L37" i="160"/>
  <c r="K37" i="160"/>
  <c r="K44" i="160" s="1"/>
  <c r="J37" i="160"/>
  <c r="J44" i="160" s="1"/>
  <c r="I37" i="160"/>
  <c r="H37" i="160"/>
  <c r="G37" i="160"/>
  <c r="F37" i="160"/>
  <c r="F44" i="160" s="1"/>
  <c r="E37" i="160"/>
  <c r="E44" i="160" s="1"/>
  <c r="D37" i="160"/>
  <c r="C37" i="160"/>
  <c r="C44" i="160" s="1"/>
  <c r="AA26" i="160"/>
  <c r="S26" i="160"/>
  <c r="K26" i="160"/>
  <c r="G26" i="160"/>
  <c r="AA25" i="160"/>
  <c r="Y25" i="160"/>
  <c r="X25" i="160"/>
  <c r="Z25" i="160" s="1"/>
  <c r="W25" i="160"/>
  <c r="V25" i="160"/>
  <c r="U25" i="160"/>
  <c r="T25" i="160"/>
  <c r="S25" i="160"/>
  <c r="R25" i="160"/>
  <c r="Q25" i="160"/>
  <c r="P25" i="160"/>
  <c r="O25" i="160"/>
  <c r="N25" i="160"/>
  <c r="M25" i="160"/>
  <c r="L25" i="160"/>
  <c r="K25" i="160"/>
  <c r="J25" i="160"/>
  <c r="I25" i="160"/>
  <c r="H25" i="160"/>
  <c r="G25" i="160"/>
  <c r="F25" i="160"/>
  <c r="E25" i="160"/>
  <c r="D25" i="160"/>
  <c r="C25" i="160"/>
  <c r="AA13" i="160"/>
  <c r="Y13" i="160"/>
  <c r="Y26" i="160" s="1"/>
  <c r="X13" i="160"/>
  <c r="X26" i="160" s="1"/>
  <c r="W13" i="160"/>
  <c r="W26" i="160" s="1"/>
  <c r="V13" i="160"/>
  <c r="V26" i="160" s="1"/>
  <c r="U13" i="160"/>
  <c r="U26" i="160" s="1"/>
  <c r="T13" i="160"/>
  <c r="S13" i="160"/>
  <c r="R13" i="160"/>
  <c r="R26" i="160" s="1"/>
  <c r="Q13" i="160"/>
  <c r="Q26" i="160" s="1"/>
  <c r="P13" i="160"/>
  <c r="P26" i="160" s="1"/>
  <c r="O13" i="160"/>
  <c r="O26" i="160" s="1"/>
  <c r="N13" i="160"/>
  <c r="N26" i="160" s="1"/>
  <c r="M13" i="160"/>
  <c r="M26" i="160" s="1"/>
  <c r="L13" i="160"/>
  <c r="K13" i="160"/>
  <c r="J13" i="160"/>
  <c r="J26" i="160" s="1"/>
  <c r="I13" i="160"/>
  <c r="I26" i="160" s="1"/>
  <c r="H13" i="160"/>
  <c r="H26" i="160" s="1"/>
  <c r="G13" i="160"/>
  <c r="F13" i="160"/>
  <c r="F26" i="160" s="1"/>
  <c r="E13" i="160"/>
  <c r="E26" i="160" s="1"/>
  <c r="D13" i="160"/>
  <c r="C13" i="160"/>
  <c r="C26" i="160" s="1"/>
  <c r="AA50" i="161"/>
  <c r="Z50" i="161"/>
  <c r="Y50" i="161"/>
  <c r="X50" i="161"/>
  <c r="W50" i="161"/>
  <c r="V50" i="161"/>
  <c r="U50" i="161"/>
  <c r="T50" i="161"/>
  <c r="S50" i="161"/>
  <c r="R50" i="161"/>
  <c r="Q50" i="161"/>
  <c r="P50" i="161"/>
  <c r="O50" i="161"/>
  <c r="N50" i="161"/>
  <c r="M50" i="161"/>
  <c r="L50" i="161"/>
  <c r="K50" i="161"/>
  <c r="J50" i="161"/>
  <c r="I50" i="161"/>
  <c r="H50" i="161"/>
  <c r="G50" i="161"/>
  <c r="F50" i="161"/>
  <c r="E50" i="161"/>
  <c r="D50" i="161"/>
  <c r="C50" i="161"/>
  <c r="D44" i="161"/>
  <c r="AA43" i="161"/>
  <c r="Y43" i="161"/>
  <c r="X43" i="161"/>
  <c r="X44" i="161" s="1"/>
  <c r="W43" i="161"/>
  <c r="V43" i="161"/>
  <c r="U43" i="161"/>
  <c r="T43" i="161"/>
  <c r="S43" i="161"/>
  <c r="R43" i="161"/>
  <c r="Q43" i="161"/>
  <c r="P43" i="161"/>
  <c r="P44" i="161" s="1"/>
  <c r="O43" i="161"/>
  <c r="N43" i="161"/>
  <c r="M43" i="161"/>
  <c r="L43" i="161"/>
  <c r="K43" i="161"/>
  <c r="J43" i="161"/>
  <c r="I43" i="161"/>
  <c r="H43" i="161"/>
  <c r="G43" i="161"/>
  <c r="F43" i="161"/>
  <c r="E43" i="161"/>
  <c r="D43" i="161"/>
  <c r="C43" i="161"/>
  <c r="AA37" i="161"/>
  <c r="AA44" i="161" s="1"/>
  <c r="Y37" i="161"/>
  <c r="Z37" i="161" s="1"/>
  <c r="X37" i="161"/>
  <c r="W37" i="161"/>
  <c r="W44" i="161" s="1"/>
  <c r="V37" i="161"/>
  <c r="U37" i="161"/>
  <c r="U44" i="161" s="1"/>
  <c r="T37" i="161"/>
  <c r="T44" i="161" s="1"/>
  <c r="S37" i="161"/>
  <c r="R37" i="161"/>
  <c r="R44" i="161" s="1"/>
  <c r="Q37" i="161"/>
  <c r="P37" i="161"/>
  <c r="O37" i="161"/>
  <c r="O44" i="161" s="1"/>
  <c r="N37" i="161"/>
  <c r="M37" i="161"/>
  <c r="M44" i="161" s="1"/>
  <c r="L37" i="161"/>
  <c r="L44" i="161" s="1"/>
  <c r="K37" i="161"/>
  <c r="J37" i="161"/>
  <c r="J44" i="161" s="1"/>
  <c r="I37" i="161"/>
  <c r="H37" i="161"/>
  <c r="H44" i="161" s="1"/>
  <c r="G37" i="161"/>
  <c r="G44" i="161" s="1"/>
  <c r="F37" i="161"/>
  <c r="E37" i="161"/>
  <c r="E44" i="161" s="1"/>
  <c r="D37" i="161"/>
  <c r="C37" i="161"/>
  <c r="AA26" i="161"/>
  <c r="AA45" i="161" s="1"/>
  <c r="W26" i="161"/>
  <c r="O26" i="161"/>
  <c r="AA25" i="161"/>
  <c r="Y25" i="161"/>
  <c r="X25" i="161"/>
  <c r="Z25" i="161" s="1"/>
  <c r="W25" i="161"/>
  <c r="V25" i="161"/>
  <c r="U25" i="161"/>
  <c r="T25" i="161"/>
  <c r="S25" i="161"/>
  <c r="R25" i="161"/>
  <c r="Q25" i="161"/>
  <c r="P25" i="161"/>
  <c r="O25" i="161"/>
  <c r="N25" i="161"/>
  <c r="M25" i="161"/>
  <c r="L25" i="161"/>
  <c r="K25" i="161"/>
  <c r="J25" i="161"/>
  <c r="I25" i="161"/>
  <c r="H25" i="161"/>
  <c r="G25" i="161"/>
  <c r="F25" i="161"/>
  <c r="E25" i="161"/>
  <c r="D25" i="161"/>
  <c r="C25" i="161"/>
  <c r="AA13" i="161"/>
  <c r="Y13" i="161"/>
  <c r="Y26" i="161" s="1"/>
  <c r="X13" i="161"/>
  <c r="X26" i="161" s="1"/>
  <c r="W13" i="161"/>
  <c r="V13" i="161"/>
  <c r="V26" i="161" s="1"/>
  <c r="U13" i="161"/>
  <c r="U26" i="161" s="1"/>
  <c r="T13" i="161"/>
  <c r="S13" i="161"/>
  <c r="S26" i="161" s="1"/>
  <c r="R13" i="161"/>
  <c r="R26" i="161" s="1"/>
  <c r="Q13" i="161"/>
  <c r="Q26" i="161" s="1"/>
  <c r="P13" i="161"/>
  <c r="P26" i="161" s="1"/>
  <c r="O13" i="161"/>
  <c r="N13" i="161"/>
  <c r="N26" i="161" s="1"/>
  <c r="M13" i="161"/>
  <c r="M26" i="161" s="1"/>
  <c r="L13" i="161"/>
  <c r="K13" i="161"/>
  <c r="K26" i="161" s="1"/>
  <c r="J13" i="161"/>
  <c r="J26" i="161" s="1"/>
  <c r="I13" i="161"/>
  <c r="I26" i="161" s="1"/>
  <c r="H13" i="161"/>
  <c r="H26" i="161" s="1"/>
  <c r="G13" i="161"/>
  <c r="G26" i="161" s="1"/>
  <c r="F13" i="161"/>
  <c r="F26" i="161" s="1"/>
  <c r="E13" i="161"/>
  <c r="E26" i="161" s="1"/>
  <c r="D13" i="161"/>
  <c r="C13" i="161"/>
  <c r="C26" i="161" s="1"/>
  <c r="AA50" i="162"/>
  <c r="Y50" i="162"/>
  <c r="Z50" i="162" s="1"/>
  <c r="X50" i="162"/>
  <c r="W50" i="162"/>
  <c r="V50" i="162"/>
  <c r="U50" i="162"/>
  <c r="T50" i="162"/>
  <c r="S50" i="162"/>
  <c r="R50" i="162"/>
  <c r="Q50" i="162"/>
  <c r="P50" i="162"/>
  <c r="O50" i="162"/>
  <c r="N50" i="162"/>
  <c r="M50" i="162"/>
  <c r="L50" i="162"/>
  <c r="K50" i="162"/>
  <c r="J50" i="162"/>
  <c r="I50" i="162"/>
  <c r="H50" i="162"/>
  <c r="G50" i="162"/>
  <c r="F50" i="162"/>
  <c r="E50" i="162"/>
  <c r="D50" i="162"/>
  <c r="C50" i="162"/>
  <c r="X44" i="162"/>
  <c r="AA43" i="162"/>
  <c r="Z43" i="162"/>
  <c r="Y43" i="162"/>
  <c r="Y44" i="162" s="1"/>
  <c r="X43" i="162"/>
  <c r="W43" i="162"/>
  <c r="V43" i="162"/>
  <c r="U43" i="162"/>
  <c r="T43" i="162"/>
  <c r="S43" i="162"/>
  <c r="R43" i="162"/>
  <c r="Q43" i="162"/>
  <c r="Q44" i="162" s="1"/>
  <c r="P43" i="162"/>
  <c r="O43" i="162"/>
  <c r="N43" i="162"/>
  <c r="M43" i="162"/>
  <c r="L43" i="162"/>
  <c r="K43" i="162"/>
  <c r="J43" i="162"/>
  <c r="I43" i="162"/>
  <c r="I44" i="162" s="1"/>
  <c r="H43" i="162"/>
  <c r="G43" i="162"/>
  <c r="F43" i="162"/>
  <c r="E43" i="162"/>
  <c r="D43" i="162"/>
  <c r="C43" i="162"/>
  <c r="AA37" i="162"/>
  <c r="Z37" i="162"/>
  <c r="Y37" i="162"/>
  <c r="X37" i="162"/>
  <c r="W37" i="162"/>
  <c r="W44" i="162" s="1"/>
  <c r="V37" i="162"/>
  <c r="U37" i="162"/>
  <c r="U44" i="162" s="1"/>
  <c r="T37" i="162"/>
  <c r="T44" i="162" s="1"/>
  <c r="S37" i="162"/>
  <c r="R37" i="162"/>
  <c r="R44" i="162" s="1"/>
  <c r="Q37" i="162"/>
  <c r="P37" i="162"/>
  <c r="P44" i="162" s="1"/>
  <c r="O37" i="162"/>
  <c r="O44" i="162" s="1"/>
  <c r="O45" i="162" s="1"/>
  <c r="N37" i="162"/>
  <c r="M37" i="162"/>
  <c r="M44" i="162" s="1"/>
  <c r="L37" i="162"/>
  <c r="L44" i="162" s="1"/>
  <c r="K37" i="162"/>
  <c r="J37" i="162"/>
  <c r="J44" i="162" s="1"/>
  <c r="I37" i="162"/>
  <c r="H37" i="162"/>
  <c r="H44" i="162" s="1"/>
  <c r="G37" i="162"/>
  <c r="G44" i="162" s="1"/>
  <c r="F37" i="162"/>
  <c r="E37" i="162"/>
  <c r="E44" i="162" s="1"/>
  <c r="D37" i="162"/>
  <c r="D44" i="162" s="1"/>
  <c r="C37" i="162"/>
  <c r="AA26" i="162"/>
  <c r="O26" i="162"/>
  <c r="G26" i="162"/>
  <c r="G45" i="162" s="1"/>
  <c r="AA25" i="162"/>
  <c r="Y25" i="162"/>
  <c r="X25" i="162"/>
  <c r="W25" i="162"/>
  <c r="V25" i="162"/>
  <c r="U25" i="162"/>
  <c r="T25" i="162"/>
  <c r="S25" i="162"/>
  <c r="R25" i="162"/>
  <c r="Q25" i="162"/>
  <c r="P25" i="162"/>
  <c r="O25" i="162"/>
  <c r="N25" i="162"/>
  <c r="M25" i="162"/>
  <c r="L25" i="162"/>
  <c r="K25" i="162"/>
  <c r="J25" i="162"/>
  <c r="I25" i="162"/>
  <c r="H25" i="162"/>
  <c r="G25" i="162"/>
  <c r="F25" i="162"/>
  <c r="E25" i="162"/>
  <c r="D25" i="162"/>
  <c r="C25" i="162"/>
  <c r="AA13" i="162"/>
  <c r="Y13" i="162"/>
  <c r="Y26" i="162" s="1"/>
  <c r="Y45" i="162" s="1"/>
  <c r="X13" i="162"/>
  <c r="X26" i="162" s="1"/>
  <c r="W13" i="162"/>
  <c r="W26" i="162" s="1"/>
  <c r="W45" i="162" s="1"/>
  <c r="V13" i="162"/>
  <c r="V26" i="162" s="1"/>
  <c r="U13" i="162"/>
  <c r="U26" i="162" s="1"/>
  <c r="T13" i="162"/>
  <c r="S13" i="162"/>
  <c r="S26" i="162" s="1"/>
  <c r="R13" i="162"/>
  <c r="R26" i="162" s="1"/>
  <c r="Q13" i="162"/>
  <c r="Q26" i="162" s="1"/>
  <c r="Q45" i="162" s="1"/>
  <c r="P13" i="162"/>
  <c r="P26" i="162" s="1"/>
  <c r="O13" i="162"/>
  <c r="N13" i="162"/>
  <c r="N26" i="162" s="1"/>
  <c r="M13" i="162"/>
  <c r="M26" i="162" s="1"/>
  <c r="L13" i="162"/>
  <c r="K13" i="162"/>
  <c r="K26" i="162" s="1"/>
  <c r="J13" i="162"/>
  <c r="J26" i="162" s="1"/>
  <c r="I13" i="162"/>
  <c r="I26" i="162" s="1"/>
  <c r="I45" i="162" s="1"/>
  <c r="H13" i="162"/>
  <c r="H26" i="162" s="1"/>
  <c r="G13" i="162"/>
  <c r="F13" i="162"/>
  <c r="F26" i="162" s="1"/>
  <c r="E13" i="162"/>
  <c r="E26" i="162" s="1"/>
  <c r="D13" i="162"/>
  <c r="C13" i="162"/>
  <c r="C26" i="162" s="1"/>
  <c r="AA50" i="163"/>
  <c r="Z50" i="163"/>
  <c r="Y50" i="163"/>
  <c r="X50" i="163"/>
  <c r="W50" i="163"/>
  <c r="V50" i="163"/>
  <c r="U50" i="163"/>
  <c r="T50" i="163"/>
  <c r="S50" i="163"/>
  <c r="R50" i="163"/>
  <c r="Q50" i="163"/>
  <c r="P50" i="163"/>
  <c r="O50" i="163"/>
  <c r="N50" i="163"/>
  <c r="M50" i="163"/>
  <c r="L50" i="163"/>
  <c r="K50" i="163"/>
  <c r="J50" i="163"/>
  <c r="I50" i="163"/>
  <c r="H50" i="163"/>
  <c r="G50" i="163"/>
  <c r="F50" i="163"/>
  <c r="E50" i="163"/>
  <c r="D50" i="163"/>
  <c r="C50" i="163"/>
  <c r="AA43" i="163"/>
  <c r="Z43" i="163"/>
  <c r="Y43" i="163"/>
  <c r="X43" i="163"/>
  <c r="W43" i="163"/>
  <c r="V43" i="163"/>
  <c r="U43" i="163"/>
  <c r="T43" i="163"/>
  <c r="S43" i="163"/>
  <c r="R43" i="163"/>
  <c r="Q43" i="163"/>
  <c r="P43" i="163"/>
  <c r="O43" i="163"/>
  <c r="N43" i="163"/>
  <c r="M43" i="163"/>
  <c r="L43" i="163"/>
  <c r="K43" i="163"/>
  <c r="J43" i="163"/>
  <c r="I43" i="163"/>
  <c r="H43" i="163"/>
  <c r="G43" i="163"/>
  <c r="F43" i="163"/>
  <c r="E43" i="163"/>
  <c r="D43" i="163"/>
  <c r="D44" i="163" s="1"/>
  <c r="C43" i="163"/>
  <c r="AA37" i="163"/>
  <c r="AA44" i="163" s="1"/>
  <c r="Y37" i="163"/>
  <c r="X37" i="163"/>
  <c r="W37" i="163"/>
  <c r="V37" i="163"/>
  <c r="V44" i="163" s="1"/>
  <c r="U37" i="163"/>
  <c r="U44" i="163" s="1"/>
  <c r="T37" i="163"/>
  <c r="T44" i="163" s="1"/>
  <c r="S37" i="163"/>
  <c r="S44" i="163" s="1"/>
  <c r="R37" i="163"/>
  <c r="Q37" i="163"/>
  <c r="P37" i="163"/>
  <c r="P44" i="163" s="1"/>
  <c r="O37" i="163"/>
  <c r="N37" i="163"/>
  <c r="N44" i="163" s="1"/>
  <c r="M37" i="163"/>
  <c r="M44" i="163" s="1"/>
  <c r="L37" i="163"/>
  <c r="L44" i="163" s="1"/>
  <c r="K37" i="163"/>
  <c r="K44" i="163" s="1"/>
  <c r="J37" i="163"/>
  <c r="I37" i="163"/>
  <c r="H37" i="163"/>
  <c r="H44" i="163" s="1"/>
  <c r="G37" i="163"/>
  <c r="F37" i="163"/>
  <c r="F44" i="163" s="1"/>
  <c r="E37" i="163"/>
  <c r="E44" i="163" s="1"/>
  <c r="D37" i="163"/>
  <c r="C37" i="163"/>
  <c r="C44" i="163" s="1"/>
  <c r="S26" i="163"/>
  <c r="S45" i="163" s="1"/>
  <c r="K26" i="163"/>
  <c r="K45" i="163" s="1"/>
  <c r="G26" i="163"/>
  <c r="AA25" i="163"/>
  <c r="Y25" i="163"/>
  <c r="X25" i="163"/>
  <c r="Z25" i="163" s="1"/>
  <c r="W25" i="163"/>
  <c r="V25" i="163"/>
  <c r="U25" i="163"/>
  <c r="T25" i="163"/>
  <c r="S25" i="163"/>
  <c r="R25" i="163"/>
  <c r="Q25" i="163"/>
  <c r="P25" i="163"/>
  <c r="O25" i="163"/>
  <c r="N25" i="163"/>
  <c r="M25" i="163"/>
  <c r="L25" i="163"/>
  <c r="K25" i="163"/>
  <c r="J25" i="163"/>
  <c r="I25" i="163"/>
  <c r="H25" i="163"/>
  <c r="G25" i="163"/>
  <c r="F25" i="163"/>
  <c r="E25" i="163"/>
  <c r="D25" i="163"/>
  <c r="C25" i="163"/>
  <c r="AA13" i="163"/>
  <c r="AA26" i="163" s="1"/>
  <c r="AA45" i="163" s="1"/>
  <c r="Y13" i="163"/>
  <c r="Y26" i="163" s="1"/>
  <c r="X13" i="163"/>
  <c r="X26" i="163" s="1"/>
  <c r="W13" i="163"/>
  <c r="W26" i="163" s="1"/>
  <c r="V13" i="163"/>
  <c r="V26" i="163" s="1"/>
  <c r="U13" i="163"/>
  <c r="U26" i="163" s="1"/>
  <c r="T13" i="163"/>
  <c r="S13" i="163"/>
  <c r="R13" i="163"/>
  <c r="R26" i="163" s="1"/>
  <c r="Q13" i="163"/>
  <c r="Q26" i="163" s="1"/>
  <c r="P13" i="163"/>
  <c r="P26" i="163" s="1"/>
  <c r="O13" i="163"/>
  <c r="O26" i="163" s="1"/>
  <c r="N13" i="163"/>
  <c r="N26" i="163" s="1"/>
  <c r="M13" i="163"/>
  <c r="M26" i="163" s="1"/>
  <c r="L13" i="163"/>
  <c r="K13" i="163"/>
  <c r="J13" i="163"/>
  <c r="J26" i="163" s="1"/>
  <c r="I13" i="163"/>
  <c r="I26" i="163" s="1"/>
  <c r="H13" i="163"/>
  <c r="H26" i="163" s="1"/>
  <c r="G13" i="163"/>
  <c r="F13" i="163"/>
  <c r="F26" i="163" s="1"/>
  <c r="E13" i="163"/>
  <c r="E26" i="163" s="1"/>
  <c r="D13" i="163"/>
  <c r="C13" i="163"/>
  <c r="C26" i="163" s="1"/>
  <c r="AA50" i="164"/>
  <c r="Y50" i="164"/>
  <c r="X50" i="164"/>
  <c r="Z50" i="164" s="1"/>
  <c r="W50" i="164"/>
  <c r="V50" i="164"/>
  <c r="U50" i="164"/>
  <c r="T50" i="164"/>
  <c r="S50" i="164"/>
  <c r="R50" i="164"/>
  <c r="Q50" i="164"/>
  <c r="P50" i="164"/>
  <c r="O50" i="164"/>
  <c r="N50" i="164"/>
  <c r="M50" i="164"/>
  <c r="L50" i="164"/>
  <c r="K50" i="164"/>
  <c r="J50" i="164"/>
  <c r="I50" i="164"/>
  <c r="H50" i="164"/>
  <c r="G50" i="164"/>
  <c r="F50" i="164"/>
  <c r="E50" i="164"/>
  <c r="D50" i="164"/>
  <c r="C50" i="164"/>
  <c r="T44" i="164"/>
  <c r="AA43" i="164"/>
  <c r="Z43" i="164"/>
  <c r="Y43" i="164"/>
  <c r="X43" i="164"/>
  <c r="W43" i="164"/>
  <c r="V43" i="164"/>
  <c r="U43" i="164"/>
  <c r="T43" i="164"/>
  <c r="S43" i="164"/>
  <c r="R43" i="164"/>
  <c r="Q43" i="164"/>
  <c r="P43" i="164"/>
  <c r="O43" i="164"/>
  <c r="N43" i="164"/>
  <c r="M43" i="164"/>
  <c r="L43" i="164"/>
  <c r="K43" i="164"/>
  <c r="J43" i="164"/>
  <c r="I43" i="164"/>
  <c r="H43" i="164"/>
  <c r="G43" i="164"/>
  <c r="F43" i="164"/>
  <c r="E43" i="164"/>
  <c r="D43" i="164"/>
  <c r="C43" i="164"/>
  <c r="AA37" i="164"/>
  <c r="AA44" i="164" s="1"/>
  <c r="Y37" i="164"/>
  <c r="X37" i="164"/>
  <c r="W37" i="164"/>
  <c r="V37" i="164"/>
  <c r="V44" i="164" s="1"/>
  <c r="U37" i="164"/>
  <c r="T37" i="164"/>
  <c r="S37" i="164"/>
  <c r="S44" i="164" s="1"/>
  <c r="R37" i="164"/>
  <c r="Q37" i="164"/>
  <c r="P37" i="164"/>
  <c r="P44" i="164" s="1"/>
  <c r="O37" i="164"/>
  <c r="N37" i="164"/>
  <c r="N44" i="164" s="1"/>
  <c r="M37" i="164"/>
  <c r="L37" i="164"/>
  <c r="L44" i="164" s="1"/>
  <c r="K37" i="164"/>
  <c r="K44" i="164" s="1"/>
  <c r="J37" i="164"/>
  <c r="I37" i="164"/>
  <c r="H37" i="164"/>
  <c r="H44" i="164" s="1"/>
  <c r="G37" i="164"/>
  <c r="F37" i="164"/>
  <c r="F44" i="164" s="1"/>
  <c r="E37" i="164"/>
  <c r="D37" i="164"/>
  <c r="D44" i="164" s="1"/>
  <c r="C37" i="164"/>
  <c r="C44" i="164" s="1"/>
  <c r="S26" i="164"/>
  <c r="S45" i="164" s="1"/>
  <c r="K26" i="164"/>
  <c r="AA25" i="164"/>
  <c r="Y25" i="164"/>
  <c r="X25" i="164"/>
  <c r="Z25" i="164" s="1"/>
  <c r="W25" i="164"/>
  <c r="V25" i="164"/>
  <c r="U25" i="164"/>
  <c r="T25" i="164"/>
  <c r="S25" i="164"/>
  <c r="R25" i="164"/>
  <c r="Q25" i="164"/>
  <c r="P25" i="164"/>
  <c r="O25" i="164"/>
  <c r="N25" i="164"/>
  <c r="M25" i="164"/>
  <c r="L25" i="164"/>
  <c r="K25" i="164"/>
  <c r="J25" i="164"/>
  <c r="I25" i="164"/>
  <c r="H25" i="164"/>
  <c r="G25" i="164"/>
  <c r="F25" i="164"/>
  <c r="E25" i="164"/>
  <c r="D25" i="164"/>
  <c r="C25" i="164"/>
  <c r="AA13" i="164"/>
  <c r="AA26" i="164" s="1"/>
  <c r="Y13" i="164"/>
  <c r="Y26" i="164" s="1"/>
  <c r="X13" i="164"/>
  <c r="X26" i="164" s="1"/>
  <c r="W13" i="164"/>
  <c r="W26" i="164" s="1"/>
  <c r="V13" i="164"/>
  <c r="V26" i="164" s="1"/>
  <c r="U13" i="164"/>
  <c r="U26" i="164" s="1"/>
  <c r="T13" i="164"/>
  <c r="S13" i="164"/>
  <c r="R13" i="164"/>
  <c r="R26" i="164" s="1"/>
  <c r="Q13" i="164"/>
  <c r="Q26" i="164" s="1"/>
  <c r="P13" i="164"/>
  <c r="P26" i="164" s="1"/>
  <c r="O13" i="164"/>
  <c r="O26" i="164" s="1"/>
  <c r="N13" i="164"/>
  <c r="N26" i="164" s="1"/>
  <c r="M13" i="164"/>
  <c r="M26" i="164" s="1"/>
  <c r="L13" i="164"/>
  <c r="K13" i="164"/>
  <c r="J13" i="164"/>
  <c r="J26" i="164" s="1"/>
  <c r="I13" i="164"/>
  <c r="I26" i="164" s="1"/>
  <c r="H13" i="164"/>
  <c r="H26" i="164" s="1"/>
  <c r="G13" i="164"/>
  <c r="G26" i="164" s="1"/>
  <c r="F13" i="164"/>
  <c r="F26" i="164" s="1"/>
  <c r="E13" i="164"/>
  <c r="E26" i="164" s="1"/>
  <c r="D13" i="164"/>
  <c r="C13" i="164"/>
  <c r="C26" i="164" s="1"/>
  <c r="AA50" i="165"/>
  <c r="Y50" i="165"/>
  <c r="X50" i="165"/>
  <c r="Z50" i="165" s="1"/>
  <c r="W50" i="165"/>
  <c r="V50" i="165"/>
  <c r="U50" i="165"/>
  <c r="T50" i="165"/>
  <c r="S50" i="165"/>
  <c r="R50" i="165"/>
  <c r="Q50" i="165"/>
  <c r="P50" i="165"/>
  <c r="O50" i="165"/>
  <c r="N50" i="165"/>
  <c r="M50" i="165"/>
  <c r="L50" i="165"/>
  <c r="K50" i="165"/>
  <c r="J50" i="165"/>
  <c r="I50" i="165"/>
  <c r="H50" i="165"/>
  <c r="G50" i="165"/>
  <c r="F50" i="165"/>
  <c r="E50" i="165"/>
  <c r="D50" i="165"/>
  <c r="C50" i="165"/>
  <c r="AA43" i="165"/>
  <c r="Y43" i="165"/>
  <c r="X43" i="165"/>
  <c r="W43" i="165"/>
  <c r="V43" i="165"/>
  <c r="U43" i="165"/>
  <c r="T43" i="165"/>
  <c r="S43" i="165"/>
  <c r="R43" i="165"/>
  <c r="Q43" i="165"/>
  <c r="P43" i="165"/>
  <c r="O43" i="165"/>
  <c r="N43" i="165"/>
  <c r="M43" i="165"/>
  <c r="L43" i="165"/>
  <c r="K43" i="165"/>
  <c r="J43" i="165"/>
  <c r="I43" i="165"/>
  <c r="H43" i="165"/>
  <c r="G43" i="165"/>
  <c r="F43" i="165"/>
  <c r="E43" i="165"/>
  <c r="D43" i="165"/>
  <c r="C43" i="165"/>
  <c r="AA37" i="165"/>
  <c r="Y37" i="165"/>
  <c r="Z37" i="165" s="1"/>
  <c r="X37" i="165"/>
  <c r="W37" i="165"/>
  <c r="W44" i="165" s="1"/>
  <c r="V37" i="165"/>
  <c r="U37" i="165"/>
  <c r="U44" i="165" s="1"/>
  <c r="T37" i="165"/>
  <c r="T44" i="165" s="1"/>
  <c r="S37" i="165"/>
  <c r="R37" i="165"/>
  <c r="R44" i="165" s="1"/>
  <c r="Q37" i="165"/>
  <c r="P37" i="165"/>
  <c r="P44" i="165" s="1"/>
  <c r="O37" i="165"/>
  <c r="O44" i="165" s="1"/>
  <c r="N37" i="165"/>
  <c r="M37" i="165"/>
  <c r="M44" i="165" s="1"/>
  <c r="L37" i="165"/>
  <c r="L44" i="165" s="1"/>
  <c r="K37" i="165"/>
  <c r="J37" i="165"/>
  <c r="J44" i="165" s="1"/>
  <c r="I37" i="165"/>
  <c r="H37" i="165"/>
  <c r="H44" i="165" s="1"/>
  <c r="G37" i="165"/>
  <c r="G44" i="165" s="1"/>
  <c r="F37" i="165"/>
  <c r="E37" i="165"/>
  <c r="E44" i="165" s="1"/>
  <c r="D37" i="165"/>
  <c r="D44" i="165" s="1"/>
  <c r="C37" i="165"/>
  <c r="AA26" i="165"/>
  <c r="W26" i="165"/>
  <c r="O26" i="165"/>
  <c r="AA25" i="165"/>
  <c r="Y25" i="165"/>
  <c r="X25" i="165"/>
  <c r="Z25" i="165" s="1"/>
  <c r="W25" i="165"/>
  <c r="V25" i="165"/>
  <c r="U25" i="165"/>
  <c r="T25" i="165"/>
  <c r="S25" i="165"/>
  <c r="R25" i="165"/>
  <c r="Q25" i="165"/>
  <c r="P25" i="165"/>
  <c r="O25" i="165"/>
  <c r="N25" i="165"/>
  <c r="M25" i="165"/>
  <c r="L25" i="165"/>
  <c r="K25" i="165"/>
  <c r="J25" i="165"/>
  <c r="I25" i="165"/>
  <c r="H25" i="165"/>
  <c r="G25" i="165"/>
  <c r="F25" i="165"/>
  <c r="E25" i="165"/>
  <c r="D25" i="165"/>
  <c r="C25" i="165"/>
  <c r="AA13" i="165"/>
  <c r="Y13" i="165"/>
  <c r="Y26" i="165" s="1"/>
  <c r="X13" i="165"/>
  <c r="X26" i="165" s="1"/>
  <c r="W13" i="165"/>
  <c r="V13" i="165"/>
  <c r="V26" i="165" s="1"/>
  <c r="U13" i="165"/>
  <c r="U26" i="165" s="1"/>
  <c r="U45" i="165" s="1"/>
  <c r="T13" i="165"/>
  <c r="S13" i="165"/>
  <c r="S26" i="165" s="1"/>
  <c r="R13" i="165"/>
  <c r="R26" i="165" s="1"/>
  <c r="Q13" i="165"/>
  <c r="Q26" i="165" s="1"/>
  <c r="P13" i="165"/>
  <c r="P26" i="165" s="1"/>
  <c r="O13" i="165"/>
  <c r="N13" i="165"/>
  <c r="N26" i="165" s="1"/>
  <c r="M13" i="165"/>
  <c r="M26" i="165" s="1"/>
  <c r="M45" i="165" s="1"/>
  <c r="L13" i="165"/>
  <c r="K13" i="165"/>
  <c r="K26" i="165" s="1"/>
  <c r="J13" i="165"/>
  <c r="J26" i="165" s="1"/>
  <c r="I13" i="165"/>
  <c r="I26" i="165" s="1"/>
  <c r="H13" i="165"/>
  <c r="H26" i="165" s="1"/>
  <c r="G13" i="165"/>
  <c r="G26" i="165" s="1"/>
  <c r="G45" i="165" s="1"/>
  <c r="F13" i="165"/>
  <c r="F26" i="165" s="1"/>
  <c r="E13" i="165"/>
  <c r="E26" i="165" s="1"/>
  <c r="E45" i="165" s="1"/>
  <c r="D13" i="165"/>
  <c r="C13" i="165"/>
  <c r="C26" i="165" s="1"/>
  <c r="AA50" i="166"/>
  <c r="Y50" i="166"/>
  <c r="Z50" i="166" s="1"/>
  <c r="X50" i="166"/>
  <c r="W50" i="166"/>
  <c r="V50" i="166"/>
  <c r="U50" i="166"/>
  <c r="T50" i="166"/>
  <c r="S50" i="166"/>
  <c r="R50" i="166"/>
  <c r="Q50" i="166"/>
  <c r="P50" i="166"/>
  <c r="O50" i="166"/>
  <c r="N50" i="166"/>
  <c r="M50" i="166"/>
  <c r="L50" i="166"/>
  <c r="K50" i="166"/>
  <c r="J50" i="166"/>
  <c r="I50" i="166"/>
  <c r="H50" i="166"/>
  <c r="G50" i="166"/>
  <c r="F50" i="166"/>
  <c r="E50" i="166"/>
  <c r="D50" i="166"/>
  <c r="C50" i="166"/>
  <c r="AA43" i="166"/>
  <c r="Y43" i="166"/>
  <c r="X43" i="166"/>
  <c r="W43" i="166"/>
  <c r="V43" i="166"/>
  <c r="U43" i="166"/>
  <c r="T43" i="166"/>
  <c r="S43" i="166"/>
  <c r="R43" i="166"/>
  <c r="Q43" i="166"/>
  <c r="P43" i="166"/>
  <c r="P44" i="166" s="1"/>
  <c r="O43" i="166"/>
  <c r="N43" i="166"/>
  <c r="M43" i="166"/>
  <c r="L43" i="166"/>
  <c r="K43" i="166"/>
  <c r="J43" i="166"/>
  <c r="I43" i="166"/>
  <c r="H43" i="166"/>
  <c r="G43" i="166"/>
  <c r="F43" i="166"/>
  <c r="E43" i="166"/>
  <c r="D43" i="166"/>
  <c r="C43" i="166"/>
  <c r="AA37" i="166"/>
  <c r="Z37" i="166"/>
  <c r="Y37" i="166"/>
  <c r="X37" i="166"/>
  <c r="W37" i="166"/>
  <c r="W44" i="166" s="1"/>
  <c r="V37" i="166"/>
  <c r="V44" i="166" s="1"/>
  <c r="U37" i="166"/>
  <c r="T37" i="166"/>
  <c r="S37" i="166"/>
  <c r="R37" i="166"/>
  <c r="R44" i="166" s="1"/>
  <c r="Q37" i="166"/>
  <c r="P37" i="166"/>
  <c r="O37" i="166"/>
  <c r="O44" i="166" s="1"/>
  <c r="N37" i="166"/>
  <c r="N44" i="166" s="1"/>
  <c r="M37" i="166"/>
  <c r="L37" i="166"/>
  <c r="K37" i="166"/>
  <c r="J37" i="166"/>
  <c r="J44" i="166" s="1"/>
  <c r="I37" i="166"/>
  <c r="H37" i="166"/>
  <c r="H44" i="166" s="1"/>
  <c r="G37" i="166"/>
  <c r="G44" i="166" s="1"/>
  <c r="F37" i="166"/>
  <c r="F44" i="166" s="1"/>
  <c r="E37" i="166"/>
  <c r="D37" i="166"/>
  <c r="C37" i="166"/>
  <c r="S26" i="166"/>
  <c r="AA25" i="166"/>
  <c r="Y25" i="166"/>
  <c r="X25" i="166"/>
  <c r="Z25" i="166" s="1"/>
  <c r="W25" i="166"/>
  <c r="V25" i="166"/>
  <c r="U25" i="166"/>
  <c r="T25" i="166"/>
  <c r="S25" i="166"/>
  <c r="R25" i="166"/>
  <c r="Q25" i="166"/>
  <c r="P25" i="166"/>
  <c r="O25" i="166"/>
  <c r="N25" i="166"/>
  <c r="M25" i="166"/>
  <c r="L25" i="166"/>
  <c r="K25" i="166"/>
  <c r="J25" i="166"/>
  <c r="I25" i="166"/>
  <c r="H25" i="166"/>
  <c r="G25" i="166"/>
  <c r="F25" i="166"/>
  <c r="E25" i="166"/>
  <c r="D25" i="166"/>
  <c r="C25" i="166"/>
  <c r="AA13" i="166"/>
  <c r="AA26" i="166" s="1"/>
  <c r="Y13" i="166"/>
  <c r="Y26" i="166" s="1"/>
  <c r="X13" i="166"/>
  <c r="X26" i="166" s="1"/>
  <c r="W13" i="166"/>
  <c r="V13" i="166"/>
  <c r="V26" i="166" s="1"/>
  <c r="U13" i="166"/>
  <c r="U26" i="166" s="1"/>
  <c r="T13" i="166"/>
  <c r="S13" i="166"/>
  <c r="R13" i="166"/>
  <c r="R26" i="166" s="1"/>
  <c r="R45" i="166" s="1"/>
  <c r="Q13" i="166"/>
  <c r="Q26" i="166" s="1"/>
  <c r="P13" i="166"/>
  <c r="P26" i="166" s="1"/>
  <c r="O13" i="166"/>
  <c r="N13" i="166"/>
  <c r="N26" i="166" s="1"/>
  <c r="M13" i="166"/>
  <c r="M26" i="166" s="1"/>
  <c r="L13" i="166"/>
  <c r="K13" i="166"/>
  <c r="K26" i="166" s="1"/>
  <c r="J13" i="166"/>
  <c r="J26" i="166" s="1"/>
  <c r="J45" i="166" s="1"/>
  <c r="I13" i="166"/>
  <c r="I26" i="166" s="1"/>
  <c r="H13" i="166"/>
  <c r="H26" i="166" s="1"/>
  <c r="G13" i="166"/>
  <c r="F13" i="166"/>
  <c r="F26" i="166" s="1"/>
  <c r="E13" i="166"/>
  <c r="E26" i="166" s="1"/>
  <c r="D13" i="166"/>
  <c r="C13" i="166"/>
  <c r="C26" i="166" s="1"/>
  <c r="AA50" i="167"/>
  <c r="Y50" i="167"/>
  <c r="Z50" i="167" s="1"/>
  <c r="X50" i="167"/>
  <c r="W50" i="167"/>
  <c r="V50" i="167"/>
  <c r="U50" i="167"/>
  <c r="T50" i="167"/>
  <c r="S50" i="167"/>
  <c r="R50" i="167"/>
  <c r="Q50" i="167"/>
  <c r="P50" i="167"/>
  <c r="O50" i="167"/>
  <c r="N50" i="167"/>
  <c r="M50" i="167"/>
  <c r="L50" i="167"/>
  <c r="K50" i="167"/>
  <c r="J50" i="167"/>
  <c r="I50" i="167"/>
  <c r="H50" i="167"/>
  <c r="G50" i="167"/>
  <c r="F50" i="167"/>
  <c r="E50" i="167"/>
  <c r="D50" i="167"/>
  <c r="C50" i="167"/>
  <c r="AA43" i="167"/>
  <c r="Y43" i="167"/>
  <c r="X43" i="167"/>
  <c r="W43" i="167"/>
  <c r="V43" i="167"/>
  <c r="U43" i="167"/>
  <c r="T43" i="167"/>
  <c r="S43" i="167"/>
  <c r="R43" i="167"/>
  <c r="Q43" i="167"/>
  <c r="P43" i="167"/>
  <c r="O43" i="167"/>
  <c r="N43" i="167"/>
  <c r="M43" i="167"/>
  <c r="L43" i="167"/>
  <c r="K43" i="167"/>
  <c r="J43" i="167"/>
  <c r="I43" i="167"/>
  <c r="H43" i="167"/>
  <c r="G43" i="167"/>
  <c r="F43" i="167"/>
  <c r="E43" i="167"/>
  <c r="D43" i="167"/>
  <c r="C43" i="167"/>
  <c r="AA37" i="167"/>
  <c r="Y37" i="167"/>
  <c r="Z37" i="167" s="1"/>
  <c r="X37" i="167"/>
  <c r="W37" i="167"/>
  <c r="W44" i="167" s="1"/>
  <c r="V37" i="167"/>
  <c r="U37" i="167"/>
  <c r="U44" i="167" s="1"/>
  <c r="T37" i="167"/>
  <c r="S37" i="167"/>
  <c r="R37" i="167"/>
  <c r="R44" i="167" s="1"/>
  <c r="Q37" i="167"/>
  <c r="P37" i="167"/>
  <c r="P44" i="167" s="1"/>
  <c r="O37" i="167"/>
  <c r="O44" i="167" s="1"/>
  <c r="N37" i="167"/>
  <c r="M37" i="167"/>
  <c r="M44" i="167" s="1"/>
  <c r="L37" i="167"/>
  <c r="K37" i="167"/>
  <c r="J37" i="167"/>
  <c r="J44" i="167" s="1"/>
  <c r="I37" i="167"/>
  <c r="H37" i="167"/>
  <c r="H44" i="167" s="1"/>
  <c r="G37" i="167"/>
  <c r="G44" i="167" s="1"/>
  <c r="F37" i="167"/>
  <c r="E37" i="167"/>
  <c r="E44" i="167" s="1"/>
  <c r="D37" i="167"/>
  <c r="C37" i="167"/>
  <c r="AA26" i="167"/>
  <c r="S26" i="167"/>
  <c r="AA25" i="167"/>
  <c r="Y25" i="167"/>
  <c r="X25" i="167"/>
  <c r="Z25" i="167" s="1"/>
  <c r="W25" i="167"/>
  <c r="V25" i="167"/>
  <c r="U25" i="167"/>
  <c r="T25" i="167"/>
  <c r="S25" i="167"/>
  <c r="R25" i="167"/>
  <c r="Q25" i="167"/>
  <c r="P25" i="167"/>
  <c r="O25" i="167"/>
  <c r="N25" i="167"/>
  <c r="M25" i="167"/>
  <c r="L25" i="167"/>
  <c r="K25" i="167"/>
  <c r="J25" i="167"/>
  <c r="I25" i="167"/>
  <c r="H25" i="167"/>
  <c r="G25" i="167"/>
  <c r="F25" i="167"/>
  <c r="E25" i="167"/>
  <c r="D25" i="167"/>
  <c r="C25" i="167"/>
  <c r="AA13" i="167"/>
  <c r="Y13" i="167"/>
  <c r="Y26" i="167" s="1"/>
  <c r="X13" i="167"/>
  <c r="X26" i="167" s="1"/>
  <c r="W13" i="167"/>
  <c r="V13" i="167"/>
  <c r="V26" i="167" s="1"/>
  <c r="U13" i="167"/>
  <c r="U26" i="167" s="1"/>
  <c r="U45" i="167" s="1"/>
  <c r="T13" i="167"/>
  <c r="S13" i="167"/>
  <c r="R13" i="167"/>
  <c r="R26" i="167" s="1"/>
  <c r="Q13" i="167"/>
  <c r="Q26" i="167" s="1"/>
  <c r="P13" i="167"/>
  <c r="P26" i="167" s="1"/>
  <c r="O13" i="167"/>
  <c r="N13" i="167"/>
  <c r="N26" i="167" s="1"/>
  <c r="M13" i="167"/>
  <c r="M26" i="167" s="1"/>
  <c r="M45" i="167" s="1"/>
  <c r="L13" i="167"/>
  <c r="K13" i="167"/>
  <c r="K26" i="167" s="1"/>
  <c r="J13" i="167"/>
  <c r="J26" i="167" s="1"/>
  <c r="I13" i="167"/>
  <c r="I26" i="167" s="1"/>
  <c r="H13" i="167"/>
  <c r="H26" i="167" s="1"/>
  <c r="G13" i="167"/>
  <c r="F13" i="167"/>
  <c r="F26" i="167" s="1"/>
  <c r="E13" i="167"/>
  <c r="E26" i="167" s="1"/>
  <c r="E45" i="167" s="1"/>
  <c r="D13" i="167"/>
  <c r="C13" i="167"/>
  <c r="C26" i="167" s="1"/>
  <c r="AA50" i="168"/>
  <c r="Y50" i="168"/>
  <c r="X50" i="168"/>
  <c r="W50" i="168"/>
  <c r="V50" i="168"/>
  <c r="U50" i="168"/>
  <c r="T50" i="168"/>
  <c r="S50" i="168"/>
  <c r="R50" i="168"/>
  <c r="Q50" i="168"/>
  <c r="P50" i="168"/>
  <c r="O50" i="168"/>
  <c r="N50" i="168"/>
  <c r="M50" i="168"/>
  <c r="L50" i="168"/>
  <c r="K50" i="168"/>
  <c r="J50" i="168"/>
  <c r="I50" i="168"/>
  <c r="H50" i="168"/>
  <c r="G50" i="168"/>
  <c r="F50" i="168"/>
  <c r="E50" i="168"/>
  <c r="D50" i="168"/>
  <c r="C50" i="168"/>
  <c r="H44" i="168"/>
  <c r="AA43" i="168"/>
  <c r="Z43" i="168"/>
  <c r="Y43" i="168"/>
  <c r="Y44" i="168" s="1"/>
  <c r="X43" i="168"/>
  <c r="W43" i="168"/>
  <c r="V43" i="168"/>
  <c r="U43" i="168"/>
  <c r="T43" i="168"/>
  <c r="T44" i="168" s="1"/>
  <c r="S43" i="168"/>
  <c r="R43" i="168"/>
  <c r="Q43" i="168"/>
  <c r="Q44" i="168" s="1"/>
  <c r="P43" i="168"/>
  <c r="O43" i="168"/>
  <c r="N43" i="168"/>
  <c r="M43" i="168"/>
  <c r="L43" i="168"/>
  <c r="L44" i="168" s="1"/>
  <c r="K43" i="168"/>
  <c r="J43" i="168"/>
  <c r="I43" i="168"/>
  <c r="I44" i="168" s="1"/>
  <c r="H43" i="168"/>
  <c r="G43" i="168"/>
  <c r="F43" i="168"/>
  <c r="E43" i="168"/>
  <c r="D43" i="168"/>
  <c r="D44" i="168" s="1"/>
  <c r="C43" i="168"/>
  <c r="AA37" i="168"/>
  <c r="AA44" i="168" s="1"/>
  <c r="Z37" i="168"/>
  <c r="Y37" i="168"/>
  <c r="X37" i="168"/>
  <c r="X44" i="168" s="1"/>
  <c r="Z44" i="168" s="1"/>
  <c r="W37" i="168"/>
  <c r="V37" i="168"/>
  <c r="V44" i="168" s="1"/>
  <c r="U37" i="168"/>
  <c r="U44" i="168" s="1"/>
  <c r="T37" i="168"/>
  <c r="S37" i="168"/>
  <c r="S44" i="168" s="1"/>
  <c r="R37" i="168"/>
  <c r="R44" i="168" s="1"/>
  <c r="Q37" i="168"/>
  <c r="P37" i="168"/>
  <c r="P44" i="168" s="1"/>
  <c r="O37" i="168"/>
  <c r="N37" i="168"/>
  <c r="N44" i="168" s="1"/>
  <c r="M37" i="168"/>
  <c r="M44" i="168" s="1"/>
  <c r="L37" i="168"/>
  <c r="K37" i="168"/>
  <c r="K44" i="168" s="1"/>
  <c r="J37" i="168"/>
  <c r="J44" i="168" s="1"/>
  <c r="I37" i="168"/>
  <c r="H37" i="168"/>
  <c r="G37" i="168"/>
  <c r="F37" i="168"/>
  <c r="F44" i="168" s="1"/>
  <c r="E37" i="168"/>
  <c r="E44" i="168" s="1"/>
  <c r="D37" i="168"/>
  <c r="C37" i="168"/>
  <c r="C44" i="168" s="1"/>
  <c r="AA26" i="168"/>
  <c r="AA45" i="168" s="1"/>
  <c r="K26" i="168"/>
  <c r="AA25" i="168"/>
  <c r="Y25" i="168"/>
  <c r="X25" i="168"/>
  <c r="W25" i="168"/>
  <c r="V25" i="168"/>
  <c r="U25" i="168"/>
  <c r="T25" i="168"/>
  <c r="T26" i="168" s="1"/>
  <c r="S25" i="168"/>
  <c r="R25" i="168"/>
  <c r="Q25" i="168"/>
  <c r="P25" i="168"/>
  <c r="O25" i="168"/>
  <c r="N25" i="168"/>
  <c r="M25" i="168"/>
  <c r="L25" i="168"/>
  <c r="L26" i="168" s="1"/>
  <c r="K25" i="168"/>
  <c r="J25" i="168"/>
  <c r="I25" i="168"/>
  <c r="H25" i="168"/>
  <c r="G25" i="168"/>
  <c r="F25" i="168"/>
  <c r="E25" i="168"/>
  <c r="D25" i="168"/>
  <c r="D26" i="168" s="1"/>
  <c r="C25" i="168"/>
  <c r="AA13" i="168"/>
  <c r="Z13" i="168"/>
  <c r="Y13" i="168"/>
  <c r="X13" i="168"/>
  <c r="X26" i="168" s="1"/>
  <c r="W13" i="168"/>
  <c r="V13" i="168"/>
  <c r="U13" i="168"/>
  <c r="U26" i="168" s="1"/>
  <c r="T13" i="168"/>
  <c r="S13" i="168"/>
  <c r="S26" i="168" s="1"/>
  <c r="S45" i="168" s="1"/>
  <c r="R13" i="168"/>
  <c r="R26" i="168" s="1"/>
  <c r="R45" i="168" s="1"/>
  <c r="Q13" i="168"/>
  <c r="P13" i="168"/>
  <c r="P26" i="168" s="1"/>
  <c r="O13" i="168"/>
  <c r="N13" i="168"/>
  <c r="M13" i="168"/>
  <c r="M26" i="168" s="1"/>
  <c r="L13" i="168"/>
  <c r="K13" i="168"/>
  <c r="J13" i="168"/>
  <c r="J26" i="168" s="1"/>
  <c r="J45" i="168" s="1"/>
  <c r="I13" i="168"/>
  <c r="H13" i="168"/>
  <c r="H26" i="168" s="1"/>
  <c r="G13" i="168"/>
  <c r="F13" i="168"/>
  <c r="E13" i="168"/>
  <c r="E26" i="168" s="1"/>
  <c r="D13" i="168"/>
  <c r="C13" i="168"/>
  <c r="C26" i="168" s="1"/>
  <c r="C45" i="168" s="1"/>
  <c r="AA50" i="169"/>
  <c r="Y50" i="169"/>
  <c r="X50" i="169"/>
  <c r="Z50" i="169" s="1"/>
  <c r="W50" i="169"/>
  <c r="V50" i="169"/>
  <c r="U50" i="169"/>
  <c r="T50" i="169"/>
  <c r="S50" i="169"/>
  <c r="R50" i="169"/>
  <c r="Q50" i="169"/>
  <c r="P50" i="169"/>
  <c r="O50" i="169"/>
  <c r="N50" i="169"/>
  <c r="M50" i="169"/>
  <c r="L50" i="169"/>
  <c r="K50" i="169"/>
  <c r="J50" i="169"/>
  <c r="I50" i="169"/>
  <c r="H50" i="169"/>
  <c r="G50" i="169"/>
  <c r="F50" i="169"/>
  <c r="E50" i="169"/>
  <c r="D50" i="169"/>
  <c r="C50" i="169"/>
  <c r="AA43" i="169"/>
  <c r="Y43" i="169"/>
  <c r="X43" i="169"/>
  <c r="W43" i="169"/>
  <c r="V43" i="169"/>
  <c r="U43" i="169"/>
  <c r="T43" i="169"/>
  <c r="S43" i="169"/>
  <c r="R43" i="169"/>
  <c r="Q43" i="169"/>
  <c r="P43" i="169"/>
  <c r="P44" i="169" s="1"/>
  <c r="O43" i="169"/>
  <c r="N43" i="169"/>
  <c r="M43" i="169"/>
  <c r="L43" i="169"/>
  <c r="K43" i="169"/>
  <c r="J43" i="169"/>
  <c r="I43" i="169"/>
  <c r="H43" i="169"/>
  <c r="G43" i="169"/>
  <c r="F43" i="169"/>
  <c r="E43" i="169"/>
  <c r="D43" i="169"/>
  <c r="C43" i="169"/>
  <c r="AA37" i="169"/>
  <c r="Z37" i="169"/>
  <c r="Y37" i="169"/>
  <c r="X37" i="169"/>
  <c r="W37" i="169"/>
  <c r="W44" i="169" s="1"/>
  <c r="V37" i="169"/>
  <c r="V44" i="169" s="1"/>
  <c r="U37" i="169"/>
  <c r="T37" i="169"/>
  <c r="S37" i="169"/>
  <c r="R37" i="169"/>
  <c r="R44" i="169" s="1"/>
  <c r="Q37" i="169"/>
  <c r="P37" i="169"/>
  <c r="O37" i="169"/>
  <c r="O44" i="169" s="1"/>
  <c r="N37" i="169"/>
  <c r="N44" i="169" s="1"/>
  <c r="M37" i="169"/>
  <c r="L37" i="169"/>
  <c r="K37" i="169"/>
  <c r="J37" i="169"/>
  <c r="J44" i="169" s="1"/>
  <c r="I37" i="169"/>
  <c r="H37" i="169"/>
  <c r="G37" i="169"/>
  <c r="G44" i="169" s="1"/>
  <c r="F37" i="169"/>
  <c r="F44" i="169" s="1"/>
  <c r="E37" i="169"/>
  <c r="D37" i="169"/>
  <c r="C37" i="169"/>
  <c r="AA25" i="169"/>
  <c r="Y25" i="169"/>
  <c r="X25" i="169"/>
  <c r="Z25" i="169" s="1"/>
  <c r="W25" i="169"/>
  <c r="V25" i="169"/>
  <c r="U25" i="169"/>
  <c r="T25" i="169"/>
  <c r="S25" i="169"/>
  <c r="R25" i="169"/>
  <c r="Q25" i="169"/>
  <c r="P25" i="169"/>
  <c r="O25" i="169"/>
  <c r="N25" i="169"/>
  <c r="M25" i="169"/>
  <c r="L25" i="169"/>
  <c r="K25" i="169"/>
  <c r="J25" i="169"/>
  <c r="I25" i="169"/>
  <c r="H25" i="169"/>
  <c r="G25" i="169"/>
  <c r="F25" i="169"/>
  <c r="E25" i="169"/>
  <c r="D25" i="169"/>
  <c r="C25" i="169"/>
  <c r="AA13" i="169"/>
  <c r="AA26" i="169" s="1"/>
  <c r="Y13" i="169"/>
  <c r="Y26" i="169" s="1"/>
  <c r="X13" i="169"/>
  <c r="X26" i="169" s="1"/>
  <c r="W13" i="169"/>
  <c r="W26" i="169" s="1"/>
  <c r="W45" i="169" s="1"/>
  <c r="V13" i="169"/>
  <c r="V26" i="169" s="1"/>
  <c r="U13" i="169"/>
  <c r="T13" i="169"/>
  <c r="S13" i="169"/>
  <c r="S26" i="169" s="1"/>
  <c r="R13" i="169"/>
  <c r="Q13" i="169"/>
  <c r="Q26" i="169" s="1"/>
  <c r="P13" i="169"/>
  <c r="P26" i="169" s="1"/>
  <c r="O13" i="169"/>
  <c r="O26" i="169" s="1"/>
  <c r="N13" i="169"/>
  <c r="N26" i="169" s="1"/>
  <c r="M13" i="169"/>
  <c r="L13" i="169"/>
  <c r="K13" i="169"/>
  <c r="K26" i="169" s="1"/>
  <c r="J13" i="169"/>
  <c r="I13" i="169"/>
  <c r="I26" i="169" s="1"/>
  <c r="H13" i="169"/>
  <c r="H26" i="169" s="1"/>
  <c r="G13" i="169"/>
  <c r="G26" i="169" s="1"/>
  <c r="F13" i="169"/>
  <c r="F26" i="169" s="1"/>
  <c r="E13" i="169"/>
  <c r="D13" i="169"/>
  <c r="C13" i="169"/>
  <c r="C26" i="169" s="1"/>
  <c r="AA50" i="170"/>
  <c r="Y50" i="170"/>
  <c r="Z50" i="170" s="1"/>
  <c r="X50" i="170"/>
  <c r="W50" i="170"/>
  <c r="V50" i="170"/>
  <c r="U50" i="170"/>
  <c r="T50" i="170"/>
  <c r="S50" i="170"/>
  <c r="R50" i="170"/>
  <c r="Q50" i="170"/>
  <c r="P50" i="170"/>
  <c r="O50" i="170"/>
  <c r="N50" i="170"/>
  <c r="M50" i="170"/>
  <c r="L50" i="170"/>
  <c r="K50" i="170"/>
  <c r="J50" i="170"/>
  <c r="I50" i="170"/>
  <c r="H50" i="170"/>
  <c r="G50" i="170"/>
  <c r="F50" i="170"/>
  <c r="E50" i="170"/>
  <c r="D50" i="170"/>
  <c r="C50" i="170"/>
  <c r="H44" i="170"/>
  <c r="AA43" i="170"/>
  <c r="Z43" i="170"/>
  <c r="Y43" i="170"/>
  <c r="X43" i="170"/>
  <c r="W43" i="170"/>
  <c r="V43" i="170"/>
  <c r="U43" i="170"/>
  <c r="T43" i="170"/>
  <c r="S43" i="170"/>
  <c r="R43" i="170"/>
  <c r="Q43" i="170"/>
  <c r="P43" i="170"/>
  <c r="O43" i="170"/>
  <c r="N43" i="170"/>
  <c r="M43" i="170"/>
  <c r="L43" i="170"/>
  <c r="K43" i="170"/>
  <c r="J43" i="170"/>
  <c r="I43" i="170"/>
  <c r="H43" i="170"/>
  <c r="G43" i="170"/>
  <c r="F43" i="170"/>
  <c r="E43" i="170"/>
  <c r="D43" i="170"/>
  <c r="C43" i="170"/>
  <c r="AA37" i="170"/>
  <c r="AA44" i="170" s="1"/>
  <c r="Y37" i="170"/>
  <c r="X37" i="170"/>
  <c r="X44" i="170" s="1"/>
  <c r="W37" i="170"/>
  <c r="W44" i="170" s="1"/>
  <c r="V37" i="170"/>
  <c r="V44" i="170" s="1"/>
  <c r="U37" i="170"/>
  <c r="U44" i="170" s="1"/>
  <c r="T37" i="170"/>
  <c r="T44" i="170" s="1"/>
  <c r="S37" i="170"/>
  <c r="S44" i="170" s="1"/>
  <c r="R37" i="170"/>
  <c r="Q37" i="170"/>
  <c r="P37" i="170"/>
  <c r="P44" i="170" s="1"/>
  <c r="O37" i="170"/>
  <c r="O44" i="170" s="1"/>
  <c r="N37" i="170"/>
  <c r="N44" i="170" s="1"/>
  <c r="M37" i="170"/>
  <c r="M44" i="170" s="1"/>
  <c r="L37" i="170"/>
  <c r="L44" i="170" s="1"/>
  <c r="K37" i="170"/>
  <c r="K44" i="170" s="1"/>
  <c r="J37" i="170"/>
  <c r="I37" i="170"/>
  <c r="H37" i="170"/>
  <c r="G37" i="170"/>
  <c r="G44" i="170" s="1"/>
  <c r="F37" i="170"/>
  <c r="F44" i="170" s="1"/>
  <c r="E37" i="170"/>
  <c r="E44" i="170" s="1"/>
  <c r="D37" i="170"/>
  <c r="D44" i="170" s="1"/>
  <c r="C37" i="170"/>
  <c r="C44" i="170" s="1"/>
  <c r="AA25" i="170"/>
  <c r="Y25" i="170"/>
  <c r="X25" i="170"/>
  <c r="Z25" i="170" s="1"/>
  <c r="W25" i="170"/>
  <c r="V25" i="170"/>
  <c r="U25" i="170"/>
  <c r="T25" i="170"/>
  <c r="S25" i="170"/>
  <c r="R25" i="170"/>
  <c r="Q25" i="170"/>
  <c r="P25" i="170"/>
  <c r="O25" i="170"/>
  <c r="N25" i="170"/>
  <c r="M25" i="170"/>
  <c r="L25" i="170"/>
  <c r="K25" i="170"/>
  <c r="J25" i="170"/>
  <c r="I25" i="170"/>
  <c r="H25" i="170"/>
  <c r="G25" i="170"/>
  <c r="F25" i="170"/>
  <c r="E25" i="170"/>
  <c r="D25" i="170"/>
  <c r="C25" i="170"/>
  <c r="AA13" i="170"/>
  <c r="AA26" i="170" s="1"/>
  <c r="AA45" i="170" s="1"/>
  <c r="Y13" i="170"/>
  <c r="Y26" i="170" s="1"/>
  <c r="X13" i="170"/>
  <c r="W13" i="170"/>
  <c r="V13" i="170"/>
  <c r="V26" i="170" s="1"/>
  <c r="U13" i="170"/>
  <c r="U26" i="170" s="1"/>
  <c r="T13" i="170"/>
  <c r="S13" i="170"/>
  <c r="S26" i="170" s="1"/>
  <c r="R13" i="170"/>
  <c r="Q13" i="170"/>
  <c r="Q26" i="170" s="1"/>
  <c r="P13" i="170"/>
  <c r="P26" i="170" s="1"/>
  <c r="P45" i="170" s="1"/>
  <c r="O13" i="170"/>
  <c r="N13" i="170"/>
  <c r="N26" i="170" s="1"/>
  <c r="M13" i="170"/>
  <c r="M26" i="170" s="1"/>
  <c r="L13" i="170"/>
  <c r="K13" i="170"/>
  <c r="K26" i="170" s="1"/>
  <c r="K45" i="170" s="1"/>
  <c r="J13" i="170"/>
  <c r="I13" i="170"/>
  <c r="I26" i="170" s="1"/>
  <c r="H13" i="170"/>
  <c r="H26" i="170" s="1"/>
  <c r="H45" i="170" s="1"/>
  <c r="G13" i="170"/>
  <c r="F13" i="170"/>
  <c r="F26" i="170" s="1"/>
  <c r="E13" i="170"/>
  <c r="E26" i="170" s="1"/>
  <c r="D13" i="170"/>
  <c r="C13" i="170"/>
  <c r="C26" i="170" s="1"/>
  <c r="AA50" i="171"/>
  <c r="Z50" i="171"/>
  <c r="Y50" i="171"/>
  <c r="X50" i="171"/>
  <c r="W50" i="171"/>
  <c r="V50" i="171"/>
  <c r="U50" i="171"/>
  <c r="T50" i="171"/>
  <c r="S50" i="171"/>
  <c r="R50" i="171"/>
  <c r="Q50" i="171"/>
  <c r="P50" i="171"/>
  <c r="O50" i="171"/>
  <c r="N50" i="171"/>
  <c r="M50" i="171"/>
  <c r="L50" i="171"/>
  <c r="K50" i="171"/>
  <c r="J50" i="171"/>
  <c r="I50" i="171"/>
  <c r="H50" i="171"/>
  <c r="G50" i="171"/>
  <c r="F50" i="171"/>
  <c r="E50" i="171"/>
  <c r="D50" i="171"/>
  <c r="C50" i="171"/>
  <c r="X44" i="171"/>
  <c r="AA43" i="171"/>
  <c r="Z43" i="171"/>
  <c r="Y43" i="171"/>
  <c r="Y44" i="171" s="1"/>
  <c r="X43" i="171"/>
  <c r="W43" i="171"/>
  <c r="V43" i="171"/>
  <c r="U43" i="171"/>
  <c r="T43" i="171"/>
  <c r="S43" i="171"/>
  <c r="R43" i="171"/>
  <c r="Q43" i="171"/>
  <c r="Q44" i="171" s="1"/>
  <c r="P43" i="171"/>
  <c r="O43" i="171"/>
  <c r="N43" i="171"/>
  <c r="M43" i="171"/>
  <c r="L43" i="171"/>
  <c r="K43" i="171"/>
  <c r="J43" i="171"/>
  <c r="I43" i="171"/>
  <c r="I44" i="171" s="1"/>
  <c r="H43" i="171"/>
  <c r="G43" i="171"/>
  <c r="F43" i="171"/>
  <c r="E43" i="171"/>
  <c r="D43" i="171"/>
  <c r="C43" i="171"/>
  <c r="AA37" i="171"/>
  <c r="AA44" i="171" s="1"/>
  <c r="Z37" i="171"/>
  <c r="Y37" i="171"/>
  <c r="X37" i="171"/>
  <c r="W37" i="171"/>
  <c r="W44" i="171" s="1"/>
  <c r="V37" i="171"/>
  <c r="U37" i="171"/>
  <c r="U44" i="171" s="1"/>
  <c r="T37" i="171"/>
  <c r="T44" i="171" s="1"/>
  <c r="S37" i="171"/>
  <c r="S44" i="171" s="1"/>
  <c r="R37" i="171"/>
  <c r="R44" i="171" s="1"/>
  <c r="Q37" i="171"/>
  <c r="P37" i="171"/>
  <c r="P44" i="171" s="1"/>
  <c r="O37" i="171"/>
  <c r="O44" i="171" s="1"/>
  <c r="N37" i="171"/>
  <c r="M37" i="171"/>
  <c r="M44" i="171" s="1"/>
  <c r="L37" i="171"/>
  <c r="L44" i="171" s="1"/>
  <c r="K37" i="171"/>
  <c r="K44" i="171" s="1"/>
  <c r="J37" i="171"/>
  <c r="J44" i="171" s="1"/>
  <c r="I37" i="171"/>
  <c r="H37" i="171"/>
  <c r="H44" i="171" s="1"/>
  <c r="G37" i="171"/>
  <c r="G44" i="171" s="1"/>
  <c r="G45" i="171" s="1"/>
  <c r="F37" i="171"/>
  <c r="E37" i="171"/>
  <c r="E44" i="171" s="1"/>
  <c r="D37" i="171"/>
  <c r="D44" i="171" s="1"/>
  <c r="C37" i="171"/>
  <c r="C44" i="171" s="1"/>
  <c r="AA26" i="171"/>
  <c r="AA25" i="171"/>
  <c r="Y25" i="171"/>
  <c r="X25" i="171"/>
  <c r="Z25" i="171" s="1"/>
  <c r="W25" i="171"/>
  <c r="V25" i="171"/>
  <c r="U25" i="171"/>
  <c r="T25" i="171"/>
  <c r="S25" i="171"/>
  <c r="R25" i="171"/>
  <c r="Q25" i="171"/>
  <c r="P25" i="171"/>
  <c r="O25" i="171"/>
  <c r="N25" i="171"/>
  <c r="M25" i="171"/>
  <c r="L25" i="171"/>
  <c r="K25" i="171"/>
  <c r="J25" i="171"/>
  <c r="I25" i="171"/>
  <c r="H25" i="171"/>
  <c r="G25" i="171"/>
  <c r="F25" i="171"/>
  <c r="E25" i="171"/>
  <c r="D25" i="171"/>
  <c r="C25" i="171"/>
  <c r="AA13" i="171"/>
  <c r="Y13" i="171"/>
  <c r="Y26" i="171" s="1"/>
  <c r="X13" i="171"/>
  <c r="X26" i="171" s="1"/>
  <c r="W13" i="171"/>
  <c r="W26" i="171" s="1"/>
  <c r="V13" i="171"/>
  <c r="V26" i="171" s="1"/>
  <c r="U13" i="171"/>
  <c r="U26" i="171" s="1"/>
  <c r="U45" i="171" s="1"/>
  <c r="T13" i="171"/>
  <c r="S13" i="171"/>
  <c r="S26" i="171" s="1"/>
  <c r="R13" i="171"/>
  <c r="R26" i="171" s="1"/>
  <c r="Q13" i="171"/>
  <c r="Q26" i="171" s="1"/>
  <c r="P13" i="171"/>
  <c r="P26" i="171" s="1"/>
  <c r="O13" i="171"/>
  <c r="O26" i="171" s="1"/>
  <c r="N13" i="171"/>
  <c r="N26" i="171" s="1"/>
  <c r="M13" i="171"/>
  <c r="M26" i="171" s="1"/>
  <c r="M45" i="171" s="1"/>
  <c r="L13" i="171"/>
  <c r="K13" i="171"/>
  <c r="K26" i="171" s="1"/>
  <c r="K45" i="171" s="1"/>
  <c r="J13" i="171"/>
  <c r="J26" i="171" s="1"/>
  <c r="I13" i="171"/>
  <c r="I26" i="171" s="1"/>
  <c r="H13" i="171"/>
  <c r="H26" i="171" s="1"/>
  <c r="G13" i="171"/>
  <c r="G26" i="171" s="1"/>
  <c r="F13" i="171"/>
  <c r="F26" i="171" s="1"/>
  <c r="E13" i="171"/>
  <c r="E26" i="171" s="1"/>
  <c r="E45" i="171" s="1"/>
  <c r="D13" i="171"/>
  <c r="C13" i="171"/>
  <c r="C26" i="171" s="1"/>
  <c r="AA50" i="172"/>
  <c r="Y50" i="172"/>
  <c r="X50" i="172"/>
  <c r="W50" i="172"/>
  <c r="V50" i="172"/>
  <c r="U50" i="172"/>
  <c r="T50" i="172"/>
  <c r="S50" i="172"/>
  <c r="R50" i="172"/>
  <c r="Q50" i="172"/>
  <c r="P50" i="172"/>
  <c r="O50" i="172"/>
  <c r="N50" i="172"/>
  <c r="M50" i="172"/>
  <c r="L50" i="172"/>
  <c r="K50" i="172"/>
  <c r="J50" i="172"/>
  <c r="I50" i="172"/>
  <c r="H50" i="172"/>
  <c r="G50" i="172"/>
  <c r="F50" i="172"/>
  <c r="E50" i="172"/>
  <c r="D50" i="172"/>
  <c r="C50" i="172"/>
  <c r="AA43" i="172"/>
  <c r="Z43" i="172"/>
  <c r="Y43" i="172"/>
  <c r="X43" i="172"/>
  <c r="W43" i="172"/>
  <c r="V43" i="172"/>
  <c r="U43" i="172"/>
  <c r="T43" i="172"/>
  <c r="S43" i="172"/>
  <c r="R43" i="172"/>
  <c r="Q43" i="172"/>
  <c r="P43" i="172"/>
  <c r="O43" i="172"/>
  <c r="N43" i="172"/>
  <c r="M43" i="172"/>
  <c r="L43" i="172"/>
  <c r="K43" i="172"/>
  <c r="J43" i="172"/>
  <c r="I43" i="172"/>
  <c r="H43" i="172"/>
  <c r="G43" i="172"/>
  <c r="F43" i="172"/>
  <c r="E43" i="172"/>
  <c r="D43" i="172"/>
  <c r="C43" i="172"/>
  <c r="AA37" i="172"/>
  <c r="AA44" i="172" s="1"/>
  <c r="Y37" i="172"/>
  <c r="X37" i="172"/>
  <c r="W37" i="172"/>
  <c r="V37" i="172"/>
  <c r="V44" i="172" s="1"/>
  <c r="U37" i="172"/>
  <c r="U44" i="172" s="1"/>
  <c r="T37" i="172"/>
  <c r="T44" i="172" s="1"/>
  <c r="S37" i="172"/>
  <c r="S44" i="172" s="1"/>
  <c r="R37" i="172"/>
  <c r="Q37" i="172"/>
  <c r="P37" i="172"/>
  <c r="P44" i="172" s="1"/>
  <c r="O37" i="172"/>
  <c r="N37" i="172"/>
  <c r="N44" i="172" s="1"/>
  <c r="M37" i="172"/>
  <c r="M44" i="172" s="1"/>
  <c r="L37" i="172"/>
  <c r="L44" i="172" s="1"/>
  <c r="K37" i="172"/>
  <c r="K44" i="172" s="1"/>
  <c r="J37" i="172"/>
  <c r="I37" i="172"/>
  <c r="H37" i="172"/>
  <c r="H44" i="172" s="1"/>
  <c r="G37" i="172"/>
  <c r="F37" i="172"/>
  <c r="F44" i="172" s="1"/>
  <c r="E37" i="172"/>
  <c r="E44" i="172" s="1"/>
  <c r="D37" i="172"/>
  <c r="D44" i="172" s="1"/>
  <c r="C37" i="172"/>
  <c r="C44" i="172" s="1"/>
  <c r="S26" i="172"/>
  <c r="K26" i="172"/>
  <c r="AA25" i="172"/>
  <c r="Y25" i="172"/>
  <c r="X25" i="172"/>
  <c r="Z25" i="172" s="1"/>
  <c r="W25" i="172"/>
  <c r="V25" i="172"/>
  <c r="U25" i="172"/>
  <c r="T25" i="172"/>
  <c r="S25" i="172"/>
  <c r="R25" i="172"/>
  <c r="Q25" i="172"/>
  <c r="P25" i="172"/>
  <c r="O25" i="172"/>
  <c r="N25" i="172"/>
  <c r="M25" i="172"/>
  <c r="L25" i="172"/>
  <c r="K25" i="172"/>
  <c r="J25" i="172"/>
  <c r="I25" i="172"/>
  <c r="H25" i="172"/>
  <c r="G25" i="172"/>
  <c r="F25" i="172"/>
  <c r="E25" i="172"/>
  <c r="D25" i="172"/>
  <c r="C25" i="172"/>
  <c r="AA13" i="172"/>
  <c r="AA26" i="172" s="1"/>
  <c r="AA45" i="172" s="1"/>
  <c r="Y13" i="172"/>
  <c r="Y26" i="172" s="1"/>
  <c r="X13" i="172"/>
  <c r="X26" i="172" s="1"/>
  <c r="W13" i="172"/>
  <c r="W26" i="172" s="1"/>
  <c r="V13" i="172"/>
  <c r="V26" i="172" s="1"/>
  <c r="V45" i="172" s="1"/>
  <c r="U13" i="172"/>
  <c r="U26" i="172" s="1"/>
  <c r="T13" i="172"/>
  <c r="S13" i="172"/>
  <c r="R13" i="172"/>
  <c r="R26" i="172" s="1"/>
  <c r="Q13" i="172"/>
  <c r="Q26" i="172" s="1"/>
  <c r="P13" i="172"/>
  <c r="P26" i="172" s="1"/>
  <c r="O13" i="172"/>
  <c r="O26" i="172" s="1"/>
  <c r="N13" i="172"/>
  <c r="N26" i="172" s="1"/>
  <c r="N45" i="172" s="1"/>
  <c r="M13" i="172"/>
  <c r="M26" i="172" s="1"/>
  <c r="L13" i="172"/>
  <c r="K13" i="172"/>
  <c r="J13" i="172"/>
  <c r="J26" i="172" s="1"/>
  <c r="I13" i="172"/>
  <c r="I26" i="172" s="1"/>
  <c r="H13" i="172"/>
  <c r="H26" i="172" s="1"/>
  <c r="G13" i="172"/>
  <c r="G26" i="172" s="1"/>
  <c r="F13" i="172"/>
  <c r="F26" i="172" s="1"/>
  <c r="F45" i="172" s="1"/>
  <c r="E13" i="172"/>
  <c r="E26" i="172" s="1"/>
  <c r="D13" i="172"/>
  <c r="C13" i="172"/>
  <c r="C26" i="172" s="1"/>
  <c r="AA50" i="173"/>
  <c r="Y50" i="173"/>
  <c r="X50" i="173"/>
  <c r="Z50" i="173" s="1"/>
  <c r="W50" i="173"/>
  <c r="V50" i="173"/>
  <c r="U50" i="173"/>
  <c r="T50" i="173"/>
  <c r="S50" i="173"/>
  <c r="R50" i="173"/>
  <c r="Q50" i="173"/>
  <c r="P50" i="173"/>
  <c r="O50" i="173"/>
  <c r="N50" i="173"/>
  <c r="M50" i="173"/>
  <c r="L50" i="173"/>
  <c r="K50" i="173"/>
  <c r="J50" i="173"/>
  <c r="I50" i="173"/>
  <c r="H50" i="173"/>
  <c r="G50" i="173"/>
  <c r="F50" i="173"/>
  <c r="E50" i="173"/>
  <c r="D50" i="173"/>
  <c r="C50" i="173"/>
  <c r="P44" i="173"/>
  <c r="AA43" i="173"/>
  <c r="Z43" i="173"/>
  <c r="Y43" i="173"/>
  <c r="X43" i="173"/>
  <c r="W43" i="173"/>
  <c r="V43" i="173"/>
  <c r="U43" i="173"/>
  <c r="T43" i="173"/>
  <c r="S43" i="173"/>
  <c r="R43" i="173"/>
  <c r="Q43" i="173"/>
  <c r="P43" i="173"/>
  <c r="O43" i="173"/>
  <c r="N43" i="173"/>
  <c r="M43" i="173"/>
  <c r="L43" i="173"/>
  <c r="K43" i="173"/>
  <c r="J43" i="173"/>
  <c r="I43" i="173"/>
  <c r="H43" i="173"/>
  <c r="G43" i="173"/>
  <c r="F43" i="173"/>
  <c r="E43" i="173"/>
  <c r="D43" i="173"/>
  <c r="C43" i="173"/>
  <c r="AA37" i="173"/>
  <c r="AA44" i="173" s="1"/>
  <c r="Y37" i="173"/>
  <c r="X37" i="173"/>
  <c r="Z37" i="173" s="1"/>
  <c r="W37" i="173"/>
  <c r="W44" i="173" s="1"/>
  <c r="V37" i="173"/>
  <c r="V44" i="173" s="1"/>
  <c r="U37" i="173"/>
  <c r="T37" i="173"/>
  <c r="T44" i="173" s="1"/>
  <c r="S37" i="173"/>
  <c r="S44" i="173" s="1"/>
  <c r="R37" i="173"/>
  <c r="Q37" i="173"/>
  <c r="P37" i="173"/>
  <c r="O37" i="173"/>
  <c r="O44" i="173" s="1"/>
  <c r="N37" i="173"/>
  <c r="N44" i="173" s="1"/>
  <c r="M37" i="173"/>
  <c r="L37" i="173"/>
  <c r="L44" i="173" s="1"/>
  <c r="K37" i="173"/>
  <c r="K44" i="173" s="1"/>
  <c r="J37" i="173"/>
  <c r="I37" i="173"/>
  <c r="H37" i="173"/>
  <c r="H44" i="173" s="1"/>
  <c r="G37" i="173"/>
  <c r="G44" i="173" s="1"/>
  <c r="F37" i="173"/>
  <c r="F44" i="173" s="1"/>
  <c r="E37" i="173"/>
  <c r="D37" i="173"/>
  <c r="D44" i="173" s="1"/>
  <c r="C37" i="173"/>
  <c r="C44" i="173" s="1"/>
  <c r="AA25" i="173"/>
  <c r="Y25" i="173"/>
  <c r="X25" i="173"/>
  <c r="Z25" i="173" s="1"/>
  <c r="W25" i="173"/>
  <c r="V25" i="173"/>
  <c r="U25" i="173"/>
  <c r="T25" i="173"/>
  <c r="S25" i="173"/>
  <c r="R25" i="173"/>
  <c r="Q25" i="173"/>
  <c r="P25" i="173"/>
  <c r="O25" i="173"/>
  <c r="N25" i="173"/>
  <c r="M25" i="173"/>
  <c r="L25" i="173"/>
  <c r="K25" i="173"/>
  <c r="J25" i="173"/>
  <c r="I25" i="173"/>
  <c r="H25" i="173"/>
  <c r="G25" i="173"/>
  <c r="F25" i="173"/>
  <c r="E25" i="173"/>
  <c r="D25" i="173"/>
  <c r="C25" i="173"/>
  <c r="AA13" i="173"/>
  <c r="AA26" i="173" s="1"/>
  <c r="AA45" i="173" s="1"/>
  <c r="Y13" i="173"/>
  <c r="Y26" i="173" s="1"/>
  <c r="X13" i="173"/>
  <c r="X26" i="173" s="1"/>
  <c r="W13" i="173"/>
  <c r="W26" i="173" s="1"/>
  <c r="W45" i="173" s="1"/>
  <c r="V13" i="173"/>
  <c r="V26" i="173" s="1"/>
  <c r="U13" i="173"/>
  <c r="U26" i="173" s="1"/>
  <c r="T13" i="173"/>
  <c r="S13" i="173"/>
  <c r="S26" i="173" s="1"/>
  <c r="S45" i="173" s="1"/>
  <c r="R13" i="173"/>
  <c r="R26" i="173" s="1"/>
  <c r="Q13" i="173"/>
  <c r="Q26" i="173" s="1"/>
  <c r="P13" i="173"/>
  <c r="P26" i="173" s="1"/>
  <c r="O13" i="173"/>
  <c r="O26" i="173" s="1"/>
  <c r="O45" i="173" s="1"/>
  <c r="N13" i="173"/>
  <c r="N26" i="173" s="1"/>
  <c r="M13" i="173"/>
  <c r="M26" i="173" s="1"/>
  <c r="L13" i="173"/>
  <c r="K13" i="173"/>
  <c r="K26" i="173" s="1"/>
  <c r="J13" i="173"/>
  <c r="J26" i="173" s="1"/>
  <c r="I13" i="173"/>
  <c r="I26" i="173" s="1"/>
  <c r="H13" i="173"/>
  <c r="H26" i="173" s="1"/>
  <c r="G13" i="173"/>
  <c r="G26" i="173" s="1"/>
  <c r="G45" i="173" s="1"/>
  <c r="F13" i="173"/>
  <c r="F26" i="173" s="1"/>
  <c r="E13" i="173"/>
  <c r="E26" i="173" s="1"/>
  <c r="D13" i="173"/>
  <c r="C13" i="173"/>
  <c r="C26" i="173" s="1"/>
  <c r="C45" i="173" s="1"/>
  <c r="AA50" i="174"/>
  <c r="Y50" i="174"/>
  <c r="X50" i="174"/>
  <c r="Z50" i="174" s="1"/>
  <c r="W50" i="174"/>
  <c r="V50" i="174"/>
  <c r="U50" i="174"/>
  <c r="T50" i="174"/>
  <c r="S50" i="174"/>
  <c r="R50" i="174"/>
  <c r="Q50" i="174"/>
  <c r="P50" i="174"/>
  <c r="O50" i="174"/>
  <c r="N50" i="174"/>
  <c r="M50" i="174"/>
  <c r="L50" i="174"/>
  <c r="K50" i="174"/>
  <c r="J50" i="174"/>
  <c r="I50" i="174"/>
  <c r="H50" i="174"/>
  <c r="G50" i="174"/>
  <c r="F50" i="174"/>
  <c r="E50" i="174"/>
  <c r="D50" i="174"/>
  <c r="C50" i="174"/>
  <c r="H44" i="174"/>
  <c r="AA43" i="174"/>
  <c r="Z43" i="174"/>
  <c r="Y43" i="174"/>
  <c r="X43" i="174"/>
  <c r="W43" i="174"/>
  <c r="V43" i="174"/>
  <c r="U43" i="174"/>
  <c r="T43" i="174"/>
  <c r="S43" i="174"/>
  <c r="R43" i="174"/>
  <c r="Q43" i="174"/>
  <c r="P43" i="174"/>
  <c r="O43" i="174"/>
  <c r="N43" i="174"/>
  <c r="M43" i="174"/>
  <c r="L43" i="174"/>
  <c r="K43" i="174"/>
  <c r="J43" i="174"/>
  <c r="I43" i="174"/>
  <c r="H43" i="174"/>
  <c r="G43" i="174"/>
  <c r="F43" i="174"/>
  <c r="E43" i="174"/>
  <c r="D43" i="174"/>
  <c r="C43" i="174"/>
  <c r="AA37" i="174"/>
  <c r="AA44" i="174" s="1"/>
  <c r="Y37" i="174"/>
  <c r="X37" i="174"/>
  <c r="W37" i="174"/>
  <c r="V37" i="174"/>
  <c r="V44" i="174" s="1"/>
  <c r="U37" i="174"/>
  <c r="U44" i="174" s="1"/>
  <c r="T37" i="174"/>
  <c r="S37" i="174"/>
  <c r="S44" i="174" s="1"/>
  <c r="R37" i="174"/>
  <c r="R44" i="174" s="1"/>
  <c r="Q37" i="174"/>
  <c r="P37" i="174"/>
  <c r="P44" i="174" s="1"/>
  <c r="O37" i="174"/>
  <c r="N37" i="174"/>
  <c r="N44" i="174" s="1"/>
  <c r="M37" i="174"/>
  <c r="M44" i="174" s="1"/>
  <c r="L37" i="174"/>
  <c r="K37" i="174"/>
  <c r="K44" i="174" s="1"/>
  <c r="J37" i="174"/>
  <c r="J44" i="174" s="1"/>
  <c r="I37" i="174"/>
  <c r="H37" i="174"/>
  <c r="G37" i="174"/>
  <c r="F37" i="174"/>
  <c r="F44" i="174" s="1"/>
  <c r="E37" i="174"/>
  <c r="E44" i="174" s="1"/>
  <c r="D37" i="174"/>
  <c r="C37" i="174"/>
  <c r="C44" i="174" s="1"/>
  <c r="K26" i="174"/>
  <c r="K45" i="174" s="1"/>
  <c r="AA25" i="174"/>
  <c r="Y25" i="174"/>
  <c r="X25" i="174"/>
  <c r="W25" i="174"/>
  <c r="V25" i="174"/>
  <c r="U25" i="174"/>
  <c r="T25" i="174"/>
  <c r="S25" i="174"/>
  <c r="R25" i="174"/>
  <c r="Q25" i="174"/>
  <c r="P25" i="174"/>
  <c r="O25" i="174"/>
  <c r="N25" i="174"/>
  <c r="M25" i="174"/>
  <c r="L25" i="174"/>
  <c r="K25" i="174"/>
  <c r="J25" i="174"/>
  <c r="I25" i="174"/>
  <c r="H25" i="174"/>
  <c r="G25" i="174"/>
  <c r="F25" i="174"/>
  <c r="E25" i="174"/>
  <c r="D25" i="174"/>
  <c r="C25" i="174"/>
  <c r="AA13" i="174"/>
  <c r="AA26" i="174" s="1"/>
  <c r="AA45" i="174" s="1"/>
  <c r="Y13" i="174"/>
  <c r="Y26" i="174" s="1"/>
  <c r="X13" i="174"/>
  <c r="X26" i="174" s="1"/>
  <c r="W13" i="174"/>
  <c r="W26" i="174" s="1"/>
  <c r="V13" i="174"/>
  <c r="V26" i="174" s="1"/>
  <c r="U13" i="174"/>
  <c r="U26" i="174" s="1"/>
  <c r="T13" i="174"/>
  <c r="S13" i="174"/>
  <c r="S26" i="174" s="1"/>
  <c r="S45" i="174" s="1"/>
  <c r="R13" i="174"/>
  <c r="R26" i="174" s="1"/>
  <c r="R45" i="174" s="1"/>
  <c r="Q13" i="174"/>
  <c r="Q26" i="174" s="1"/>
  <c r="P13" i="174"/>
  <c r="P26" i="174" s="1"/>
  <c r="O13" i="174"/>
  <c r="O26" i="174" s="1"/>
  <c r="N13" i="174"/>
  <c r="N26" i="174" s="1"/>
  <c r="M13" i="174"/>
  <c r="M26" i="174" s="1"/>
  <c r="L13" i="174"/>
  <c r="K13" i="174"/>
  <c r="J13" i="174"/>
  <c r="J26" i="174" s="1"/>
  <c r="J45" i="174" s="1"/>
  <c r="I13" i="174"/>
  <c r="I26" i="174" s="1"/>
  <c r="H13" i="174"/>
  <c r="H26" i="174" s="1"/>
  <c r="G13" i="174"/>
  <c r="G26" i="174" s="1"/>
  <c r="F13" i="174"/>
  <c r="F26" i="174" s="1"/>
  <c r="E13" i="174"/>
  <c r="E26" i="174" s="1"/>
  <c r="D13" i="174"/>
  <c r="C13" i="174"/>
  <c r="C26" i="174" s="1"/>
  <c r="C45" i="174" s="1"/>
  <c r="AA50" i="175"/>
  <c r="Z50" i="175"/>
  <c r="Y50" i="175"/>
  <c r="X50" i="175"/>
  <c r="W50" i="175"/>
  <c r="V50" i="175"/>
  <c r="U50" i="175"/>
  <c r="T50" i="175"/>
  <c r="S50" i="175"/>
  <c r="R50" i="175"/>
  <c r="Q50" i="175"/>
  <c r="P50" i="175"/>
  <c r="O50" i="175"/>
  <c r="N50" i="175"/>
  <c r="M50" i="175"/>
  <c r="L50" i="175"/>
  <c r="K50" i="175"/>
  <c r="J50" i="175"/>
  <c r="I50" i="175"/>
  <c r="H50" i="175"/>
  <c r="G50" i="175"/>
  <c r="F50" i="175"/>
  <c r="E50" i="175"/>
  <c r="D50" i="175"/>
  <c r="C50" i="175"/>
  <c r="X44" i="175"/>
  <c r="AA43" i="175"/>
  <c r="Z43" i="175"/>
  <c r="Y43" i="175"/>
  <c r="Y44" i="175" s="1"/>
  <c r="X43" i="175"/>
  <c r="W43" i="175"/>
  <c r="V43" i="175"/>
  <c r="U43" i="175"/>
  <c r="T43" i="175"/>
  <c r="S43" i="175"/>
  <c r="R43" i="175"/>
  <c r="Q43" i="175"/>
  <c r="Q44" i="175" s="1"/>
  <c r="P43" i="175"/>
  <c r="O43" i="175"/>
  <c r="N43" i="175"/>
  <c r="M43" i="175"/>
  <c r="L43" i="175"/>
  <c r="K43" i="175"/>
  <c r="J43" i="175"/>
  <c r="I43" i="175"/>
  <c r="I44" i="175" s="1"/>
  <c r="H43" i="175"/>
  <c r="G43" i="175"/>
  <c r="F43" i="175"/>
  <c r="E43" i="175"/>
  <c r="D43" i="175"/>
  <c r="C43" i="175"/>
  <c r="AA37" i="175"/>
  <c r="AA44" i="175" s="1"/>
  <c r="Z37" i="175"/>
  <c r="Y37" i="175"/>
  <c r="X37" i="175"/>
  <c r="W37" i="175"/>
  <c r="W44" i="175" s="1"/>
  <c r="V37" i="175"/>
  <c r="U37" i="175"/>
  <c r="U44" i="175" s="1"/>
  <c r="T37" i="175"/>
  <c r="T44" i="175" s="1"/>
  <c r="S37" i="175"/>
  <c r="S44" i="175" s="1"/>
  <c r="R37" i="175"/>
  <c r="R44" i="175" s="1"/>
  <c r="Q37" i="175"/>
  <c r="P37" i="175"/>
  <c r="P44" i="175" s="1"/>
  <c r="O37" i="175"/>
  <c r="O44" i="175" s="1"/>
  <c r="O45" i="175" s="1"/>
  <c r="N37" i="175"/>
  <c r="M37" i="175"/>
  <c r="M44" i="175" s="1"/>
  <c r="L37" i="175"/>
  <c r="L44" i="175" s="1"/>
  <c r="K37" i="175"/>
  <c r="K44" i="175" s="1"/>
  <c r="J37" i="175"/>
  <c r="J44" i="175" s="1"/>
  <c r="I37" i="175"/>
  <c r="H37" i="175"/>
  <c r="H44" i="175" s="1"/>
  <c r="G37" i="175"/>
  <c r="G44" i="175" s="1"/>
  <c r="G45" i="175" s="1"/>
  <c r="F37" i="175"/>
  <c r="E37" i="175"/>
  <c r="E44" i="175" s="1"/>
  <c r="D37" i="175"/>
  <c r="D44" i="175" s="1"/>
  <c r="C37" i="175"/>
  <c r="C44" i="175" s="1"/>
  <c r="AA26" i="175"/>
  <c r="AA25" i="175"/>
  <c r="Y25" i="175"/>
  <c r="X25" i="175"/>
  <c r="W25" i="175"/>
  <c r="V25" i="175"/>
  <c r="U25" i="175"/>
  <c r="T25" i="175"/>
  <c r="S25" i="175"/>
  <c r="R25" i="175"/>
  <c r="Q25" i="175"/>
  <c r="P25" i="175"/>
  <c r="O25" i="175"/>
  <c r="N25" i="175"/>
  <c r="M25" i="175"/>
  <c r="L25" i="175"/>
  <c r="K25" i="175"/>
  <c r="J25" i="175"/>
  <c r="I25" i="175"/>
  <c r="H25" i="175"/>
  <c r="G25" i="175"/>
  <c r="F25" i="175"/>
  <c r="E25" i="175"/>
  <c r="D25" i="175"/>
  <c r="C25" i="175"/>
  <c r="C26" i="175" s="1"/>
  <c r="AA13" i="175"/>
  <c r="Y13" i="175"/>
  <c r="Y26" i="175" s="1"/>
  <c r="X13" i="175"/>
  <c r="X26" i="175" s="1"/>
  <c r="W13" i="175"/>
  <c r="W26" i="175" s="1"/>
  <c r="V13" i="175"/>
  <c r="U13" i="175"/>
  <c r="U26" i="175" s="1"/>
  <c r="T13" i="175"/>
  <c r="S13" i="175"/>
  <c r="S26" i="175" s="1"/>
  <c r="R13" i="175"/>
  <c r="R26" i="175" s="1"/>
  <c r="Q13" i="175"/>
  <c r="Q26" i="175" s="1"/>
  <c r="P13" i="175"/>
  <c r="P26" i="175" s="1"/>
  <c r="O13" i="175"/>
  <c r="O26" i="175" s="1"/>
  <c r="N13" i="175"/>
  <c r="M13" i="175"/>
  <c r="M26" i="175" s="1"/>
  <c r="L13" i="175"/>
  <c r="K13" i="175"/>
  <c r="K26" i="175" s="1"/>
  <c r="J13" i="175"/>
  <c r="J26" i="175" s="1"/>
  <c r="I13" i="175"/>
  <c r="I26" i="175" s="1"/>
  <c r="H13" i="175"/>
  <c r="H26" i="175" s="1"/>
  <c r="G13" i="175"/>
  <c r="G26" i="175" s="1"/>
  <c r="F13" i="175"/>
  <c r="E13" i="175"/>
  <c r="E26" i="175" s="1"/>
  <c r="D13" i="175"/>
  <c r="C13" i="175"/>
  <c r="AA50" i="176"/>
  <c r="Y50" i="176"/>
  <c r="X50" i="176"/>
  <c r="W50" i="176"/>
  <c r="V50" i="176"/>
  <c r="U50" i="176"/>
  <c r="T50" i="176"/>
  <c r="S50" i="176"/>
  <c r="R50" i="176"/>
  <c r="Q50" i="176"/>
  <c r="P50" i="176"/>
  <c r="O50" i="176"/>
  <c r="N50" i="176"/>
  <c r="M50" i="176"/>
  <c r="L50" i="176"/>
  <c r="K50" i="176"/>
  <c r="J50" i="176"/>
  <c r="I50" i="176"/>
  <c r="H50" i="176"/>
  <c r="G50" i="176"/>
  <c r="F50" i="176"/>
  <c r="E50" i="176"/>
  <c r="D50" i="176"/>
  <c r="C50" i="176"/>
  <c r="H44" i="176"/>
  <c r="AA43" i="176"/>
  <c r="Z43" i="176"/>
  <c r="Y43" i="176"/>
  <c r="Y44" i="176" s="1"/>
  <c r="X43" i="176"/>
  <c r="W43" i="176"/>
  <c r="V43" i="176"/>
  <c r="U43" i="176"/>
  <c r="T43" i="176"/>
  <c r="S43" i="176"/>
  <c r="R43" i="176"/>
  <c r="Q43" i="176"/>
  <c r="Q44" i="176" s="1"/>
  <c r="P43" i="176"/>
  <c r="O43" i="176"/>
  <c r="N43" i="176"/>
  <c r="M43" i="176"/>
  <c r="L43" i="176"/>
  <c r="K43" i="176"/>
  <c r="J43" i="176"/>
  <c r="I43" i="176"/>
  <c r="I44" i="176" s="1"/>
  <c r="H43" i="176"/>
  <c r="G43" i="176"/>
  <c r="F43" i="176"/>
  <c r="E43" i="176"/>
  <c r="D43" i="176"/>
  <c r="C43" i="176"/>
  <c r="AA37" i="176"/>
  <c r="AA44" i="176" s="1"/>
  <c r="Z37" i="176"/>
  <c r="Y37" i="176"/>
  <c r="X37" i="176"/>
  <c r="X44" i="176" s="1"/>
  <c r="W37" i="176"/>
  <c r="W44" i="176" s="1"/>
  <c r="V37" i="176"/>
  <c r="V44" i="176" s="1"/>
  <c r="U37" i="176"/>
  <c r="U44" i="176" s="1"/>
  <c r="T37" i="176"/>
  <c r="S37" i="176"/>
  <c r="S44" i="176" s="1"/>
  <c r="R37" i="176"/>
  <c r="R44" i="176" s="1"/>
  <c r="Q37" i="176"/>
  <c r="P37" i="176"/>
  <c r="P44" i="176" s="1"/>
  <c r="O37" i="176"/>
  <c r="O44" i="176" s="1"/>
  <c r="N37" i="176"/>
  <c r="N44" i="176" s="1"/>
  <c r="M37" i="176"/>
  <c r="M44" i="176" s="1"/>
  <c r="L37" i="176"/>
  <c r="K37" i="176"/>
  <c r="K44" i="176" s="1"/>
  <c r="J37" i="176"/>
  <c r="J44" i="176" s="1"/>
  <c r="I37" i="176"/>
  <c r="H37" i="176"/>
  <c r="G37" i="176"/>
  <c r="G44" i="176" s="1"/>
  <c r="F37" i="176"/>
  <c r="F44" i="176" s="1"/>
  <c r="E37" i="176"/>
  <c r="E44" i="176" s="1"/>
  <c r="D37" i="176"/>
  <c r="C37" i="176"/>
  <c r="C44" i="176" s="1"/>
  <c r="AA26" i="176"/>
  <c r="AA45" i="176" s="1"/>
  <c r="AA25" i="176"/>
  <c r="Y25" i="176"/>
  <c r="X25" i="176"/>
  <c r="W25" i="176"/>
  <c r="V25" i="176"/>
  <c r="U25" i="176"/>
  <c r="T25" i="176"/>
  <c r="S25" i="176"/>
  <c r="R25" i="176"/>
  <c r="Q25" i="176"/>
  <c r="P25" i="176"/>
  <c r="O25" i="176"/>
  <c r="N25" i="176"/>
  <c r="M25" i="176"/>
  <c r="L25" i="176"/>
  <c r="K25" i="176"/>
  <c r="J25" i="176"/>
  <c r="I25" i="176"/>
  <c r="H25" i="176"/>
  <c r="G25" i="176"/>
  <c r="F25" i="176"/>
  <c r="E25" i="176"/>
  <c r="D25" i="176"/>
  <c r="C25" i="176"/>
  <c r="AA13" i="176"/>
  <c r="Y13" i="176"/>
  <c r="Y26" i="176" s="1"/>
  <c r="X13" i="176"/>
  <c r="X26" i="176" s="1"/>
  <c r="W13" i="176"/>
  <c r="W26" i="176" s="1"/>
  <c r="W45" i="176" s="1"/>
  <c r="V13" i="176"/>
  <c r="V26" i="176" s="1"/>
  <c r="V45" i="176" s="1"/>
  <c r="U13" i="176"/>
  <c r="U26" i="176" s="1"/>
  <c r="T13" i="176"/>
  <c r="S13" i="176"/>
  <c r="S26" i="176" s="1"/>
  <c r="R13" i="176"/>
  <c r="R26" i="176" s="1"/>
  <c r="Q13" i="176"/>
  <c r="Q26" i="176" s="1"/>
  <c r="P13" i="176"/>
  <c r="P26" i="176" s="1"/>
  <c r="O13" i="176"/>
  <c r="O26" i="176" s="1"/>
  <c r="O45" i="176" s="1"/>
  <c r="N13" i="176"/>
  <c r="N26" i="176" s="1"/>
  <c r="N45" i="176" s="1"/>
  <c r="M13" i="176"/>
  <c r="M26" i="176" s="1"/>
  <c r="L13" i="176"/>
  <c r="K13" i="176"/>
  <c r="K26" i="176" s="1"/>
  <c r="K45" i="176" s="1"/>
  <c r="J13" i="176"/>
  <c r="J26" i="176" s="1"/>
  <c r="I13" i="176"/>
  <c r="I26" i="176" s="1"/>
  <c r="H13" i="176"/>
  <c r="H26" i="176" s="1"/>
  <c r="G13" i="176"/>
  <c r="G26" i="176" s="1"/>
  <c r="G45" i="176" s="1"/>
  <c r="F13" i="176"/>
  <c r="F26" i="176" s="1"/>
  <c r="F45" i="176" s="1"/>
  <c r="E13" i="176"/>
  <c r="E26" i="176" s="1"/>
  <c r="D13" i="176"/>
  <c r="C13" i="176"/>
  <c r="C26" i="176" s="1"/>
  <c r="AA50" i="177"/>
  <c r="Y50" i="177"/>
  <c r="X50" i="177"/>
  <c r="W50" i="177"/>
  <c r="V50" i="177"/>
  <c r="U50" i="177"/>
  <c r="T50" i="177"/>
  <c r="S50" i="177"/>
  <c r="R50" i="177"/>
  <c r="Q50" i="177"/>
  <c r="P50" i="177"/>
  <c r="O50" i="177"/>
  <c r="N50" i="177"/>
  <c r="M50" i="177"/>
  <c r="L50" i="177"/>
  <c r="K50" i="177"/>
  <c r="J50" i="177"/>
  <c r="I50" i="177"/>
  <c r="H50" i="177"/>
  <c r="G50" i="177"/>
  <c r="F50" i="177"/>
  <c r="E50" i="177"/>
  <c r="D50" i="177"/>
  <c r="C50" i="177"/>
  <c r="P44" i="177"/>
  <c r="AA43" i="177"/>
  <c r="Z43" i="177"/>
  <c r="Y43" i="177"/>
  <c r="X43" i="177"/>
  <c r="W43" i="177"/>
  <c r="V43" i="177"/>
  <c r="U43" i="177"/>
  <c r="T43" i="177"/>
  <c r="S43" i="177"/>
  <c r="R43" i="177"/>
  <c r="Q43" i="177"/>
  <c r="P43" i="177"/>
  <c r="O43" i="177"/>
  <c r="N43" i="177"/>
  <c r="M43" i="177"/>
  <c r="L43" i="177"/>
  <c r="K43" i="177"/>
  <c r="J43" i="177"/>
  <c r="I43" i="177"/>
  <c r="H43" i="177"/>
  <c r="G43" i="177"/>
  <c r="F43" i="177"/>
  <c r="E43" i="177"/>
  <c r="D43" i="177"/>
  <c r="C43" i="177"/>
  <c r="AA37" i="177"/>
  <c r="AA44" i="177" s="1"/>
  <c r="Y37" i="177"/>
  <c r="X37" i="177"/>
  <c r="Z37" i="177" s="1"/>
  <c r="W37" i="177"/>
  <c r="W44" i="177" s="1"/>
  <c r="V37" i="177"/>
  <c r="V44" i="177" s="1"/>
  <c r="U37" i="177"/>
  <c r="T37" i="177"/>
  <c r="T44" i="177" s="1"/>
  <c r="S37" i="177"/>
  <c r="S44" i="177" s="1"/>
  <c r="R37" i="177"/>
  <c r="Q37" i="177"/>
  <c r="P37" i="177"/>
  <c r="O37" i="177"/>
  <c r="O44" i="177" s="1"/>
  <c r="N37" i="177"/>
  <c r="N44" i="177" s="1"/>
  <c r="M37" i="177"/>
  <c r="L37" i="177"/>
  <c r="L44" i="177" s="1"/>
  <c r="K37" i="177"/>
  <c r="K44" i="177" s="1"/>
  <c r="J37" i="177"/>
  <c r="I37" i="177"/>
  <c r="H37" i="177"/>
  <c r="H44" i="177" s="1"/>
  <c r="G37" i="177"/>
  <c r="G44" i="177" s="1"/>
  <c r="F37" i="177"/>
  <c r="F44" i="177" s="1"/>
  <c r="E37" i="177"/>
  <c r="D37" i="177"/>
  <c r="D44" i="177" s="1"/>
  <c r="C37" i="177"/>
  <c r="C44" i="177" s="1"/>
  <c r="AA25" i="177"/>
  <c r="Y25" i="177"/>
  <c r="X25" i="177"/>
  <c r="Z25" i="177" s="1"/>
  <c r="W25" i="177"/>
  <c r="V25" i="177"/>
  <c r="U25" i="177"/>
  <c r="T25" i="177"/>
  <c r="S25" i="177"/>
  <c r="R25" i="177"/>
  <c r="Q25" i="177"/>
  <c r="P25" i="177"/>
  <c r="O25" i="177"/>
  <c r="N25" i="177"/>
  <c r="M25" i="177"/>
  <c r="L25" i="177"/>
  <c r="K25" i="177"/>
  <c r="J25" i="177"/>
  <c r="I25" i="177"/>
  <c r="H25" i="177"/>
  <c r="G25" i="177"/>
  <c r="F25" i="177"/>
  <c r="E25" i="177"/>
  <c r="D25" i="177"/>
  <c r="C25" i="177"/>
  <c r="AA13" i="177"/>
  <c r="AA26" i="177" s="1"/>
  <c r="AA45" i="177" s="1"/>
  <c r="Y13" i="177"/>
  <c r="Y26" i="177" s="1"/>
  <c r="X13" i="177"/>
  <c r="X26" i="177" s="1"/>
  <c r="W13" i="177"/>
  <c r="W26" i="177" s="1"/>
  <c r="V13" i="177"/>
  <c r="V26" i="177" s="1"/>
  <c r="U13" i="177"/>
  <c r="U26" i="177" s="1"/>
  <c r="T13" i="177"/>
  <c r="S13" i="177"/>
  <c r="S26" i="177" s="1"/>
  <c r="S45" i="177" s="1"/>
  <c r="R13" i="177"/>
  <c r="R26" i="177" s="1"/>
  <c r="Q13" i="177"/>
  <c r="Q26" i="177" s="1"/>
  <c r="P13" i="177"/>
  <c r="P26" i="177" s="1"/>
  <c r="O13" i="177"/>
  <c r="O26" i="177" s="1"/>
  <c r="N13" i="177"/>
  <c r="N26" i="177" s="1"/>
  <c r="M13" i="177"/>
  <c r="M26" i="177" s="1"/>
  <c r="L13" i="177"/>
  <c r="K13" i="177"/>
  <c r="K26" i="177" s="1"/>
  <c r="K45" i="177" s="1"/>
  <c r="J13" i="177"/>
  <c r="J26" i="177" s="1"/>
  <c r="I13" i="177"/>
  <c r="I26" i="177" s="1"/>
  <c r="H13" i="177"/>
  <c r="H26" i="177" s="1"/>
  <c r="G13" i="177"/>
  <c r="G26" i="177" s="1"/>
  <c r="F13" i="177"/>
  <c r="F26" i="177" s="1"/>
  <c r="E13" i="177"/>
  <c r="E26" i="177" s="1"/>
  <c r="D13" i="177"/>
  <c r="C13" i="177"/>
  <c r="C26" i="177" s="1"/>
  <c r="C45" i="177" s="1"/>
  <c r="AA50" i="178"/>
  <c r="Y50" i="178"/>
  <c r="X50" i="178"/>
  <c r="Z50" i="178" s="1"/>
  <c r="W50" i="178"/>
  <c r="V50" i="178"/>
  <c r="U50" i="178"/>
  <c r="T50" i="178"/>
  <c r="S50" i="178"/>
  <c r="R50" i="178"/>
  <c r="Q50" i="178"/>
  <c r="P50" i="178"/>
  <c r="O50" i="178"/>
  <c r="N50" i="178"/>
  <c r="M50" i="178"/>
  <c r="L50" i="178"/>
  <c r="K50" i="178"/>
  <c r="J50" i="178"/>
  <c r="I50" i="178"/>
  <c r="H50" i="178"/>
  <c r="G50" i="178"/>
  <c r="F50" i="178"/>
  <c r="E50" i="178"/>
  <c r="D50" i="178"/>
  <c r="C50" i="178"/>
  <c r="AA43" i="178"/>
  <c r="Y43" i="178"/>
  <c r="X43" i="178"/>
  <c r="Z43" i="178" s="1"/>
  <c r="W43" i="178"/>
  <c r="V43" i="178"/>
  <c r="U43" i="178"/>
  <c r="T43" i="178"/>
  <c r="S43" i="178"/>
  <c r="R43" i="178"/>
  <c r="Q43" i="178"/>
  <c r="P43" i="178"/>
  <c r="O43" i="178"/>
  <c r="N43" i="178"/>
  <c r="M43" i="178"/>
  <c r="L43" i="178"/>
  <c r="K43" i="178"/>
  <c r="J43" i="178"/>
  <c r="I43" i="178"/>
  <c r="H43" i="178"/>
  <c r="G43" i="178"/>
  <c r="F43" i="178"/>
  <c r="E43" i="178"/>
  <c r="D43" i="178"/>
  <c r="C43" i="178"/>
  <c r="AA37" i="178"/>
  <c r="Y37" i="178"/>
  <c r="X37" i="178"/>
  <c r="W37" i="178"/>
  <c r="V37" i="178"/>
  <c r="V44" i="178" s="1"/>
  <c r="U37" i="178"/>
  <c r="U44" i="178" s="1"/>
  <c r="T37" i="178"/>
  <c r="S37" i="178"/>
  <c r="R37" i="178"/>
  <c r="R44" i="178" s="1"/>
  <c r="Q37" i="178"/>
  <c r="P37" i="178"/>
  <c r="P44" i="178" s="1"/>
  <c r="O37" i="178"/>
  <c r="N37" i="178"/>
  <c r="N44" i="178" s="1"/>
  <c r="M37" i="178"/>
  <c r="M44" i="178" s="1"/>
  <c r="L37" i="178"/>
  <c r="K37" i="178"/>
  <c r="J37" i="178"/>
  <c r="J44" i="178" s="1"/>
  <c r="I37" i="178"/>
  <c r="H37" i="178"/>
  <c r="H44" i="178" s="1"/>
  <c r="G37" i="178"/>
  <c r="F37" i="178"/>
  <c r="F44" i="178" s="1"/>
  <c r="E37" i="178"/>
  <c r="E44" i="178" s="1"/>
  <c r="D37" i="178"/>
  <c r="C37" i="178"/>
  <c r="C44" i="178" s="1"/>
  <c r="K26" i="178"/>
  <c r="AA25" i="178"/>
  <c r="Y25" i="178"/>
  <c r="X25" i="178"/>
  <c r="Z25" i="178" s="1"/>
  <c r="W25" i="178"/>
  <c r="V25" i="178"/>
  <c r="U25" i="178"/>
  <c r="T25" i="178"/>
  <c r="T26" i="178" s="1"/>
  <c r="S25" i="178"/>
  <c r="R25" i="178"/>
  <c r="Q25" i="178"/>
  <c r="P25" i="178"/>
  <c r="O25" i="178"/>
  <c r="N25" i="178"/>
  <c r="M25" i="178"/>
  <c r="L25" i="178"/>
  <c r="K25" i="178"/>
  <c r="J25" i="178"/>
  <c r="I25" i="178"/>
  <c r="H25" i="178"/>
  <c r="G25" i="178"/>
  <c r="F25" i="178"/>
  <c r="E25" i="178"/>
  <c r="D25" i="178"/>
  <c r="C25" i="178"/>
  <c r="AA13" i="178"/>
  <c r="AA26" i="178" s="1"/>
  <c r="Z13" i="178"/>
  <c r="Y13" i="178"/>
  <c r="X13" i="178"/>
  <c r="X26" i="178" s="1"/>
  <c r="W13" i="178"/>
  <c r="W26" i="178" s="1"/>
  <c r="V13" i="178"/>
  <c r="V26" i="178" s="1"/>
  <c r="U13" i="178"/>
  <c r="U26" i="178" s="1"/>
  <c r="T13" i="178"/>
  <c r="S13" i="178"/>
  <c r="S26" i="178" s="1"/>
  <c r="R13" i="178"/>
  <c r="Q13" i="178"/>
  <c r="P13" i="178"/>
  <c r="P26" i="178" s="1"/>
  <c r="O13" i="178"/>
  <c r="O26" i="178" s="1"/>
  <c r="N13" i="178"/>
  <c r="N26" i="178" s="1"/>
  <c r="M13" i="178"/>
  <c r="M26" i="178" s="1"/>
  <c r="L13" i="178"/>
  <c r="K13" i="178"/>
  <c r="J13" i="178"/>
  <c r="I13" i="178"/>
  <c r="H13" i="178"/>
  <c r="H26" i="178" s="1"/>
  <c r="G13" i="178"/>
  <c r="G26" i="178" s="1"/>
  <c r="F13" i="178"/>
  <c r="F26" i="178" s="1"/>
  <c r="E13" i="178"/>
  <c r="D13" i="178"/>
  <c r="C13" i="178"/>
  <c r="C26" i="178" s="1"/>
  <c r="AA50" i="179"/>
  <c r="Y50" i="179"/>
  <c r="X50" i="179"/>
  <c r="Z50" i="179" s="1"/>
  <c r="W50" i="179"/>
  <c r="V50" i="179"/>
  <c r="U50" i="179"/>
  <c r="T50" i="179"/>
  <c r="S50" i="179"/>
  <c r="R50" i="179"/>
  <c r="Q50" i="179"/>
  <c r="P50" i="179"/>
  <c r="O50" i="179"/>
  <c r="N50" i="179"/>
  <c r="M50" i="179"/>
  <c r="L50" i="179"/>
  <c r="K50" i="179"/>
  <c r="J50" i="179"/>
  <c r="I50" i="179"/>
  <c r="H50" i="179"/>
  <c r="G50" i="179"/>
  <c r="F50" i="179"/>
  <c r="E50" i="179"/>
  <c r="D50" i="179"/>
  <c r="C50" i="179"/>
  <c r="AA43" i="179"/>
  <c r="Y43" i="179"/>
  <c r="X43" i="179"/>
  <c r="Z43" i="179" s="1"/>
  <c r="W43" i="179"/>
  <c r="V43" i="179"/>
  <c r="U43" i="179"/>
  <c r="T43" i="179"/>
  <c r="S43" i="179"/>
  <c r="R43" i="179"/>
  <c r="Q43" i="179"/>
  <c r="P43" i="179"/>
  <c r="O43" i="179"/>
  <c r="N43" i="179"/>
  <c r="M43" i="179"/>
  <c r="L43" i="179"/>
  <c r="K43" i="179"/>
  <c r="J43" i="179"/>
  <c r="I43" i="179"/>
  <c r="H43" i="179"/>
  <c r="G43" i="179"/>
  <c r="F43" i="179"/>
  <c r="E43" i="179"/>
  <c r="D43" i="179"/>
  <c r="C43" i="179"/>
  <c r="AA37" i="179"/>
  <c r="Y37" i="179"/>
  <c r="X37" i="179"/>
  <c r="X44" i="179" s="1"/>
  <c r="W37" i="179"/>
  <c r="V37" i="179"/>
  <c r="U37" i="179"/>
  <c r="U44" i="179" s="1"/>
  <c r="T37" i="179"/>
  <c r="T44" i="179" s="1"/>
  <c r="S37" i="179"/>
  <c r="R37" i="179"/>
  <c r="Q37" i="179"/>
  <c r="P37" i="179"/>
  <c r="P44" i="179" s="1"/>
  <c r="O37" i="179"/>
  <c r="N37" i="179"/>
  <c r="M37" i="179"/>
  <c r="M44" i="179" s="1"/>
  <c r="L37" i="179"/>
  <c r="L44" i="179" s="1"/>
  <c r="K37" i="179"/>
  <c r="J37" i="179"/>
  <c r="I37" i="179"/>
  <c r="H37" i="179"/>
  <c r="H44" i="179" s="1"/>
  <c r="G37" i="179"/>
  <c r="F37" i="179"/>
  <c r="E37" i="179"/>
  <c r="E44" i="179" s="1"/>
  <c r="D37" i="179"/>
  <c r="D44" i="179" s="1"/>
  <c r="C37" i="179"/>
  <c r="AA26" i="179"/>
  <c r="S26" i="179"/>
  <c r="K26" i="179"/>
  <c r="AA25" i="179"/>
  <c r="Y25" i="179"/>
  <c r="X25" i="179"/>
  <c r="Z25" i="179" s="1"/>
  <c r="W25" i="179"/>
  <c r="V25" i="179"/>
  <c r="U25" i="179"/>
  <c r="T25" i="179"/>
  <c r="T26" i="179" s="1"/>
  <c r="S25" i="179"/>
  <c r="R25" i="179"/>
  <c r="Q25" i="179"/>
  <c r="P25" i="179"/>
  <c r="O25" i="179"/>
  <c r="N25" i="179"/>
  <c r="M25" i="179"/>
  <c r="L25" i="179"/>
  <c r="L26" i="179" s="1"/>
  <c r="K25" i="179"/>
  <c r="J25" i="179"/>
  <c r="I25" i="179"/>
  <c r="H25" i="179"/>
  <c r="G25" i="179"/>
  <c r="F25" i="179"/>
  <c r="E25" i="179"/>
  <c r="D25" i="179"/>
  <c r="D26" i="179" s="1"/>
  <c r="C25" i="179"/>
  <c r="C26" i="179" s="1"/>
  <c r="AA13" i="179"/>
  <c r="Y13" i="179"/>
  <c r="Y26" i="179" s="1"/>
  <c r="X13" i="179"/>
  <c r="W13" i="179"/>
  <c r="V13" i="179"/>
  <c r="V26" i="179" s="1"/>
  <c r="U13" i="179"/>
  <c r="T13" i="179"/>
  <c r="S13" i="179"/>
  <c r="R13" i="179"/>
  <c r="R26" i="179" s="1"/>
  <c r="Q13" i="179"/>
  <c r="Q26" i="179" s="1"/>
  <c r="P13" i="179"/>
  <c r="O13" i="179"/>
  <c r="N13" i="179"/>
  <c r="N26" i="179" s="1"/>
  <c r="M13" i="179"/>
  <c r="L13" i="179"/>
  <c r="K13" i="179"/>
  <c r="J13" i="179"/>
  <c r="J26" i="179" s="1"/>
  <c r="I13" i="179"/>
  <c r="I26" i="179" s="1"/>
  <c r="H13" i="179"/>
  <c r="G13" i="179"/>
  <c r="F13" i="179"/>
  <c r="F26" i="179" s="1"/>
  <c r="E13" i="179"/>
  <c r="D13" i="179"/>
  <c r="C13" i="179"/>
  <c r="AA50" i="180"/>
  <c r="Y50" i="180"/>
  <c r="X50" i="180"/>
  <c r="Z50" i="180" s="1"/>
  <c r="W50" i="180"/>
  <c r="V50" i="180"/>
  <c r="U50" i="180"/>
  <c r="T50" i="180"/>
  <c r="S50" i="180"/>
  <c r="R50" i="180"/>
  <c r="Q50" i="180"/>
  <c r="P50" i="180"/>
  <c r="O50" i="180"/>
  <c r="N50" i="180"/>
  <c r="M50" i="180"/>
  <c r="L50" i="180"/>
  <c r="K50" i="180"/>
  <c r="J50" i="180"/>
  <c r="I50" i="180"/>
  <c r="H50" i="180"/>
  <c r="G50" i="180"/>
  <c r="F50" i="180"/>
  <c r="E50" i="180"/>
  <c r="D50" i="180"/>
  <c r="C50" i="180"/>
  <c r="X44" i="180"/>
  <c r="M44" i="180"/>
  <c r="AA43" i="180"/>
  <c r="Y43" i="180"/>
  <c r="Y44" i="180" s="1"/>
  <c r="X43" i="180"/>
  <c r="Z43" i="180" s="1"/>
  <c r="W43" i="180"/>
  <c r="V43" i="180"/>
  <c r="U43" i="180"/>
  <c r="U44" i="180" s="1"/>
  <c r="T43" i="180"/>
  <c r="S43" i="180"/>
  <c r="R43" i="180"/>
  <c r="Q43" i="180"/>
  <c r="Q44" i="180" s="1"/>
  <c r="P43" i="180"/>
  <c r="O43" i="180"/>
  <c r="N43" i="180"/>
  <c r="M43" i="180"/>
  <c r="L43" i="180"/>
  <c r="K43" i="180"/>
  <c r="J43" i="180"/>
  <c r="I43" i="180"/>
  <c r="I44" i="180" s="1"/>
  <c r="H43" i="180"/>
  <c r="H44" i="180" s="1"/>
  <c r="G43" i="180"/>
  <c r="F43" i="180"/>
  <c r="E43" i="180"/>
  <c r="D43" i="180"/>
  <c r="C43" i="180"/>
  <c r="AA37" i="180"/>
  <c r="AA44" i="180" s="1"/>
  <c r="Z37" i="180"/>
  <c r="Y37" i="180"/>
  <c r="X37" i="180"/>
  <c r="W37" i="180"/>
  <c r="W44" i="180" s="1"/>
  <c r="V37" i="180"/>
  <c r="U37" i="180"/>
  <c r="T37" i="180"/>
  <c r="S37" i="180"/>
  <c r="S44" i="180" s="1"/>
  <c r="R37" i="180"/>
  <c r="R44" i="180" s="1"/>
  <c r="Q37" i="180"/>
  <c r="P37" i="180"/>
  <c r="P44" i="180" s="1"/>
  <c r="O37" i="180"/>
  <c r="O44" i="180" s="1"/>
  <c r="N37" i="180"/>
  <c r="M37" i="180"/>
  <c r="L37" i="180"/>
  <c r="K37" i="180"/>
  <c r="K44" i="180" s="1"/>
  <c r="J37" i="180"/>
  <c r="J44" i="180" s="1"/>
  <c r="I37" i="180"/>
  <c r="H37" i="180"/>
  <c r="G37" i="180"/>
  <c r="G44" i="180" s="1"/>
  <c r="F37" i="180"/>
  <c r="E37" i="180"/>
  <c r="E44" i="180" s="1"/>
  <c r="D37" i="180"/>
  <c r="C37" i="180"/>
  <c r="C44" i="180" s="1"/>
  <c r="AA26" i="180"/>
  <c r="P26" i="180"/>
  <c r="P45" i="180" s="1"/>
  <c r="K26" i="180"/>
  <c r="AA25" i="180"/>
  <c r="Y25" i="180"/>
  <c r="X25" i="180"/>
  <c r="W25" i="180"/>
  <c r="V25" i="180"/>
  <c r="U25" i="180"/>
  <c r="T25" i="180"/>
  <c r="T26" i="180" s="1"/>
  <c r="S25" i="180"/>
  <c r="R25" i="180"/>
  <c r="Q25" i="180"/>
  <c r="P25" i="180"/>
  <c r="O25" i="180"/>
  <c r="N25" i="180"/>
  <c r="M25" i="180"/>
  <c r="L25" i="180"/>
  <c r="L26" i="180" s="1"/>
  <c r="K25" i="180"/>
  <c r="J25" i="180"/>
  <c r="I25" i="180"/>
  <c r="H25" i="180"/>
  <c r="H26" i="180" s="1"/>
  <c r="G25" i="180"/>
  <c r="F25" i="180"/>
  <c r="E25" i="180"/>
  <c r="D25" i="180"/>
  <c r="D26" i="180" s="1"/>
  <c r="C25" i="180"/>
  <c r="AA13" i="180"/>
  <c r="Z13" i="180"/>
  <c r="Y13" i="180"/>
  <c r="X13" i="180"/>
  <c r="W13" i="180"/>
  <c r="W26" i="180" s="1"/>
  <c r="V13" i="180"/>
  <c r="U13" i="180"/>
  <c r="T13" i="180"/>
  <c r="S13" i="180"/>
  <c r="S26" i="180" s="1"/>
  <c r="R13" i="180"/>
  <c r="R26" i="180" s="1"/>
  <c r="R45" i="180" s="1"/>
  <c r="Q13" i="180"/>
  <c r="P13" i="180"/>
  <c r="O13" i="180"/>
  <c r="O26" i="180" s="1"/>
  <c r="N13" i="180"/>
  <c r="M13" i="180"/>
  <c r="L13" i="180"/>
  <c r="K13" i="180"/>
  <c r="J13" i="180"/>
  <c r="J26" i="180" s="1"/>
  <c r="J45" i="180" s="1"/>
  <c r="I13" i="180"/>
  <c r="H13" i="180"/>
  <c r="G13" i="180"/>
  <c r="G26" i="180" s="1"/>
  <c r="F13" i="180"/>
  <c r="E13" i="180"/>
  <c r="D13" i="180"/>
  <c r="C13" i="180"/>
  <c r="C26" i="180" s="1"/>
  <c r="AA50" i="181"/>
  <c r="Y50" i="181"/>
  <c r="X50" i="181"/>
  <c r="W50" i="181"/>
  <c r="V50" i="181"/>
  <c r="U50" i="181"/>
  <c r="T50" i="181"/>
  <c r="S50" i="181"/>
  <c r="R50" i="181"/>
  <c r="Q50" i="181"/>
  <c r="P50" i="181"/>
  <c r="O50" i="181"/>
  <c r="N50" i="181"/>
  <c r="M50" i="181"/>
  <c r="L50" i="181"/>
  <c r="K50" i="181"/>
  <c r="J50" i="181"/>
  <c r="I50" i="181"/>
  <c r="H50" i="181"/>
  <c r="G50" i="181"/>
  <c r="F50" i="181"/>
  <c r="E50" i="181"/>
  <c r="D50" i="181"/>
  <c r="C50" i="181"/>
  <c r="X44" i="181"/>
  <c r="Z44" i="181" s="1"/>
  <c r="P44" i="181"/>
  <c r="AA43" i="181"/>
  <c r="Z43" i="181"/>
  <c r="Y43" i="181"/>
  <c r="Y44" i="181" s="1"/>
  <c r="X43" i="181"/>
  <c r="W43" i="181"/>
  <c r="V43" i="181"/>
  <c r="U43" i="181"/>
  <c r="T43" i="181"/>
  <c r="S43" i="181"/>
  <c r="R43" i="181"/>
  <c r="Q43" i="181"/>
  <c r="Q44" i="181" s="1"/>
  <c r="P43" i="181"/>
  <c r="O43" i="181"/>
  <c r="N43" i="181"/>
  <c r="M43" i="181"/>
  <c r="L43" i="181"/>
  <c r="K43" i="181"/>
  <c r="J43" i="181"/>
  <c r="I43" i="181"/>
  <c r="I44" i="181" s="1"/>
  <c r="H43" i="181"/>
  <c r="G43" i="181"/>
  <c r="F43" i="181"/>
  <c r="E43" i="181"/>
  <c r="D43" i="181"/>
  <c r="C43" i="181"/>
  <c r="AA37" i="181"/>
  <c r="Z37" i="181"/>
  <c r="Y37" i="181"/>
  <c r="X37" i="181"/>
  <c r="W37" i="181"/>
  <c r="W44" i="181" s="1"/>
  <c r="V37" i="181"/>
  <c r="U37" i="181"/>
  <c r="T37" i="181"/>
  <c r="T44" i="181" s="1"/>
  <c r="S37" i="181"/>
  <c r="R37" i="181"/>
  <c r="Q37" i="181"/>
  <c r="P37" i="181"/>
  <c r="O37" i="181"/>
  <c r="O44" i="181" s="1"/>
  <c r="N37" i="181"/>
  <c r="M37" i="181"/>
  <c r="L37" i="181"/>
  <c r="L44" i="181" s="1"/>
  <c r="K37" i="181"/>
  <c r="J37" i="181"/>
  <c r="I37" i="181"/>
  <c r="H37" i="181"/>
  <c r="H44" i="181" s="1"/>
  <c r="G37" i="181"/>
  <c r="G44" i="181" s="1"/>
  <c r="F37" i="181"/>
  <c r="E37" i="181"/>
  <c r="D37" i="181"/>
  <c r="D44" i="181" s="1"/>
  <c r="C37" i="181"/>
  <c r="AA25" i="181"/>
  <c r="Y25" i="181"/>
  <c r="X25" i="181"/>
  <c r="Z25" i="181" s="1"/>
  <c r="W25" i="181"/>
  <c r="V25" i="181"/>
  <c r="U25" i="181"/>
  <c r="T25" i="181"/>
  <c r="S25" i="181"/>
  <c r="R25" i="181"/>
  <c r="Q25" i="181"/>
  <c r="P25" i="181"/>
  <c r="O25" i="181"/>
  <c r="N25" i="181"/>
  <c r="M25" i="181"/>
  <c r="L25" i="181"/>
  <c r="K25" i="181"/>
  <c r="J25" i="181"/>
  <c r="I25" i="181"/>
  <c r="H25" i="181"/>
  <c r="G25" i="181"/>
  <c r="F25" i="181"/>
  <c r="E25" i="181"/>
  <c r="D25" i="181"/>
  <c r="C25" i="181"/>
  <c r="AA13" i="181"/>
  <c r="AA26" i="181" s="1"/>
  <c r="Y13" i="181"/>
  <c r="Y26" i="181" s="1"/>
  <c r="X13" i="181"/>
  <c r="X26" i="181" s="1"/>
  <c r="W13" i="181"/>
  <c r="W26" i="181" s="1"/>
  <c r="V13" i="181"/>
  <c r="V26" i="181" s="1"/>
  <c r="U13" i="181"/>
  <c r="U26" i="181" s="1"/>
  <c r="T13" i="181"/>
  <c r="S13" i="181"/>
  <c r="S26" i="181" s="1"/>
  <c r="R13" i="181"/>
  <c r="R26" i="181" s="1"/>
  <c r="Q13" i="181"/>
  <c r="Q26" i="181" s="1"/>
  <c r="P13" i="181"/>
  <c r="P26" i="181" s="1"/>
  <c r="O13" i="181"/>
  <c r="O26" i="181" s="1"/>
  <c r="N13" i="181"/>
  <c r="N26" i="181" s="1"/>
  <c r="M13" i="181"/>
  <c r="M26" i="181" s="1"/>
  <c r="L13" i="181"/>
  <c r="L26" i="181" s="1"/>
  <c r="K13" i="181"/>
  <c r="K26" i="181" s="1"/>
  <c r="J13" i="181"/>
  <c r="J26" i="181" s="1"/>
  <c r="I13" i="181"/>
  <c r="I26" i="181" s="1"/>
  <c r="H13" i="181"/>
  <c r="H26" i="181" s="1"/>
  <c r="G13" i="181"/>
  <c r="G26" i="181" s="1"/>
  <c r="F13" i="181"/>
  <c r="F26" i="181" s="1"/>
  <c r="E13" i="181"/>
  <c r="E26" i="181" s="1"/>
  <c r="D13" i="181"/>
  <c r="D26" i="181" s="1"/>
  <c r="C13" i="181"/>
  <c r="C26" i="181" s="1"/>
  <c r="AA50" i="182"/>
  <c r="Y50" i="182"/>
  <c r="X50" i="182"/>
  <c r="Z50" i="182" s="1"/>
  <c r="W50" i="182"/>
  <c r="V50" i="182"/>
  <c r="U50" i="182"/>
  <c r="T50" i="182"/>
  <c r="S50" i="182"/>
  <c r="R50" i="182"/>
  <c r="Q50" i="182"/>
  <c r="P50" i="182"/>
  <c r="O50" i="182"/>
  <c r="N50" i="182"/>
  <c r="M50" i="182"/>
  <c r="L50" i="182"/>
  <c r="K50" i="182"/>
  <c r="J50" i="182"/>
  <c r="I50" i="182"/>
  <c r="H50" i="182"/>
  <c r="G50" i="182"/>
  <c r="F50" i="182"/>
  <c r="E50" i="182"/>
  <c r="D50" i="182"/>
  <c r="C50" i="182"/>
  <c r="AA43" i="182"/>
  <c r="Y43" i="182"/>
  <c r="X43" i="182"/>
  <c r="Z43" i="182" s="1"/>
  <c r="W43" i="182"/>
  <c r="V43" i="182"/>
  <c r="U43" i="182"/>
  <c r="T43" i="182"/>
  <c r="S43" i="182"/>
  <c r="R43" i="182"/>
  <c r="Q43" i="182"/>
  <c r="P43" i="182"/>
  <c r="O43" i="182"/>
  <c r="N43" i="182"/>
  <c r="M43" i="182"/>
  <c r="L43" i="182"/>
  <c r="K43" i="182"/>
  <c r="J43" i="182"/>
  <c r="I43" i="182"/>
  <c r="H43" i="182"/>
  <c r="G43" i="182"/>
  <c r="F43" i="182"/>
  <c r="E43" i="182"/>
  <c r="D43" i="182"/>
  <c r="C43" i="182"/>
  <c r="AA37" i="182"/>
  <c r="AA44" i="182" s="1"/>
  <c r="Y37" i="182"/>
  <c r="Y44" i="182" s="1"/>
  <c r="X37" i="182"/>
  <c r="W37" i="182"/>
  <c r="V37" i="182"/>
  <c r="U37" i="182"/>
  <c r="U44" i="182" s="1"/>
  <c r="T37" i="182"/>
  <c r="S37" i="182"/>
  <c r="R37" i="182"/>
  <c r="Q37" i="182"/>
  <c r="Q44" i="182" s="1"/>
  <c r="P37" i="182"/>
  <c r="P44" i="182" s="1"/>
  <c r="O37" i="182"/>
  <c r="N37" i="182"/>
  <c r="M37" i="182"/>
  <c r="M44" i="182" s="1"/>
  <c r="L37" i="182"/>
  <c r="K37" i="182"/>
  <c r="J37" i="182"/>
  <c r="I37" i="182"/>
  <c r="I44" i="182" s="1"/>
  <c r="H37" i="182"/>
  <c r="H44" i="182" s="1"/>
  <c r="G37" i="182"/>
  <c r="F37" i="182"/>
  <c r="E37" i="182"/>
  <c r="E44" i="182" s="1"/>
  <c r="D37" i="182"/>
  <c r="C37" i="182"/>
  <c r="K26" i="182"/>
  <c r="AA25" i="182"/>
  <c r="Y25" i="182"/>
  <c r="Z25" i="182" s="1"/>
  <c r="X25" i="182"/>
  <c r="W25" i="182"/>
  <c r="V25" i="182"/>
  <c r="U25" i="182"/>
  <c r="T25" i="182"/>
  <c r="S25" i="182"/>
  <c r="R25" i="182"/>
  <c r="Q25" i="182"/>
  <c r="P25" i="182"/>
  <c r="O25" i="182"/>
  <c r="N25" i="182"/>
  <c r="M25" i="182"/>
  <c r="L25" i="182"/>
  <c r="K25" i="182"/>
  <c r="J25" i="182"/>
  <c r="I25" i="182"/>
  <c r="H25" i="182"/>
  <c r="G25" i="182"/>
  <c r="F25" i="182"/>
  <c r="E25" i="182"/>
  <c r="D25" i="182"/>
  <c r="C25" i="182"/>
  <c r="AA13" i="182"/>
  <c r="AA26" i="182" s="1"/>
  <c r="AA45" i="182" s="1"/>
  <c r="Y13" i="182"/>
  <c r="Y26" i="182" s="1"/>
  <c r="Y45" i="182" s="1"/>
  <c r="X13" i="182"/>
  <c r="X26" i="182" s="1"/>
  <c r="W13" i="182"/>
  <c r="W26" i="182" s="1"/>
  <c r="V13" i="182"/>
  <c r="V26" i="182" s="1"/>
  <c r="U13" i="182"/>
  <c r="U26" i="182" s="1"/>
  <c r="T13" i="182"/>
  <c r="T26" i="182" s="1"/>
  <c r="S13" i="182"/>
  <c r="S26" i="182" s="1"/>
  <c r="R13" i="182"/>
  <c r="R26" i="182" s="1"/>
  <c r="Q13" i="182"/>
  <c r="Q26" i="182" s="1"/>
  <c r="Q45" i="182" s="1"/>
  <c r="P13" i="182"/>
  <c r="P26" i="182" s="1"/>
  <c r="O13" i="182"/>
  <c r="O26" i="182" s="1"/>
  <c r="N13" i="182"/>
  <c r="N26" i="182" s="1"/>
  <c r="M13" i="182"/>
  <c r="M26" i="182" s="1"/>
  <c r="L13" i="182"/>
  <c r="L26" i="182" s="1"/>
  <c r="K13" i="182"/>
  <c r="J13" i="182"/>
  <c r="J26" i="182" s="1"/>
  <c r="I13" i="182"/>
  <c r="I26" i="182" s="1"/>
  <c r="I45" i="182" s="1"/>
  <c r="H13" i="182"/>
  <c r="H26" i="182" s="1"/>
  <c r="G13" i="182"/>
  <c r="G26" i="182" s="1"/>
  <c r="F13" i="182"/>
  <c r="F26" i="182" s="1"/>
  <c r="E13" i="182"/>
  <c r="E26" i="182" s="1"/>
  <c r="D13" i="182"/>
  <c r="D26" i="182" s="1"/>
  <c r="C13" i="182"/>
  <c r="C26" i="182" s="1"/>
  <c r="AA50" i="183"/>
  <c r="Y50" i="183"/>
  <c r="X50" i="183"/>
  <c r="Z50" i="183" s="1"/>
  <c r="W50" i="183"/>
  <c r="V50" i="183"/>
  <c r="U50" i="183"/>
  <c r="T50" i="183"/>
  <c r="S50" i="183"/>
  <c r="R50" i="183"/>
  <c r="Q50" i="183"/>
  <c r="P50" i="183"/>
  <c r="O50" i="183"/>
  <c r="N50" i="183"/>
  <c r="M50" i="183"/>
  <c r="L50" i="183"/>
  <c r="K50" i="183"/>
  <c r="J50" i="183"/>
  <c r="I50" i="183"/>
  <c r="H50" i="183"/>
  <c r="G50" i="183"/>
  <c r="F50" i="183"/>
  <c r="E50" i="183"/>
  <c r="D50" i="183"/>
  <c r="C50" i="183"/>
  <c r="X44" i="183"/>
  <c r="Z44" i="183" s="1"/>
  <c r="AA43" i="183"/>
  <c r="Y43" i="183"/>
  <c r="X43" i="183"/>
  <c r="Z43" i="183" s="1"/>
  <c r="W43" i="183"/>
  <c r="V43" i="183"/>
  <c r="U43" i="183"/>
  <c r="T43" i="183"/>
  <c r="S43" i="183"/>
  <c r="R43" i="183"/>
  <c r="Q43" i="183"/>
  <c r="P43" i="183"/>
  <c r="P44" i="183" s="1"/>
  <c r="O43" i="183"/>
  <c r="N43" i="183"/>
  <c r="M43" i="183"/>
  <c r="L43" i="183"/>
  <c r="K43" i="183"/>
  <c r="J43" i="183"/>
  <c r="I43" i="183"/>
  <c r="H43" i="183"/>
  <c r="G43" i="183"/>
  <c r="F43" i="183"/>
  <c r="E43" i="183"/>
  <c r="D43" i="183"/>
  <c r="C43" i="183"/>
  <c r="AA37" i="183"/>
  <c r="AA44" i="183" s="1"/>
  <c r="Y37" i="183"/>
  <c r="Y44" i="183" s="1"/>
  <c r="X37" i="183"/>
  <c r="W37" i="183"/>
  <c r="V37" i="183"/>
  <c r="V44" i="183" s="1"/>
  <c r="U37" i="183"/>
  <c r="T37" i="183"/>
  <c r="S37" i="183"/>
  <c r="R37" i="183"/>
  <c r="R44" i="183" s="1"/>
  <c r="Q37" i="183"/>
  <c r="Q44" i="183" s="1"/>
  <c r="P37" i="183"/>
  <c r="O37" i="183"/>
  <c r="N37" i="183"/>
  <c r="N44" i="183" s="1"/>
  <c r="M37" i="183"/>
  <c r="L37" i="183"/>
  <c r="K37" i="183"/>
  <c r="J37" i="183"/>
  <c r="J44" i="183" s="1"/>
  <c r="I37" i="183"/>
  <c r="I44" i="183" s="1"/>
  <c r="H37" i="183"/>
  <c r="H44" i="183" s="1"/>
  <c r="G37" i="183"/>
  <c r="F37" i="183"/>
  <c r="F44" i="183" s="1"/>
  <c r="E37" i="183"/>
  <c r="D37" i="183"/>
  <c r="C37" i="183"/>
  <c r="S26" i="183"/>
  <c r="AA25" i="183"/>
  <c r="Z25" i="183"/>
  <c r="Y25" i="183"/>
  <c r="X25" i="183"/>
  <c r="W25" i="183"/>
  <c r="V25" i="183"/>
  <c r="U25" i="183"/>
  <c r="T25" i="183"/>
  <c r="S25" i="183"/>
  <c r="R25" i="183"/>
  <c r="Q25" i="183"/>
  <c r="P25" i="183"/>
  <c r="O25" i="183"/>
  <c r="N25" i="183"/>
  <c r="M25" i="183"/>
  <c r="L25" i="183"/>
  <c r="K25" i="183"/>
  <c r="J25" i="183"/>
  <c r="I25" i="183"/>
  <c r="H25" i="183"/>
  <c r="G25" i="183"/>
  <c r="F25" i="183"/>
  <c r="E25" i="183"/>
  <c r="D25" i="183"/>
  <c r="C25" i="183"/>
  <c r="AA13" i="183"/>
  <c r="Y13" i="183"/>
  <c r="Y26" i="183" s="1"/>
  <c r="X13" i="183"/>
  <c r="X26" i="183" s="1"/>
  <c r="W13" i="183"/>
  <c r="W26" i="183" s="1"/>
  <c r="V13" i="183"/>
  <c r="V26" i="183" s="1"/>
  <c r="V45" i="183" s="1"/>
  <c r="U13" i="183"/>
  <c r="U26" i="183" s="1"/>
  <c r="T13" i="183"/>
  <c r="T26" i="183" s="1"/>
  <c r="S13" i="183"/>
  <c r="R13" i="183"/>
  <c r="R26" i="183" s="1"/>
  <c r="R45" i="183" s="1"/>
  <c r="Q13" i="183"/>
  <c r="Q26" i="183" s="1"/>
  <c r="P13" i="183"/>
  <c r="P26" i="183" s="1"/>
  <c r="O13" i="183"/>
  <c r="O26" i="183" s="1"/>
  <c r="N13" i="183"/>
  <c r="N26" i="183" s="1"/>
  <c r="N45" i="183" s="1"/>
  <c r="M13" i="183"/>
  <c r="M26" i="183" s="1"/>
  <c r="L13" i="183"/>
  <c r="L26" i="183" s="1"/>
  <c r="K13" i="183"/>
  <c r="K26" i="183" s="1"/>
  <c r="J13" i="183"/>
  <c r="J26" i="183" s="1"/>
  <c r="J45" i="183" s="1"/>
  <c r="I13" i="183"/>
  <c r="I26" i="183" s="1"/>
  <c r="H13" i="183"/>
  <c r="H26" i="183" s="1"/>
  <c r="G13" i="183"/>
  <c r="G26" i="183" s="1"/>
  <c r="F13" i="183"/>
  <c r="F26" i="183" s="1"/>
  <c r="F45" i="183" s="1"/>
  <c r="E13" i="183"/>
  <c r="E26" i="183" s="1"/>
  <c r="D13" i="183"/>
  <c r="D26" i="183" s="1"/>
  <c r="C13" i="183"/>
  <c r="C26" i="183" s="1"/>
  <c r="AA50" i="184"/>
  <c r="Y50" i="184"/>
  <c r="X50" i="184"/>
  <c r="W50" i="184"/>
  <c r="V50" i="184"/>
  <c r="U50" i="184"/>
  <c r="T50" i="184"/>
  <c r="S50" i="184"/>
  <c r="R50" i="184"/>
  <c r="Q50" i="184"/>
  <c r="P50" i="184"/>
  <c r="O50" i="184"/>
  <c r="N50" i="184"/>
  <c r="M50" i="184"/>
  <c r="L50" i="184"/>
  <c r="K50" i="184"/>
  <c r="J50" i="184"/>
  <c r="I50" i="184"/>
  <c r="H50" i="184"/>
  <c r="G50" i="184"/>
  <c r="F50" i="184"/>
  <c r="E50" i="184"/>
  <c r="D50" i="184"/>
  <c r="C50" i="184"/>
  <c r="X44" i="184"/>
  <c r="Z44" i="184" s="1"/>
  <c r="AA43" i="184"/>
  <c r="Y43" i="184"/>
  <c r="X43" i="184"/>
  <c r="Z43" i="184" s="1"/>
  <c r="W43" i="184"/>
  <c r="V43" i="184"/>
  <c r="U43" i="184"/>
  <c r="T43" i="184"/>
  <c r="S43" i="184"/>
  <c r="R43" i="184"/>
  <c r="Q43" i="184"/>
  <c r="P43" i="184"/>
  <c r="P44" i="184" s="1"/>
  <c r="O43" i="184"/>
  <c r="N43" i="184"/>
  <c r="M43" i="184"/>
  <c r="L43" i="184"/>
  <c r="K43" i="184"/>
  <c r="J43" i="184"/>
  <c r="I43" i="184"/>
  <c r="H43" i="184"/>
  <c r="G43" i="184"/>
  <c r="F43" i="184"/>
  <c r="E43" i="184"/>
  <c r="D43" i="184"/>
  <c r="C43" i="184"/>
  <c r="AA37" i="184"/>
  <c r="AA44" i="184" s="1"/>
  <c r="Z37" i="184"/>
  <c r="Y37" i="184"/>
  <c r="X37" i="184"/>
  <c r="W37" i="184"/>
  <c r="W44" i="184" s="1"/>
  <c r="V37" i="184"/>
  <c r="U37" i="184"/>
  <c r="T37" i="184"/>
  <c r="S37" i="184"/>
  <c r="S44" i="184" s="1"/>
  <c r="R37" i="184"/>
  <c r="R44" i="184" s="1"/>
  <c r="Q37" i="184"/>
  <c r="P37" i="184"/>
  <c r="O37" i="184"/>
  <c r="O44" i="184" s="1"/>
  <c r="N37" i="184"/>
  <c r="M37" i="184"/>
  <c r="L37" i="184"/>
  <c r="K37" i="184"/>
  <c r="K44" i="184" s="1"/>
  <c r="J37" i="184"/>
  <c r="J44" i="184" s="1"/>
  <c r="I37" i="184"/>
  <c r="H37" i="184"/>
  <c r="H44" i="184" s="1"/>
  <c r="G37" i="184"/>
  <c r="G44" i="184" s="1"/>
  <c r="G45" i="184" s="1"/>
  <c r="F37" i="184"/>
  <c r="E37" i="184"/>
  <c r="D37" i="184"/>
  <c r="C37" i="184"/>
  <c r="C44" i="184" s="1"/>
  <c r="AA26" i="184"/>
  <c r="AA25" i="184"/>
  <c r="Y25" i="184"/>
  <c r="X25" i="184"/>
  <c r="W25" i="184"/>
  <c r="V25" i="184"/>
  <c r="U25" i="184"/>
  <c r="T25" i="184"/>
  <c r="S25" i="184"/>
  <c r="R25" i="184"/>
  <c r="Q25" i="184"/>
  <c r="P25" i="184"/>
  <c r="O25" i="184"/>
  <c r="N25" i="184"/>
  <c r="M25" i="184"/>
  <c r="L25" i="184"/>
  <c r="K25" i="184"/>
  <c r="J25" i="184"/>
  <c r="I25" i="184"/>
  <c r="H25" i="184"/>
  <c r="G25" i="184"/>
  <c r="F25" i="184"/>
  <c r="E25" i="184"/>
  <c r="D25" i="184"/>
  <c r="C25" i="184"/>
  <c r="AA13" i="184"/>
  <c r="Y13" i="184"/>
  <c r="Y26" i="184" s="1"/>
  <c r="X13" i="184"/>
  <c r="X26" i="184" s="1"/>
  <c r="W13" i="184"/>
  <c r="W26" i="184" s="1"/>
  <c r="V13" i="184"/>
  <c r="V26" i="184" s="1"/>
  <c r="U13" i="184"/>
  <c r="U26" i="184" s="1"/>
  <c r="T13" i="184"/>
  <c r="T26" i="184" s="1"/>
  <c r="S13" i="184"/>
  <c r="S26" i="184" s="1"/>
  <c r="S45" i="184" s="1"/>
  <c r="R13" i="184"/>
  <c r="R26" i="184" s="1"/>
  <c r="Q13" i="184"/>
  <c r="Q26" i="184" s="1"/>
  <c r="P13" i="184"/>
  <c r="P26" i="184" s="1"/>
  <c r="O13" i="184"/>
  <c r="O26" i="184" s="1"/>
  <c r="N13" i="184"/>
  <c r="N26" i="184" s="1"/>
  <c r="M13" i="184"/>
  <c r="M26" i="184" s="1"/>
  <c r="L13" i="184"/>
  <c r="L26" i="184" s="1"/>
  <c r="K13" i="184"/>
  <c r="K26" i="184" s="1"/>
  <c r="J13" i="184"/>
  <c r="J26" i="184" s="1"/>
  <c r="I13" i="184"/>
  <c r="I26" i="184" s="1"/>
  <c r="H13" i="184"/>
  <c r="H26" i="184" s="1"/>
  <c r="G13" i="184"/>
  <c r="G26" i="184" s="1"/>
  <c r="F13" i="184"/>
  <c r="F26" i="184" s="1"/>
  <c r="E13" i="184"/>
  <c r="E26" i="184" s="1"/>
  <c r="D13" i="184"/>
  <c r="D26" i="184" s="1"/>
  <c r="C13" i="184"/>
  <c r="C26" i="184" s="1"/>
  <c r="C45" i="184" s="1"/>
  <c r="AA50" i="185"/>
  <c r="Y50" i="185"/>
  <c r="X50" i="185"/>
  <c r="Z50" i="185" s="1"/>
  <c r="W50" i="185"/>
  <c r="V50" i="185"/>
  <c r="U50" i="185"/>
  <c r="T50" i="185"/>
  <c r="S50" i="185"/>
  <c r="R50" i="185"/>
  <c r="Q50" i="185"/>
  <c r="P50" i="185"/>
  <c r="O50" i="185"/>
  <c r="N50" i="185"/>
  <c r="M50" i="185"/>
  <c r="L50" i="185"/>
  <c r="K50" i="185"/>
  <c r="J50" i="185"/>
  <c r="I50" i="185"/>
  <c r="H50" i="185"/>
  <c r="G50" i="185"/>
  <c r="F50" i="185"/>
  <c r="E50" i="185"/>
  <c r="D50" i="185"/>
  <c r="C50" i="185"/>
  <c r="X44" i="185"/>
  <c r="Z44" i="185" s="1"/>
  <c r="AA43" i="185"/>
  <c r="Y43" i="185"/>
  <c r="X43" i="185"/>
  <c r="Z43" i="185" s="1"/>
  <c r="W43" i="185"/>
  <c r="V43" i="185"/>
  <c r="U43" i="185"/>
  <c r="T43" i="185"/>
  <c r="S43" i="185"/>
  <c r="R43" i="185"/>
  <c r="Q43" i="185"/>
  <c r="P43" i="185"/>
  <c r="P44" i="185" s="1"/>
  <c r="O43" i="185"/>
  <c r="N43" i="185"/>
  <c r="M43" i="185"/>
  <c r="L43" i="185"/>
  <c r="K43" i="185"/>
  <c r="J43" i="185"/>
  <c r="I43" i="185"/>
  <c r="H43" i="185"/>
  <c r="G43" i="185"/>
  <c r="F43" i="185"/>
  <c r="E43" i="185"/>
  <c r="D43" i="185"/>
  <c r="C43" i="185"/>
  <c r="AA37" i="185"/>
  <c r="AA44" i="185" s="1"/>
  <c r="Z37" i="185"/>
  <c r="Y37" i="185"/>
  <c r="X37" i="185"/>
  <c r="W37" i="185"/>
  <c r="W44" i="185" s="1"/>
  <c r="V37" i="185"/>
  <c r="U37" i="185"/>
  <c r="T37" i="185"/>
  <c r="S37" i="185"/>
  <c r="S44" i="185" s="1"/>
  <c r="R37" i="185"/>
  <c r="R44" i="185" s="1"/>
  <c r="Q37" i="185"/>
  <c r="P37" i="185"/>
  <c r="O37" i="185"/>
  <c r="O44" i="185" s="1"/>
  <c r="N37" i="185"/>
  <c r="M37" i="185"/>
  <c r="L37" i="185"/>
  <c r="K37" i="185"/>
  <c r="K44" i="185" s="1"/>
  <c r="J37" i="185"/>
  <c r="J44" i="185" s="1"/>
  <c r="I37" i="185"/>
  <c r="H37" i="185"/>
  <c r="H44" i="185" s="1"/>
  <c r="G37" i="185"/>
  <c r="G44" i="185" s="1"/>
  <c r="F37" i="185"/>
  <c r="E37" i="185"/>
  <c r="D37" i="185"/>
  <c r="C37" i="185"/>
  <c r="C44" i="185" s="1"/>
  <c r="AA26" i="185"/>
  <c r="AA45" i="185" s="1"/>
  <c r="C26" i="185"/>
  <c r="C45" i="185" s="1"/>
  <c r="AA25" i="185"/>
  <c r="Z25" i="185"/>
  <c r="Y25" i="185"/>
  <c r="X25" i="185"/>
  <c r="W25" i="185"/>
  <c r="V25" i="185"/>
  <c r="U25" i="185"/>
  <c r="T25" i="185"/>
  <c r="S25" i="185"/>
  <c r="R25" i="185"/>
  <c r="Q25" i="185"/>
  <c r="P25" i="185"/>
  <c r="O25" i="185"/>
  <c r="N25" i="185"/>
  <c r="M25" i="185"/>
  <c r="L25" i="185"/>
  <c r="K25" i="185"/>
  <c r="J25" i="185"/>
  <c r="I25" i="185"/>
  <c r="H25" i="185"/>
  <c r="G25" i="185"/>
  <c r="F25" i="185"/>
  <c r="E25" i="185"/>
  <c r="D25" i="185"/>
  <c r="C25" i="185"/>
  <c r="AA13" i="185"/>
  <c r="Y13" i="185"/>
  <c r="Y26" i="185" s="1"/>
  <c r="X13" i="185"/>
  <c r="X26" i="185" s="1"/>
  <c r="W13" i="185"/>
  <c r="W26" i="185" s="1"/>
  <c r="W45" i="185" s="1"/>
  <c r="V13" i="185"/>
  <c r="V26" i="185" s="1"/>
  <c r="U13" i="185"/>
  <c r="U26" i="185" s="1"/>
  <c r="T13" i="185"/>
  <c r="T26" i="185" s="1"/>
  <c r="S13" i="185"/>
  <c r="S26" i="185" s="1"/>
  <c r="R13" i="185"/>
  <c r="R26" i="185" s="1"/>
  <c r="Q13" i="185"/>
  <c r="Q26" i="185" s="1"/>
  <c r="P13" i="185"/>
  <c r="P26" i="185" s="1"/>
  <c r="O13" i="185"/>
  <c r="O26" i="185" s="1"/>
  <c r="O45" i="185" s="1"/>
  <c r="N13" i="185"/>
  <c r="N26" i="185" s="1"/>
  <c r="M13" i="185"/>
  <c r="M26" i="185" s="1"/>
  <c r="L13" i="185"/>
  <c r="L26" i="185" s="1"/>
  <c r="K13" i="185"/>
  <c r="K26" i="185" s="1"/>
  <c r="K45" i="185" s="1"/>
  <c r="J13" i="185"/>
  <c r="J26" i="185" s="1"/>
  <c r="I13" i="185"/>
  <c r="I26" i="185" s="1"/>
  <c r="H13" i="185"/>
  <c r="H26" i="185" s="1"/>
  <c r="G13" i="185"/>
  <c r="G26" i="185" s="1"/>
  <c r="G45" i="185" s="1"/>
  <c r="F13" i="185"/>
  <c r="F26" i="185" s="1"/>
  <c r="E13" i="185"/>
  <c r="E26" i="185" s="1"/>
  <c r="D13" i="185"/>
  <c r="D26" i="185" s="1"/>
  <c r="C13" i="185"/>
  <c r="AA50" i="186"/>
  <c r="Y50" i="186"/>
  <c r="X50" i="186"/>
  <c r="Z50" i="186" s="1"/>
  <c r="W50" i="186"/>
  <c r="V50" i="186"/>
  <c r="U50" i="186"/>
  <c r="T50" i="186"/>
  <c r="S50" i="186"/>
  <c r="R50" i="186"/>
  <c r="Q50" i="186"/>
  <c r="P50" i="186"/>
  <c r="O50" i="186"/>
  <c r="N50" i="186"/>
  <c r="M50" i="186"/>
  <c r="L50" i="186"/>
  <c r="K50" i="186"/>
  <c r="J50" i="186"/>
  <c r="I50" i="186"/>
  <c r="H50" i="186"/>
  <c r="G50" i="186"/>
  <c r="F50" i="186"/>
  <c r="E50" i="186"/>
  <c r="D50" i="186"/>
  <c r="C50" i="186"/>
  <c r="AA43" i="186"/>
  <c r="Y43" i="186"/>
  <c r="X43" i="186"/>
  <c r="Z43" i="186" s="1"/>
  <c r="W43" i="186"/>
  <c r="V43" i="186"/>
  <c r="U43" i="186"/>
  <c r="T43" i="186"/>
  <c r="S43" i="186"/>
  <c r="R43" i="186"/>
  <c r="Q43" i="186"/>
  <c r="P43" i="186"/>
  <c r="O43" i="186"/>
  <c r="N43" i="186"/>
  <c r="M43" i="186"/>
  <c r="L43" i="186"/>
  <c r="K43" i="186"/>
  <c r="J43" i="186"/>
  <c r="I43" i="186"/>
  <c r="H43" i="186"/>
  <c r="G43" i="186"/>
  <c r="F43" i="186"/>
  <c r="E43" i="186"/>
  <c r="D43" i="186"/>
  <c r="C43" i="186"/>
  <c r="AA37" i="186"/>
  <c r="Y37" i="186"/>
  <c r="Y44" i="186" s="1"/>
  <c r="X37" i="186"/>
  <c r="X44" i="186" s="1"/>
  <c r="Z44" i="186" s="1"/>
  <c r="W37" i="186"/>
  <c r="V37" i="186"/>
  <c r="V44" i="186" s="1"/>
  <c r="U37" i="186"/>
  <c r="U44" i="186" s="1"/>
  <c r="T37" i="186"/>
  <c r="T44" i="186" s="1"/>
  <c r="S37" i="186"/>
  <c r="R37" i="186"/>
  <c r="Q37" i="186"/>
  <c r="Q44" i="186" s="1"/>
  <c r="P37" i="186"/>
  <c r="P44" i="186" s="1"/>
  <c r="O37" i="186"/>
  <c r="N37" i="186"/>
  <c r="N44" i="186" s="1"/>
  <c r="M37" i="186"/>
  <c r="M44" i="186" s="1"/>
  <c r="L37" i="186"/>
  <c r="L44" i="186" s="1"/>
  <c r="K37" i="186"/>
  <c r="J37" i="186"/>
  <c r="I37" i="186"/>
  <c r="I44" i="186" s="1"/>
  <c r="H37" i="186"/>
  <c r="H44" i="186" s="1"/>
  <c r="G37" i="186"/>
  <c r="F37" i="186"/>
  <c r="F44" i="186" s="1"/>
  <c r="E37" i="186"/>
  <c r="E44" i="186" s="1"/>
  <c r="D37" i="186"/>
  <c r="D44" i="186" s="1"/>
  <c r="C37" i="186"/>
  <c r="S26" i="186"/>
  <c r="K26" i="186"/>
  <c r="AA25" i="186"/>
  <c r="Y25" i="186"/>
  <c r="X25" i="186"/>
  <c r="Z25" i="186" s="1"/>
  <c r="W25" i="186"/>
  <c r="V25" i="186"/>
  <c r="U25" i="186"/>
  <c r="T25" i="186"/>
  <c r="S25" i="186"/>
  <c r="R25" i="186"/>
  <c r="Q25" i="186"/>
  <c r="P25" i="186"/>
  <c r="O25" i="186"/>
  <c r="N25" i="186"/>
  <c r="M25" i="186"/>
  <c r="L25" i="186"/>
  <c r="K25" i="186"/>
  <c r="J25" i="186"/>
  <c r="I25" i="186"/>
  <c r="H25" i="186"/>
  <c r="G25" i="186"/>
  <c r="F25" i="186"/>
  <c r="E25" i="186"/>
  <c r="D25" i="186"/>
  <c r="C25" i="186"/>
  <c r="AA13" i="186"/>
  <c r="AA26" i="186" s="1"/>
  <c r="Y13" i="186"/>
  <c r="Y26" i="186" s="1"/>
  <c r="X13" i="186"/>
  <c r="X26" i="186" s="1"/>
  <c r="W13" i="186"/>
  <c r="W26" i="186" s="1"/>
  <c r="V13" i="186"/>
  <c r="V26" i="186" s="1"/>
  <c r="V45" i="186" s="1"/>
  <c r="U13" i="186"/>
  <c r="U26" i="186" s="1"/>
  <c r="U45" i="186" s="1"/>
  <c r="T13" i="186"/>
  <c r="T26" i="186" s="1"/>
  <c r="S13" i="186"/>
  <c r="R13" i="186"/>
  <c r="R26" i="186" s="1"/>
  <c r="Q13" i="186"/>
  <c r="Q26" i="186" s="1"/>
  <c r="P13" i="186"/>
  <c r="P26" i="186" s="1"/>
  <c r="O13" i="186"/>
  <c r="O26" i="186" s="1"/>
  <c r="N13" i="186"/>
  <c r="N26" i="186" s="1"/>
  <c r="N45" i="186" s="1"/>
  <c r="M13" i="186"/>
  <c r="M26" i="186" s="1"/>
  <c r="M45" i="186" s="1"/>
  <c r="L13" i="186"/>
  <c r="L26" i="186" s="1"/>
  <c r="K13" i="186"/>
  <c r="J13" i="186"/>
  <c r="J26" i="186" s="1"/>
  <c r="I13" i="186"/>
  <c r="I26" i="186" s="1"/>
  <c r="H13" i="186"/>
  <c r="H26" i="186" s="1"/>
  <c r="G13" i="186"/>
  <c r="G26" i="186" s="1"/>
  <c r="F13" i="186"/>
  <c r="F26" i="186" s="1"/>
  <c r="F45" i="186" s="1"/>
  <c r="E13" i="186"/>
  <c r="E26" i="186" s="1"/>
  <c r="E45" i="186" s="1"/>
  <c r="D13" i="186"/>
  <c r="D26" i="186" s="1"/>
  <c r="C13" i="186"/>
  <c r="C26" i="186" s="1"/>
  <c r="AA50" i="187"/>
  <c r="Y50" i="187"/>
  <c r="X50" i="187"/>
  <c r="Z50" i="187" s="1"/>
  <c r="W50" i="187"/>
  <c r="V50" i="187"/>
  <c r="U50" i="187"/>
  <c r="T50" i="187"/>
  <c r="S50" i="187"/>
  <c r="R50" i="187"/>
  <c r="Q50" i="187"/>
  <c r="P50" i="187"/>
  <c r="O50" i="187"/>
  <c r="N50" i="187"/>
  <c r="M50" i="187"/>
  <c r="L50" i="187"/>
  <c r="K50" i="187"/>
  <c r="J50" i="187"/>
  <c r="I50" i="187"/>
  <c r="H50" i="187"/>
  <c r="G50" i="187"/>
  <c r="F50" i="187"/>
  <c r="E50" i="187"/>
  <c r="D50" i="187"/>
  <c r="C50" i="187"/>
  <c r="AA43" i="187"/>
  <c r="Y43" i="187"/>
  <c r="X43" i="187"/>
  <c r="Z43" i="187" s="1"/>
  <c r="W43" i="187"/>
  <c r="V43" i="187"/>
  <c r="U43" i="187"/>
  <c r="T43" i="187"/>
  <c r="S43" i="187"/>
  <c r="R43" i="187"/>
  <c r="Q43" i="187"/>
  <c r="P43" i="187"/>
  <c r="O43" i="187"/>
  <c r="N43" i="187"/>
  <c r="M43" i="187"/>
  <c r="L43" i="187"/>
  <c r="K43" i="187"/>
  <c r="J43" i="187"/>
  <c r="I43" i="187"/>
  <c r="H43" i="187"/>
  <c r="H44" i="187" s="1"/>
  <c r="G43" i="187"/>
  <c r="F43" i="187"/>
  <c r="E43" i="187"/>
  <c r="D43" i="187"/>
  <c r="C43" i="187"/>
  <c r="AA37" i="187"/>
  <c r="AA44" i="187" s="1"/>
  <c r="Y37" i="187"/>
  <c r="X37" i="187"/>
  <c r="X44" i="187" s="1"/>
  <c r="W37" i="187"/>
  <c r="V37" i="187"/>
  <c r="V44" i="187" s="1"/>
  <c r="U37" i="187"/>
  <c r="U44" i="187" s="1"/>
  <c r="T37" i="187"/>
  <c r="T44" i="187" s="1"/>
  <c r="S37" i="187"/>
  <c r="R37" i="187"/>
  <c r="Q37" i="187"/>
  <c r="P37" i="187"/>
  <c r="P44" i="187" s="1"/>
  <c r="O37" i="187"/>
  <c r="N37" i="187"/>
  <c r="N44" i="187" s="1"/>
  <c r="M37" i="187"/>
  <c r="M44" i="187" s="1"/>
  <c r="L37" i="187"/>
  <c r="L44" i="187" s="1"/>
  <c r="K37" i="187"/>
  <c r="J37" i="187"/>
  <c r="I37" i="187"/>
  <c r="H37" i="187"/>
  <c r="G37" i="187"/>
  <c r="F37" i="187"/>
  <c r="F44" i="187" s="1"/>
  <c r="E37" i="187"/>
  <c r="E44" i="187" s="1"/>
  <c r="D37" i="187"/>
  <c r="D44" i="187" s="1"/>
  <c r="C37" i="187"/>
  <c r="C26" i="187"/>
  <c r="AA25" i="187"/>
  <c r="Y25" i="187"/>
  <c r="X25" i="187"/>
  <c r="Z25" i="187" s="1"/>
  <c r="W25" i="187"/>
  <c r="V25" i="187"/>
  <c r="U25" i="187"/>
  <c r="T25" i="187"/>
  <c r="S25" i="187"/>
  <c r="R25" i="187"/>
  <c r="Q25" i="187"/>
  <c r="P25" i="187"/>
  <c r="O25" i="187"/>
  <c r="N25" i="187"/>
  <c r="M25" i="187"/>
  <c r="L25" i="187"/>
  <c r="K25" i="187"/>
  <c r="J25" i="187"/>
  <c r="I25" i="187"/>
  <c r="H25" i="187"/>
  <c r="G25" i="187"/>
  <c r="F25" i="187"/>
  <c r="E25" i="187"/>
  <c r="D25" i="187"/>
  <c r="C25" i="187"/>
  <c r="AA13" i="187"/>
  <c r="AA26" i="187" s="1"/>
  <c r="AA45" i="187" s="1"/>
  <c r="Y13" i="187"/>
  <c r="Y26" i="187" s="1"/>
  <c r="X13" i="187"/>
  <c r="W13" i="187"/>
  <c r="V13" i="187"/>
  <c r="U13" i="187"/>
  <c r="U26" i="187" s="1"/>
  <c r="U45" i="187" s="1"/>
  <c r="T13" i="187"/>
  <c r="S13" i="187"/>
  <c r="R13" i="187"/>
  <c r="R26" i="187" s="1"/>
  <c r="Q13" i="187"/>
  <c r="P13" i="187"/>
  <c r="P26" i="187" s="1"/>
  <c r="O13" i="187"/>
  <c r="N13" i="187"/>
  <c r="M13" i="187"/>
  <c r="M26" i="187" s="1"/>
  <c r="M45" i="187" s="1"/>
  <c r="L13" i="187"/>
  <c r="K13" i="187"/>
  <c r="J13" i="187"/>
  <c r="J26" i="187" s="1"/>
  <c r="I13" i="187"/>
  <c r="H13" i="187"/>
  <c r="H26" i="187" s="1"/>
  <c r="G13" i="187"/>
  <c r="F13" i="187"/>
  <c r="E13" i="187"/>
  <c r="E26" i="187" s="1"/>
  <c r="E45" i="187" s="1"/>
  <c r="D13" i="187"/>
  <c r="C13" i="187"/>
  <c r="AA50" i="188"/>
  <c r="Y50" i="188"/>
  <c r="X50" i="188"/>
  <c r="Z50" i="188" s="1"/>
  <c r="W50" i="188"/>
  <c r="V50" i="188"/>
  <c r="U50" i="188"/>
  <c r="T50" i="188"/>
  <c r="S50" i="188"/>
  <c r="R50" i="188"/>
  <c r="Q50" i="188"/>
  <c r="P50" i="188"/>
  <c r="O50" i="188"/>
  <c r="N50" i="188"/>
  <c r="M50" i="188"/>
  <c r="L50" i="188"/>
  <c r="K50" i="188"/>
  <c r="J50" i="188"/>
  <c r="I50" i="188"/>
  <c r="H50" i="188"/>
  <c r="G50" i="188"/>
  <c r="F50" i="188"/>
  <c r="E50" i="188"/>
  <c r="D50" i="188"/>
  <c r="C50" i="188"/>
  <c r="U44" i="188"/>
  <c r="H44" i="188"/>
  <c r="AA43" i="188"/>
  <c r="Y43" i="188"/>
  <c r="X43" i="188"/>
  <c r="W43" i="188"/>
  <c r="V43" i="188"/>
  <c r="U43" i="188"/>
  <c r="T43" i="188"/>
  <c r="S43" i="188"/>
  <c r="R43" i="188"/>
  <c r="Q43" i="188"/>
  <c r="P43" i="188"/>
  <c r="O43" i="188"/>
  <c r="N43" i="188"/>
  <c r="M43" i="188"/>
  <c r="L43" i="188"/>
  <c r="K43" i="188"/>
  <c r="J43" i="188"/>
  <c r="I43" i="188"/>
  <c r="H43" i="188"/>
  <c r="G43" i="188"/>
  <c r="F43" i="188"/>
  <c r="E43" i="188"/>
  <c r="D43" i="188"/>
  <c r="C43" i="188"/>
  <c r="AA37" i="188"/>
  <c r="AA44" i="188" s="1"/>
  <c r="Y37" i="188"/>
  <c r="Z37" i="188" s="1"/>
  <c r="X37" i="188"/>
  <c r="W37" i="188"/>
  <c r="V37" i="188"/>
  <c r="V44" i="188" s="1"/>
  <c r="U37" i="188"/>
  <c r="T37" i="188"/>
  <c r="S37" i="188"/>
  <c r="S44" i="188" s="1"/>
  <c r="R37" i="188"/>
  <c r="R44" i="188" s="1"/>
  <c r="Q37" i="188"/>
  <c r="P37" i="188"/>
  <c r="P44" i="188" s="1"/>
  <c r="O37" i="188"/>
  <c r="N37" i="188"/>
  <c r="N44" i="188" s="1"/>
  <c r="M37" i="188"/>
  <c r="M44" i="188" s="1"/>
  <c r="L37" i="188"/>
  <c r="K37" i="188"/>
  <c r="K44" i="188" s="1"/>
  <c r="J37" i="188"/>
  <c r="J44" i="188" s="1"/>
  <c r="I37" i="188"/>
  <c r="H37" i="188"/>
  <c r="G37" i="188"/>
  <c r="F37" i="188"/>
  <c r="F44" i="188" s="1"/>
  <c r="E37" i="188"/>
  <c r="E44" i="188" s="1"/>
  <c r="D37" i="188"/>
  <c r="C37" i="188"/>
  <c r="C44" i="188" s="1"/>
  <c r="S26" i="188"/>
  <c r="S45" i="188" s="1"/>
  <c r="AA25" i="188"/>
  <c r="Y25" i="188"/>
  <c r="X25" i="188"/>
  <c r="W25" i="188"/>
  <c r="V25" i="188"/>
  <c r="U25" i="188"/>
  <c r="T25" i="188"/>
  <c r="T26" i="188" s="1"/>
  <c r="S25" i="188"/>
  <c r="R25" i="188"/>
  <c r="Q25" i="188"/>
  <c r="P25" i="188"/>
  <c r="O25" i="188"/>
  <c r="N25" i="188"/>
  <c r="M25" i="188"/>
  <c r="L25" i="188"/>
  <c r="L26" i="188" s="1"/>
  <c r="K25" i="188"/>
  <c r="J25" i="188"/>
  <c r="I25" i="188"/>
  <c r="H25" i="188"/>
  <c r="G25" i="188"/>
  <c r="F25" i="188"/>
  <c r="E25" i="188"/>
  <c r="D25" i="188"/>
  <c r="D26" i="188" s="1"/>
  <c r="C25" i="188"/>
  <c r="AA13" i="188"/>
  <c r="AA26" i="188" s="1"/>
  <c r="AA45" i="188" s="1"/>
  <c r="Z13" i="188"/>
  <c r="Y13" i="188"/>
  <c r="X13" i="188"/>
  <c r="X26" i="188" s="1"/>
  <c r="W13" i="188"/>
  <c r="W26" i="188" s="1"/>
  <c r="V13" i="188"/>
  <c r="V26" i="188" s="1"/>
  <c r="U13" i="188"/>
  <c r="T13" i="188"/>
  <c r="S13" i="188"/>
  <c r="R13" i="188"/>
  <c r="Q13" i="188"/>
  <c r="P13" i="188"/>
  <c r="P26" i="188" s="1"/>
  <c r="O13" i="188"/>
  <c r="O26" i="188" s="1"/>
  <c r="N13" i="188"/>
  <c r="N26" i="188" s="1"/>
  <c r="M13" i="188"/>
  <c r="L13" i="188"/>
  <c r="K13" i="188"/>
  <c r="K26" i="188" s="1"/>
  <c r="K45" i="188" s="1"/>
  <c r="J13" i="188"/>
  <c r="I13" i="188"/>
  <c r="H13" i="188"/>
  <c r="H26" i="188" s="1"/>
  <c r="G13" i="188"/>
  <c r="G26" i="188" s="1"/>
  <c r="F13" i="188"/>
  <c r="F26" i="188" s="1"/>
  <c r="E13" i="188"/>
  <c r="D13" i="188"/>
  <c r="C13" i="188"/>
  <c r="C26" i="188" s="1"/>
  <c r="C45" i="188" s="1"/>
  <c r="AA50" i="189"/>
  <c r="Y50" i="189"/>
  <c r="X50" i="189"/>
  <c r="Z50" i="189" s="1"/>
  <c r="W50" i="189"/>
  <c r="V50" i="189"/>
  <c r="U50" i="189"/>
  <c r="T50" i="189"/>
  <c r="S50" i="189"/>
  <c r="R50" i="189"/>
  <c r="Q50" i="189"/>
  <c r="P50" i="189"/>
  <c r="O50" i="189"/>
  <c r="N50" i="189"/>
  <c r="M50" i="189"/>
  <c r="L50" i="189"/>
  <c r="K50" i="189"/>
  <c r="J50" i="189"/>
  <c r="I50" i="189"/>
  <c r="H50" i="189"/>
  <c r="G50" i="189"/>
  <c r="F50" i="189"/>
  <c r="E50" i="189"/>
  <c r="D50" i="189"/>
  <c r="C50" i="189"/>
  <c r="AA43" i="189"/>
  <c r="Y43" i="189"/>
  <c r="X43" i="189"/>
  <c r="Z43" i="189" s="1"/>
  <c r="W43" i="189"/>
  <c r="V43" i="189"/>
  <c r="U43" i="189"/>
  <c r="T43" i="189"/>
  <c r="S43" i="189"/>
  <c r="R43" i="189"/>
  <c r="Q43" i="189"/>
  <c r="P43" i="189"/>
  <c r="O43" i="189"/>
  <c r="N43" i="189"/>
  <c r="M43" i="189"/>
  <c r="L43" i="189"/>
  <c r="K43" i="189"/>
  <c r="J43" i="189"/>
  <c r="I43" i="189"/>
  <c r="H43" i="189"/>
  <c r="H44" i="189" s="1"/>
  <c r="G43" i="189"/>
  <c r="F43" i="189"/>
  <c r="E43" i="189"/>
  <c r="D43" i="189"/>
  <c r="C43" i="189"/>
  <c r="AA37" i="189"/>
  <c r="Y37" i="189"/>
  <c r="X37" i="189"/>
  <c r="X44" i="189" s="1"/>
  <c r="W37" i="189"/>
  <c r="V37" i="189"/>
  <c r="V44" i="189" s="1"/>
  <c r="U37" i="189"/>
  <c r="U44" i="189" s="1"/>
  <c r="T37" i="189"/>
  <c r="T44" i="189" s="1"/>
  <c r="S37" i="189"/>
  <c r="R37" i="189"/>
  <c r="Q37" i="189"/>
  <c r="P37" i="189"/>
  <c r="P44" i="189" s="1"/>
  <c r="O37" i="189"/>
  <c r="N37" i="189"/>
  <c r="N44" i="189" s="1"/>
  <c r="M37" i="189"/>
  <c r="M44" i="189" s="1"/>
  <c r="L37" i="189"/>
  <c r="L44" i="189" s="1"/>
  <c r="K37" i="189"/>
  <c r="J37" i="189"/>
  <c r="I37" i="189"/>
  <c r="H37" i="189"/>
  <c r="G37" i="189"/>
  <c r="F37" i="189"/>
  <c r="F44" i="189" s="1"/>
  <c r="E37" i="189"/>
  <c r="E44" i="189" s="1"/>
  <c r="D37" i="189"/>
  <c r="D44" i="189" s="1"/>
  <c r="C37" i="189"/>
  <c r="S26" i="189"/>
  <c r="K26" i="189"/>
  <c r="AA25" i="189"/>
  <c r="Y25" i="189"/>
  <c r="X25" i="189"/>
  <c r="W25" i="189"/>
  <c r="V25" i="189"/>
  <c r="U25" i="189"/>
  <c r="T25" i="189"/>
  <c r="T26" i="189" s="1"/>
  <c r="S25" i="189"/>
  <c r="R25" i="189"/>
  <c r="Q25" i="189"/>
  <c r="P25" i="189"/>
  <c r="O25" i="189"/>
  <c r="N25" i="189"/>
  <c r="M25" i="189"/>
  <c r="L25" i="189"/>
  <c r="L26" i="189" s="1"/>
  <c r="K25" i="189"/>
  <c r="J25" i="189"/>
  <c r="I25" i="189"/>
  <c r="H25" i="189"/>
  <c r="G25" i="189"/>
  <c r="F25" i="189"/>
  <c r="E25" i="189"/>
  <c r="D25" i="189"/>
  <c r="D26" i="189" s="1"/>
  <c r="C25" i="189"/>
  <c r="AA13" i="189"/>
  <c r="AA26" i="189" s="1"/>
  <c r="Y13" i="189"/>
  <c r="X13" i="189"/>
  <c r="W13" i="189"/>
  <c r="V13" i="189"/>
  <c r="V26" i="189" s="1"/>
  <c r="V45" i="189" s="1"/>
  <c r="U13" i="189"/>
  <c r="T13" i="189"/>
  <c r="S13" i="189"/>
  <c r="R13" i="189"/>
  <c r="R26" i="189" s="1"/>
  <c r="Q13" i="189"/>
  <c r="Q26" i="189" s="1"/>
  <c r="P13" i="189"/>
  <c r="O13" i="189"/>
  <c r="N13" i="189"/>
  <c r="N26" i="189" s="1"/>
  <c r="N45" i="189" s="1"/>
  <c r="M13" i="189"/>
  <c r="L13" i="189"/>
  <c r="K13" i="189"/>
  <c r="J13" i="189"/>
  <c r="J26" i="189" s="1"/>
  <c r="I13" i="189"/>
  <c r="I26" i="189" s="1"/>
  <c r="H13" i="189"/>
  <c r="G13" i="189"/>
  <c r="F13" i="189"/>
  <c r="F26" i="189" s="1"/>
  <c r="F45" i="189" s="1"/>
  <c r="E13" i="189"/>
  <c r="D13" i="189"/>
  <c r="C13" i="189"/>
  <c r="C26" i="189" s="1"/>
  <c r="AA50" i="190"/>
  <c r="Y50" i="190"/>
  <c r="X50" i="190"/>
  <c r="Z50" i="190" s="1"/>
  <c r="W50" i="190"/>
  <c r="V50" i="190"/>
  <c r="U50" i="190"/>
  <c r="T50" i="190"/>
  <c r="S50" i="190"/>
  <c r="R50" i="190"/>
  <c r="Q50" i="190"/>
  <c r="P50" i="190"/>
  <c r="O50" i="190"/>
  <c r="N50" i="190"/>
  <c r="M50" i="190"/>
  <c r="L50" i="190"/>
  <c r="K50" i="190"/>
  <c r="J50" i="190"/>
  <c r="I50" i="190"/>
  <c r="H50" i="190"/>
  <c r="G50" i="190"/>
  <c r="F50" i="190"/>
  <c r="E50" i="190"/>
  <c r="D50" i="190"/>
  <c r="C50" i="190"/>
  <c r="X44" i="190"/>
  <c r="AA43" i="190"/>
  <c r="Z43" i="190"/>
  <c r="Y43" i="190"/>
  <c r="X43" i="190"/>
  <c r="W43" i="190"/>
  <c r="V43" i="190"/>
  <c r="U43" i="190"/>
  <c r="T43" i="190"/>
  <c r="S43" i="190"/>
  <c r="R43" i="190"/>
  <c r="Q43" i="190"/>
  <c r="P43" i="190"/>
  <c r="O43" i="190"/>
  <c r="N43" i="190"/>
  <c r="M43" i="190"/>
  <c r="L43" i="190"/>
  <c r="K43" i="190"/>
  <c r="J43" i="190"/>
  <c r="I43" i="190"/>
  <c r="H43" i="190"/>
  <c r="G43" i="190"/>
  <c r="F43" i="190"/>
  <c r="E43" i="190"/>
  <c r="D43" i="190"/>
  <c r="C43" i="190"/>
  <c r="AA37" i="190"/>
  <c r="Y37" i="190"/>
  <c r="X37" i="190"/>
  <c r="Z37" i="190" s="1"/>
  <c r="W37" i="190"/>
  <c r="W44" i="190" s="1"/>
  <c r="V37" i="190"/>
  <c r="U37" i="190"/>
  <c r="U44" i="190" s="1"/>
  <c r="T37" i="190"/>
  <c r="T44" i="190" s="1"/>
  <c r="S37" i="190"/>
  <c r="R37" i="190"/>
  <c r="Q37" i="190"/>
  <c r="P37" i="190"/>
  <c r="P44" i="190" s="1"/>
  <c r="O37" i="190"/>
  <c r="O44" i="190" s="1"/>
  <c r="N37" i="190"/>
  <c r="M37" i="190"/>
  <c r="M44" i="190" s="1"/>
  <c r="L37" i="190"/>
  <c r="L44" i="190" s="1"/>
  <c r="K37" i="190"/>
  <c r="J37" i="190"/>
  <c r="I37" i="190"/>
  <c r="H37" i="190"/>
  <c r="H44" i="190" s="1"/>
  <c r="G37" i="190"/>
  <c r="G44" i="190" s="1"/>
  <c r="F37" i="190"/>
  <c r="E37" i="190"/>
  <c r="E44" i="190" s="1"/>
  <c r="D37" i="190"/>
  <c r="D44" i="190" s="1"/>
  <c r="C37" i="190"/>
  <c r="AA25" i="190"/>
  <c r="Y25" i="190"/>
  <c r="X25" i="190"/>
  <c r="Z25" i="190" s="1"/>
  <c r="W25" i="190"/>
  <c r="V25" i="190"/>
  <c r="U25" i="190"/>
  <c r="T25" i="190"/>
  <c r="S25" i="190"/>
  <c r="R25" i="190"/>
  <c r="Q25" i="190"/>
  <c r="P25" i="190"/>
  <c r="O25" i="190"/>
  <c r="N25" i="190"/>
  <c r="M25" i="190"/>
  <c r="L25" i="190"/>
  <c r="K25" i="190"/>
  <c r="J25" i="190"/>
  <c r="I25" i="190"/>
  <c r="H25" i="190"/>
  <c r="G25" i="190"/>
  <c r="F25" i="190"/>
  <c r="E25" i="190"/>
  <c r="D25" i="190"/>
  <c r="C25" i="190"/>
  <c r="AA13" i="190"/>
  <c r="AA26" i="190" s="1"/>
  <c r="Y13" i="190"/>
  <c r="Y26" i="190" s="1"/>
  <c r="X13" i="190"/>
  <c r="X26" i="190" s="1"/>
  <c r="W13" i="190"/>
  <c r="W26" i="190" s="1"/>
  <c r="W45" i="190" s="1"/>
  <c r="V13" i="190"/>
  <c r="V26" i="190" s="1"/>
  <c r="U13" i="190"/>
  <c r="U26" i="190" s="1"/>
  <c r="U45" i="190" s="1"/>
  <c r="T13" i="190"/>
  <c r="S13" i="190"/>
  <c r="S26" i="190" s="1"/>
  <c r="R13" i="190"/>
  <c r="R26" i="190" s="1"/>
  <c r="Q13" i="190"/>
  <c r="Q26" i="190" s="1"/>
  <c r="P13" i="190"/>
  <c r="P26" i="190" s="1"/>
  <c r="O13" i="190"/>
  <c r="O26" i="190" s="1"/>
  <c r="N13" i="190"/>
  <c r="N26" i="190" s="1"/>
  <c r="M13" i="190"/>
  <c r="M26" i="190" s="1"/>
  <c r="M45" i="190" s="1"/>
  <c r="L13" i="190"/>
  <c r="K13" i="190"/>
  <c r="K26" i="190" s="1"/>
  <c r="J13" i="190"/>
  <c r="J26" i="190" s="1"/>
  <c r="I13" i="190"/>
  <c r="I26" i="190" s="1"/>
  <c r="H13" i="190"/>
  <c r="H26" i="190" s="1"/>
  <c r="G13" i="190"/>
  <c r="G26" i="190" s="1"/>
  <c r="F13" i="190"/>
  <c r="F26" i="190" s="1"/>
  <c r="E13" i="190"/>
  <c r="E26" i="190" s="1"/>
  <c r="E45" i="190" s="1"/>
  <c r="D13" i="190"/>
  <c r="C13" i="190"/>
  <c r="C26" i="190" s="1"/>
  <c r="AA50" i="191"/>
  <c r="Y50" i="191"/>
  <c r="X50" i="191"/>
  <c r="Z50" i="191" s="1"/>
  <c r="W50" i="191"/>
  <c r="V50" i="191"/>
  <c r="U50" i="191"/>
  <c r="T50" i="191"/>
  <c r="S50" i="191"/>
  <c r="R50" i="191"/>
  <c r="Q50" i="191"/>
  <c r="P50" i="191"/>
  <c r="O50" i="191"/>
  <c r="N50" i="191"/>
  <c r="M50" i="191"/>
  <c r="L50" i="191"/>
  <c r="K50" i="191"/>
  <c r="J50" i="191"/>
  <c r="I50" i="191"/>
  <c r="H50" i="191"/>
  <c r="G50" i="191"/>
  <c r="F50" i="191"/>
  <c r="E50" i="191"/>
  <c r="D50" i="191"/>
  <c r="C50" i="191"/>
  <c r="P44" i="191"/>
  <c r="AA43" i="191"/>
  <c r="Y43" i="191"/>
  <c r="X43" i="191"/>
  <c r="Z43" i="191" s="1"/>
  <c r="W43" i="191"/>
  <c r="V43" i="191"/>
  <c r="U43" i="191"/>
  <c r="T43" i="191"/>
  <c r="S43" i="191"/>
  <c r="R43" i="191"/>
  <c r="Q43" i="191"/>
  <c r="P43" i="191"/>
  <c r="O43" i="191"/>
  <c r="N43" i="191"/>
  <c r="M43" i="191"/>
  <c r="L43" i="191"/>
  <c r="K43" i="191"/>
  <c r="J43" i="191"/>
  <c r="I43" i="191"/>
  <c r="H43" i="191"/>
  <c r="H44" i="191" s="1"/>
  <c r="G43" i="191"/>
  <c r="F43" i="191"/>
  <c r="E43" i="191"/>
  <c r="D43" i="191"/>
  <c r="C43" i="191"/>
  <c r="AA37" i="191"/>
  <c r="AA44" i="191" s="1"/>
  <c r="Z37" i="191"/>
  <c r="Y37" i="191"/>
  <c r="X37" i="191"/>
  <c r="X44" i="191" s="1"/>
  <c r="Z44" i="191" s="1"/>
  <c r="W37" i="191"/>
  <c r="W44" i="191" s="1"/>
  <c r="V37" i="191"/>
  <c r="V44" i="191" s="1"/>
  <c r="U37" i="191"/>
  <c r="T37" i="191"/>
  <c r="S37" i="191"/>
  <c r="S44" i="191" s="1"/>
  <c r="R37" i="191"/>
  <c r="R44" i="191" s="1"/>
  <c r="Q37" i="191"/>
  <c r="P37" i="191"/>
  <c r="O37" i="191"/>
  <c r="O44" i="191" s="1"/>
  <c r="N37" i="191"/>
  <c r="N44" i="191" s="1"/>
  <c r="M37" i="191"/>
  <c r="L37" i="191"/>
  <c r="K37" i="191"/>
  <c r="K44" i="191" s="1"/>
  <c r="J37" i="191"/>
  <c r="J44" i="191" s="1"/>
  <c r="I37" i="191"/>
  <c r="H37" i="191"/>
  <c r="G37" i="191"/>
  <c r="G44" i="191" s="1"/>
  <c r="F37" i="191"/>
  <c r="F44" i="191" s="1"/>
  <c r="E37" i="191"/>
  <c r="D37" i="191"/>
  <c r="C37" i="191"/>
  <c r="C44" i="191" s="1"/>
  <c r="AA25" i="191"/>
  <c r="AA26" i="191" s="1"/>
  <c r="AA45" i="191" s="1"/>
  <c r="Z25" i="191"/>
  <c r="Y25" i="191"/>
  <c r="X25" i="191"/>
  <c r="W25" i="191"/>
  <c r="V25" i="191"/>
  <c r="U25" i="191"/>
  <c r="T25" i="191"/>
  <c r="S25" i="191"/>
  <c r="R25" i="191"/>
  <c r="Q25" i="191"/>
  <c r="P25" i="191"/>
  <c r="O25" i="191"/>
  <c r="N25" i="191"/>
  <c r="M25" i="191"/>
  <c r="L25" i="191"/>
  <c r="K25" i="191"/>
  <c r="J25" i="191"/>
  <c r="I25" i="191"/>
  <c r="H25" i="191"/>
  <c r="G25" i="191"/>
  <c r="F25" i="191"/>
  <c r="E25" i="191"/>
  <c r="D25" i="191"/>
  <c r="C25" i="191"/>
  <c r="AA13" i="191"/>
  <c r="Y13" i="191"/>
  <c r="Y26" i="191" s="1"/>
  <c r="X13" i="191"/>
  <c r="X26" i="191" s="1"/>
  <c r="W13" i="191"/>
  <c r="W26" i="191" s="1"/>
  <c r="W45" i="191" s="1"/>
  <c r="V13" i="191"/>
  <c r="V26" i="191" s="1"/>
  <c r="U13" i="191"/>
  <c r="U26" i="191" s="1"/>
  <c r="T13" i="191"/>
  <c r="S13" i="191"/>
  <c r="S26" i="191" s="1"/>
  <c r="R13" i="191"/>
  <c r="R26" i="191" s="1"/>
  <c r="Q13" i="191"/>
  <c r="Q26" i="191" s="1"/>
  <c r="P13" i="191"/>
  <c r="P26" i="191" s="1"/>
  <c r="O13" i="191"/>
  <c r="O26" i="191" s="1"/>
  <c r="O45" i="191" s="1"/>
  <c r="N13" i="191"/>
  <c r="N26" i="191" s="1"/>
  <c r="M13" i="191"/>
  <c r="M26" i="191" s="1"/>
  <c r="L13" i="191"/>
  <c r="K13" i="191"/>
  <c r="K26" i="191" s="1"/>
  <c r="K45" i="191" s="1"/>
  <c r="J13" i="191"/>
  <c r="J26" i="191" s="1"/>
  <c r="I13" i="191"/>
  <c r="I26" i="191" s="1"/>
  <c r="H13" i="191"/>
  <c r="H26" i="191" s="1"/>
  <c r="G13" i="191"/>
  <c r="G26" i="191" s="1"/>
  <c r="G45" i="191" s="1"/>
  <c r="F13" i="191"/>
  <c r="F26" i="191" s="1"/>
  <c r="E13" i="191"/>
  <c r="E26" i="191" s="1"/>
  <c r="D13" i="191"/>
  <c r="C13" i="191"/>
  <c r="C26" i="191" s="1"/>
  <c r="AA50" i="192"/>
  <c r="Y50" i="192"/>
  <c r="X50" i="192"/>
  <c r="Z50" i="192" s="1"/>
  <c r="W50" i="192"/>
  <c r="V50" i="192"/>
  <c r="U50" i="192"/>
  <c r="T50" i="192"/>
  <c r="S50" i="192"/>
  <c r="R50" i="192"/>
  <c r="Q50" i="192"/>
  <c r="P50" i="192"/>
  <c r="O50" i="192"/>
  <c r="N50" i="192"/>
  <c r="M50" i="192"/>
  <c r="L50" i="192"/>
  <c r="K50" i="192"/>
  <c r="J50" i="192"/>
  <c r="I50" i="192"/>
  <c r="H50" i="192"/>
  <c r="G50" i="192"/>
  <c r="F50" i="192"/>
  <c r="E50" i="192"/>
  <c r="D50" i="192"/>
  <c r="C50" i="192"/>
  <c r="X44" i="192"/>
  <c r="AA43" i="192"/>
  <c r="Y43" i="192"/>
  <c r="X43" i="192"/>
  <c r="W43" i="192"/>
  <c r="V43" i="192"/>
  <c r="V44" i="192" s="1"/>
  <c r="U43" i="192"/>
  <c r="T43" i="192"/>
  <c r="S43" i="192"/>
  <c r="R43" i="192"/>
  <c r="Q43" i="192"/>
  <c r="Q44" i="192" s="1"/>
  <c r="P43" i="192"/>
  <c r="O43" i="192"/>
  <c r="N43" i="192"/>
  <c r="N44" i="192" s="1"/>
  <c r="M43" i="192"/>
  <c r="L43" i="192"/>
  <c r="K43" i="192"/>
  <c r="J43" i="192"/>
  <c r="I43" i="192"/>
  <c r="I44" i="192" s="1"/>
  <c r="H43" i="192"/>
  <c r="G43" i="192"/>
  <c r="F43" i="192"/>
  <c r="F44" i="192" s="1"/>
  <c r="E43" i="192"/>
  <c r="D43" i="192"/>
  <c r="C43" i="192"/>
  <c r="AA37" i="192"/>
  <c r="AA44" i="192" s="1"/>
  <c r="Z37" i="192"/>
  <c r="Y37" i="192"/>
  <c r="X37" i="192"/>
  <c r="W37" i="192"/>
  <c r="W44" i="192" s="1"/>
  <c r="V37" i="192"/>
  <c r="U37" i="192"/>
  <c r="T37" i="192"/>
  <c r="T44" i="192" s="1"/>
  <c r="S37" i="192"/>
  <c r="S44" i="192" s="1"/>
  <c r="R37" i="192"/>
  <c r="R44" i="192" s="1"/>
  <c r="Q37" i="192"/>
  <c r="P37" i="192"/>
  <c r="P44" i="192" s="1"/>
  <c r="O37" i="192"/>
  <c r="O44" i="192" s="1"/>
  <c r="N37" i="192"/>
  <c r="M37" i="192"/>
  <c r="L37" i="192"/>
  <c r="L44" i="192" s="1"/>
  <c r="K37" i="192"/>
  <c r="K44" i="192" s="1"/>
  <c r="J37" i="192"/>
  <c r="J44" i="192" s="1"/>
  <c r="I37" i="192"/>
  <c r="H37" i="192"/>
  <c r="H44" i="192" s="1"/>
  <c r="G37" i="192"/>
  <c r="G44" i="192" s="1"/>
  <c r="F37" i="192"/>
  <c r="E37" i="192"/>
  <c r="D37" i="192"/>
  <c r="D44" i="192" s="1"/>
  <c r="C37" i="192"/>
  <c r="C44" i="192" s="1"/>
  <c r="AA26" i="192"/>
  <c r="AA45" i="192" s="1"/>
  <c r="C26" i="192"/>
  <c r="C45" i="192" s="1"/>
  <c r="AA25" i="192"/>
  <c r="Y25" i="192"/>
  <c r="X25" i="192"/>
  <c r="Z25" i="192" s="1"/>
  <c r="W25" i="192"/>
  <c r="V25" i="192"/>
  <c r="U25" i="192"/>
  <c r="T25" i="192"/>
  <c r="S25" i="192"/>
  <c r="R25" i="192"/>
  <c r="Q25" i="192"/>
  <c r="P25" i="192"/>
  <c r="O25" i="192"/>
  <c r="N25" i="192"/>
  <c r="M25" i="192"/>
  <c r="L25" i="192"/>
  <c r="K25" i="192"/>
  <c r="J25" i="192"/>
  <c r="I25" i="192"/>
  <c r="H25" i="192"/>
  <c r="G25" i="192"/>
  <c r="F25" i="192"/>
  <c r="E25" i="192"/>
  <c r="D25" i="192"/>
  <c r="C25" i="192"/>
  <c r="AA13" i="192"/>
  <c r="Y13" i="192"/>
  <c r="Y26" i="192" s="1"/>
  <c r="X13" i="192"/>
  <c r="X26" i="192" s="1"/>
  <c r="W13" i="192"/>
  <c r="W26" i="192" s="1"/>
  <c r="V13" i="192"/>
  <c r="V26" i="192" s="1"/>
  <c r="U13" i="192"/>
  <c r="U26" i="192" s="1"/>
  <c r="T13" i="192"/>
  <c r="S13" i="192"/>
  <c r="S26" i="192" s="1"/>
  <c r="S45" i="192" s="1"/>
  <c r="R13" i="192"/>
  <c r="R26" i="192" s="1"/>
  <c r="Q13" i="192"/>
  <c r="Q26" i="192" s="1"/>
  <c r="P13" i="192"/>
  <c r="P26" i="192" s="1"/>
  <c r="O13" i="192"/>
  <c r="O26" i="192" s="1"/>
  <c r="N13" i="192"/>
  <c r="N26" i="192" s="1"/>
  <c r="M13" i="192"/>
  <c r="M26" i="192" s="1"/>
  <c r="L13" i="192"/>
  <c r="K13" i="192"/>
  <c r="K26" i="192" s="1"/>
  <c r="K45" i="192" s="1"/>
  <c r="J13" i="192"/>
  <c r="J26" i="192" s="1"/>
  <c r="I13" i="192"/>
  <c r="I26" i="192" s="1"/>
  <c r="H13" i="192"/>
  <c r="H26" i="192" s="1"/>
  <c r="G13" i="192"/>
  <c r="G26" i="192" s="1"/>
  <c r="F13" i="192"/>
  <c r="F26" i="192" s="1"/>
  <c r="E13" i="192"/>
  <c r="E26" i="192" s="1"/>
  <c r="D13" i="192"/>
  <c r="C13" i="192"/>
  <c r="AA50" i="193"/>
  <c r="Y50" i="193"/>
  <c r="X50" i="193"/>
  <c r="Z50" i="193" s="1"/>
  <c r="W50" i="193"/>
  <c r="V50" i="193"/>
  <c r="U50" i="193"/>
  <c r="T50" i="193"/>
  <c r="S50" i="193"/>
  <c r="R50" i="193"/>
  <c r="Q50" i="193"/>
  <c r="P50" i="193"/>
  <c r="O50" i="193"/>
  <c r="N50" i="193"/>
  <c r="M50" i="193"/>
  <c r="L50" i="193"/>
  <c r="K50" i="193"/>
  <c r="J50" i="193"/>
  <c r="I50" i="193"/>
  <c r="H50" i="193"/>
  <c r="G50" i="193"/>
  <c r="F50" i="193"/>
  <c r="E50" i="193"/>
  <c r="D50" i="193"/>
  <c r="C50" i="193"/>
  <c r="AA43" i="193"/>
  <c r="Y43" i="193"/>
  <c r="X43" i="193"/>
  <c r="Z43" i="193" s="1"/>
  <c r="W43" i="193"/>
  <c r="V43" i="193"/>
  <c r="U43" i="193"/>
  <c r="T43" i="193"/>
  <c r="S43" i="193"/>
  <c r="R43" i="193"/>
  <c r="Q43" i="193"/>
  <c r="P43" i="193"/>
  <c r="O43" i="193"/>
  <c r="N43" i="193"/>
  <c r="M43" i="193"/>
  <c r="L43" i="193"/>
  <c r="K43" i="193"/>
  <c r="J43" i="193"/>
  <c r="I43" i="193"/>
  <c r="H43" i="193"/>
  <c r="H44" i="193" s="1"/>
  <c r="G43" i="193"/>
  <c r="F43" i="193"/>
  <c r="E43" i="193"/>
  <c r="D43" i="193"/>
  <c r="C43" i="193"/>
  <c r="AA37" i="193"/>
  <c r="Y37" i="193"/>
  <c r="X37" i="193"/>
  <c r="X44" i="193" s="1"/>
  <c r="Z44" i="193" s="1"/>
  <c r="W37" i="193"/>
  <c r="V37" i="193"/>
  <c r="U37" i="193"/>
  <c r="U44" i="193" s="1"/>
  <c r="T37" i="193"/>
  <c r="T44" i="193" s="1"/>
  <c r="S37" i="193"/>
  <c r="R37" i="193"/>
  <c r="R44" i="193" s="1"/>
  <c r="Q37" i="193"/>
  <c r="P37" i="193"/>
  <c r="P44" i="193" s="1"/>
  <c r="O37" i="193"/>
  <c r="N37" i="193"/>
  <c r="M37" i="193"/>
  <c r="M44" i="193" s="1"/>
  <c r="L37" i="193"/>
  <c r="L44" i="193" s="1"/>
  <c r="K37" i="193"/>
  <c r="J37" i="193"/>
  <c r="J44" i="193" s="1"/>
  <c r="I37" i="193"/>
  <c r="H37" i="193"/>
  <c r="G37" i="193"/>
  <c r="F37" i="193"/>
  <c r="E37" i="193"/>
  <c r="E44" i="193" s="1"/>
  <c r="D37" i="193"/>
  <c r="D44" i="193" s="1"/>
  <c r="C37" i="193"/>
  <c r="S26" i="193"/>
  <c r="K26" i="193"/>
  <c r="AA25" i="193"/>
  <c r="Y25" i="193"/>
  <c r="X25" i="193"/>
  <c r="W25" i="193"/>
  <c r="V25" i="193"/>
  <c r="U25" i="193"/>
  <c r="T25" i="193"/>
  <c r="S25" i="193"/>
  <c r="R25" i="193"/>
  <c r="Q25" i="193"/>
  <c r="P25" i="193"/>
  <c r="O25" i="193"/>
  <c r="N25" i="193"/>
  <c r="M25" i="193"/>
  <c r="L25" i="193"/>
  <c r="K25" i="193"/>
  <c r="J25" i="193"/>
  <c r="I25" i="193"/>
  <c r="H25" i="193"/>
  <c r="G25" i="193"/>
  <c r="F25" i="193"/>
  <c r="E25" i="193"/>
  <c r="D25" i="193"/>
  <c r="C25" i="193"/>
  <c r="AA13" i="193"/>
  <c r="AA26" i="193" s="1"/>
  <c r="Y13" i="193"/>
  <c r="X13" i="193"/>
  <c r="X26" i="193" s="1"/>
  <c r="W13" i="193"/>
  <c r="W26" i="193" s="1"/>
  <c r="V13" i="193"/>
  <c r="V26" i="193" s="1"/>
  <c r="U13" i="193"/>
  <c r="U26" i="193" s="1"/>
  <c r="T13" i="193"/>
  <c r="S13" i="193"/>
  <c r="R13" i="193"/>
  <c r="R26" i="193" s="1"/>
  <c r="R45" i="193" s="1"/>
  <c r="Q13" i="193"/>
  <c r="P13" i="193"/>
  <c r="P26" i="193" s="1"/>
  <c r="O13" i="193"/>
  <c r="O26" i="193" s="1"/>
  <c r="N13" i="193"/>
  <c r="N26" i="193" s="1"/>
  <c r="M13" i="193"/>
  <c r="M26" i="193" s="1"/>
  <c r="M45" i="193" s="1"/>
  <c r="L13" i="193"/>
  <c r="K13" i="193"/>
  <c r="J13" i="193"/>
  <c r="J26" i="193" s="1"/>
  <c r="J45" i="193" s="1"/>
  <c r="I13" i="193"/>
  <c r="H13" i="193"/>
  <c r="H26" i="193" s="1"/>
  <c r="G13" i="193"/>
  <c r="G26" i="193" s="1"/>
  <c r="F13" i="193"/>
  <c r="F26" i="193" s="1"/>
  <c r="E13" i="193"/>
  <c r="E26" i="193" s="1"/>
  <c r="E45" i="193" s="1"/>
  <c r="D13" i="193"/>
  <c r="C13" i="193"/>
  <c r="C26" i="193" s="1"/>
  <c r="AA50" i="194"/>
  <c r="Y50" i="194"/>
  <c r="X50" i="194"/>
  <c r="Z50" i="194" s="1"/>
  <c r="W50" i="194"/>
  <c r="V50" i="194"/>
  <c r="U50" i="194"/>
  <c r="T50" i="194"/>
  <c r="S50" i="194"/>
  <c r="R50" i="194"/>
  <c r="Q50" i="194"/>
  <c r="P50" i="194"/>
  <c r="O50" i="194"/>
  <c r="N50" i="194"/>
  <c r="M50" i="194"/>
  <c r="L50" i="194"/>
  <c r="K50" i="194"/>
  <c r="J50" i="194"/>
  <c r="I50" i="194"/>
  <c r="H50" i="194"/>
  <c r="G50" i="194"/>
  <c r="F50" i="194"/>
  <c r="E50" i="194"/>
  <c r="D50" i="194"/>
  <c r="C50" i="194"/>
  <c r="X44" i="194"/>
  <c r="Z44" i="194" s="1"/>
  <c r="N44" i="194"/>
  <c r="H44" i="194"/>
  <c r="AA43" i="194"/>
  <c r="Z43" i="194"/>
  <c r="Y43" i="194"/>
  <c r="Y44" i="194" s="1"/>
  <c r="X43" i="194"/>
  <c r="W43" i="194"/>
  <c r="V43" i="194"/>
  <c r="U43" i="194"/>
  <c r="T43" i="194"/>
  <c r="S43" i="194"/>
  <c r="R43" i="194"/>
  <c r="Q43" i="194"/>
  <c r="Q44" i="194" s="1"/>
  <c r="P43" i="194"/>
  <c r="O43" i="194"/>
  <c r="N43" i="194"/>
  <c r="M43" i="194"/>
  <c r="L43" i="194"/>
  <c r="K43" i="194"/>
  <c r="J43" i="194"/>
  <c r="I43" i="194"/>
  <c r="I44" i="194" s="1"/>
  <c r="H43" i="194"/>
  <c r="G43" i="194"/>
  <c r="F43" i="194"/>
  <c r="E43" i="194"/>
  <c r="D43" i="194"/>
  <c r="C43" i="194"/>
  <c r="AA37" i="194"/>
  <c r="AA44" i="194" s="1"/>
  <c r="Z37" i="194"/>
  <c r="Y37" i="194"/>
  <c r="X37" i="194"/>
  <c r="W37" i="194"/>
  <c r="W44" i="194" s="1"/>
  <c r="V37" i="194"/>
  <c r="V44" i="194" s="1"/>
  <c r="U37" i="194"/>
  <c r="T37" i="194"/>
  <c r="T44" i="194" s="1"/>
  <c r="S37" i="194"/>
  <c r="S44" i="194" s="1"/>
  <c r="R37" i="194"/>
  <c r="R44" i="194" s="1"/>
  <c r="Q37" i="194"/>
  <c r="P37" i="194"/>
  <c r="P44" i="194" s="1"/>
  <c r="O37" i="194"/>
  <c r="O44" i="194" s="1"/>
  <c r="N37" i="194"/>
  <c r="M37" i="194"/>
  <c r="L37" i="194"/>
  <c r="L44" i="194" s="1"/>
  <c r="K37" i="194"/>
  <c r="K44" i="194" s="1"/>
  <c r="J37" i="194"/>
  <c r="J44" i="194" s="1"/>
  <c r="I37" i="194"/>
  <c r="H37" i="194"/>
  <c r="G37" i="194"/>
  <c r="G44" i="194" s="1"/>
  <c r="F37" i="194"/>
  <c r="F44" i="194" s="1"/>
  <c r="E37" i="194"/>
  <c r="D37" i="194"/>
  <c r="D44" i="194" s="1"/>
  <c r="C37" i="194"/>
  <c r="C44" i="194" s="1"/>
  <c r="AA26" i="194"/>
  <c r="Q26" i="194"/>
  <c r="Q45" i="194" s="1"/>
  <c r="AA25" i="194"/>
  <c r="Z25" i="194"/>
  <c r="Y25" i="194"/>
  <c r="X25" i="194"/>
  <c r="W25" i="194"/>
  <c r="V25" i="194"/>
  <c r="U25" i="194"/>
  <c r="T25" i="194"/>
  <c r="S25" i="194"/>
  <c r="R25" i="194"/>
  <c r="Q25" i="194"/>
  <c r="P25" i="194"/>
  <c r="O25" i="194"/>
  <c r="N25" i="194"/>
  <c r="M25" i="194"/>
  <c r="L25" i="194"/>
  <c r="K25" i="194"/>
  <c r="J25" i="194"/>
  <c r="I25" i="194"/>
  <c r="H25" i="194"/>
  <c r="G25" i="194"/>
  <c r="F25" i="194"/>
  <c r="E25" i="194"/>
  <c r="D25" i="194"/>
  <c r="C25" i="194"/>
  <c r="AA13" i="194"/>
  <c r="Y13" i="194"/>
  <c r="Y26" i="194" s="1"/>
  <c r="X13" i="194"/>
  <c r="X26" i="194" s="1"/>
  <c r="W13" i="194"/>
  <c r="W26" i="194" s="1"/>
  <c r="W45" i="194" s="1"/>
  <c r="V13" i="194"/>
  <c r="V26" i="194" s="1"/>
  <c r="U13" i="194"/>
  <c r="U26" i="194" s="1"/>
  <c r="T13" i="194"/>
  <c r="S13" i="194"/>
  <c r="S26" i="194" s="1"/>
  <c r="R13" i="194"/>
  <c r="R26" i="194" s="1"/>
  <c r="Q13" i="194"/>
  <c r="P13" i="194"/>
  <c r="P26" i="194" s="1"/>
  <c r="O13" i="194"/>
  <c r="O26" i="194" s="1"/>
  <c r="O45" i="194" s="1"/>
  <c r="N13" i="194"/>
  <c r="N26" i="194" s="1"/>
  <c r="M13" i="194"/>
  <c r="M26" i="194" s="1"/>
  <c r="L13" i="194"/>
  <c r="K13" i="194"/>
  <c r="K26" i="194" s="1"/>
  <c r="J13" i="194"/>
  <c r="J26" i="194" s="1"/>
  <c r="I13" i="194"/>
  <c r="I26" i="194" s="1"/>
  <c r="H13" i="194"/>
  <c r="H26" i="194" s="1"/>
  <c r="H45" i="194" s="1"/>
  <c r="G13" i="194"/>
  <c r="G26" i="194" s="1"/>
  <c r="G45" i="194" s="1"/>
  <c r="F13" i="194"/>
  <c r="F26" i="194" s="1"/>
  <c r="E13" i="194"/>
  <c r="E26" i="194" s="1"/>
  <c r="D13" i="194"/>
  <c r="C13" i="194"/>
  <c r="C26" i="194" s="1"/>
  <c r="AA50" i="195"/>
  <c r="Y50" i="195"/>
  <c r="X50" i="195"/>
  <c r="Z50" i="195" s="1"/>
  <c r="W50" i="195"/>
  <c r="V50" i="195"/>
  <c r="U50" i="195"/>
  <c r="T50" i="195"/>
  <c r="S50" i="195"/>
  <c r="R50" i="195"/>
  <c r="Q50" i="195"/>
  <c r="P50" i="195"/>
  <c r="O50" i="195"/>
  <c r="N50" i="195"/>
  <c r="M50" i="195"/>
  <c r="L50" i="195"/>
  <c r="K50" i="195"/>
  <c r="J50" i="195"/>
  <c r="I50" i="195"/>
  <c r="H50" i="195"/>
  <c r="G50" i="195"/>
  <c r="F50" i="195"/>
  <c r="E50" i="195"/>
  <c r="D50" i="195"/>
  <c r="C50" i="195"/>
  <c r="X44" i="195"/>
  <c r="H44" i="195"/>
  <c r="AA43" i="195"/>
  <c r="Z43" i="195"/>
  <c r="Y43" i="195"/>
  <c r="Y44" i="195" s="1"/>
  <c r="X43" i="195"/>
  <c r="W43" i="195"/>
  <c r="V43" i="195"/>
  <c r="U43" i="195"/>
  <c r="T43" i="195"/>
  <c r="S43" i="195"/>
  <c r="R43" i="195"/>
  <c r="Q43" i="195"/>
  <c r="Q44" i="195" s="1"/>
  <c r="P43" i="195"/>
  <c r="O43" i="195"/>
  <c r="N43" i="195"/>
  <c r="N44" i="195" s="1"/>
  <c r="M43" i="195"/>
  <c r="L43" i="195"/>
  <c r="K43" i="195"/>
  <c r="J43" i="195"/>
  <c r="I43" i="195"/>
  <c r="I44" i="195" s="1"/>
  <c r="H43" i="195"/>
  <c r="G43" i="195"/>
  <c r="F43" i="195"/>
  <c r="E43" i="195"/>
  <c r="D43" i="195"/>
  <c r="C43" i="195"/>
  <c r="AA37" i="195"/>
  <c r="AA44" i="195" s="1"/>
  <c r="Z37" i="195"/>
  <c r="Y37" i="195"/>
  <c r="X37" i="195"/>
  <c r="W37" i="195"/>
  <c r="W44" i="195" s="1"/>
  <c r="V37" i="195"/>
  <c r="U37" i="195"/>
  <c r="T37" i="195"/>
  <c r="T44" i="195" s="1"/>
  <c r="S37" i="195"/>
  <c r="S44" i="195" s="1"/>
  <c r="R37" i="195"/>
  <c r="R44" i="195" s="1"/>
  <c r="Q37" i="195"/>
  <c r="P37" i="195"/>
  <c r="P44" i="195" s="1"/>
  <c r="O37" i="195"/>
  <c r="O44" i="195" s="1"/>
  <c r="N37" i="195"/>
  <c r="M37" i="195"/>
  <c r="L37" i="195"/>
  <c r="L44" i="195" s="1"/>
  <c r="K37" i="195"/>
  <c r="K44" i="195" s="1"/>
  <c r="J37" i="195"/>
  <c r="J44" i="195" s="1"/>
  <c r="I37" i="195"/>
  <c r="H37" i="195"/>
  <c r="G37" i="195"/>
  <c r="G44" i="195" s="1"/>
  <c r="F37" i="195"/>
  <c r="E37" i="195"/>
  <c r="D37" i="195"/>
  <c r="D44" i="195" s="1"/>
  <c r="C37" i="195"/>
  <c r="C44" i="195" s="1"/>
  <c r="AA26" i="195"/>
  <c r="AA45" i="195" s="1"/>
  <c r="C26" i="195"/>
  <c r="C45" i="195" s="1"/>
  <c r="AA25" i="195"/>
  <c r="Y25" i="195"/>
  <c r="X25" i="195"/>
  <c r="Z25" i="195" s="1"/>
  <c r="W25" i="195"/>
  <c r="V25" i="195"/>
  <c r="U25" i="195"/>
  <c r="T25" i="195"/>
  <c r="S25" i="195"/>
  <c r="R25" i="195"/>
  <c r="Q25" i="195"/>
  <c r="P25" i="195"/>
  <c r="O25" i="195"/>
  <c r="N25" i="195"/>
  <c r="M25" i="195"/>
  <c r="L25" i="195"/>
  <c r="K25" i="195"/>
  <c r="J25" i="195"/>
  <c r="I25" i="195"/>
  <c r="H25" i="195"/>
  <c r="G25" i="195"/>
  <c r="F25" i="195"/>
  <c r="E25" i="195"/>
  <c r="D25" i="195"/>
  <c r="C25" i="195"/>
  <c r="AA13" i="195"/>
  <c r="Y13" i="195"/>
  <c r="Y26" i="195" s="1"/>
  <c r="X13" i="195"/>
  <c r="X26" i="195" s="1"/>
  <c r="W13" i="195"/>
  <c r="W26" i="195" s="1"/>
  <c r="W45" i="195" s="1"/>
  <c r="V13" i="195"/>
  <c r="V26" i="195" s="1"/>
  <c r="U13" i="195"/>
  <c r="U26" i="195" s="1"/>
  <c r="T13" i="195"/>
  <c r="S13" i="195"/>
  <c r="S26" i="195" s="1"/>
  <c r="R13" i="195"/>
  <c r="R26" i="195" s="1"/>
  <c r="Q13" i="195"/>
  <c r="Q26" i="195" s="1"/>
  <c r="P13" i="195"/>
  <c r="P26" i="195" s="1"/>
  <c r="O13" i="195"/>
  <c r="O26" i="195" s="1"/>
  <c r="O45" i="195" s="1"/>
  <c r="N13" i="195"/>
  <c r="N26" i="195" s="1"/>
  <c r="M13" i="195"/>
  <c r="M26" i="195" s="1"/>
  <c r="L13" i="195"/>
  <c r="K13" i="195"/>
  <c r="K26" i="195" s="1"/>
  <c r="K45" i="195" s="1"/>
  <c r="J13" i="195"/>
  <c r="J26" i="195" s="1"/>
  <c r="I13" i="195"/>
  <c r="I26" i="195" s="1"/>
  <c r="H13" i="195"/>
  <c r="H26" i="195" s="1"/>
  <c r="G13" i="195"/>
  <c r="G26" i="195" s="1"/>
  <c r="G45" i="195" s="1"/>
  <c r="F13" i="195"/>
  <c r="F26" i="195" s="1"/>
  <c r="E13" i="195"/>
  <c r="E26" i="195" s="1"/>
  <c r="D13" i="195"/>
  <c r="C13" i="195"/>
  <c r="AA50" i="196"/>
  <c r="Y50" i="196"/>
  <c r="X50" i="196"/>
  <c r="Z50" i="196" s="1"/>
  <c r="W50" i="196"/>
  <c r="V50" i="196"/>
  <c r="U50" i="196"/>
  <c r="T50" i="196"/>
  <c r="S50" i="196"/>
  <c r="R50" i="196"/>
  <c r="Q50" i="196"/>
  <c r="P50" i="196"/>
  <c r="O50" i="196"/>
  <c r="N50" i="196"/>
  <c r="M50" i="196"/>
  <c r="L50" i="196"/>
  <c r="K50" i="196"/>
  <c r="J50" i="196"/>
  <c r="I50" i="196"/>
  <c r="H50" i="196"/>
  <c r="G50" i="196"/>
  <c r="F50" i="196"/>
  <c r="E50" i="196"/>
  <c r="D50" i="196"/>
  <c r="C50" i="196"/>
  <c r="AA43" i="196"/>
  <c r="Y43" i="196"/>
  <c r="X43" i="196"/>
  <c r="Z43" i="196" s="1"/>
  <c r="W43" i="196"/>
  <c r="V43" i="196"/>
  <c r="U43" i="196"/>
  <c r="T43" i="196"/>
  <c r="S43" i="196"/>
  <c r="R43" i="196"/>
  <c r="Q43" i="196"/>
  <c r="P43" i="196"/>
  <c r="O43" i="196"/>
  <c r="N43" i="196"/>
  <c r="M43" i="196"/>
  <c r="L43" i="196"/>
  <c r="K43" i="196"/>
  <c r="J43" i="196"/>
  <c r="I43" i="196"/>
  <c r="H43" i="196"/>
  <c r="G43" i="196"/>
  <c r="F43" i="196"/>
  <c r="E43" i="196"/>
  <c r="D43" i="196"/>
  <c r="C43" i="196"/>
  <c r="AA37" i="196"/>
  <c r="Y37" i="196"/>
  <c r="X37" i="196"/>
  <c r="X44" i="196" s="1"/>
  <c r="W37" i="196"/>
  <c r="W44" i="196" s="1"/>
  <c r="V37" i="196"/>
  <c r="V44" i="196" s="1"/>
  <c r="U37" i="196"/>
  <c r="U44" i="196" s="1"/>
  <c r="T37" i="196"/>
  <c r="T44" i="196" s="1"/>
  <c r="S37" i="196"/>
  <c r="R37" i="196"/>
  <c r="R44" i="196" s="1"/>
  <c r="Q37" i="196"/>
  <c r="P37" i="196"/>
  <c r="P44" i="196" s="1"/>
  <c r="O37" i="196"/>
  <c r="O44" i="196" s="1"/>
  <c r="N37" i="196"/>
  <c r="N44" i="196" s="1"/>
  <c r="M37" i="196"/>
  <c r="M44" i="196" s="1"/>
  <c r="L37" i="196"/>
  <c r="L44" i="196" s="1"/>
  <c r="K37" i="196"/>
  <c r="J37" i="196"/>
  <c r="J44" i="196" s="1"/>
  <c r="I37" i="196"/>
  <c r="H37" i="196"/>
  <c r="H44" i="196" s="1"/>
  <c r="G37" i="196"/>
  <c r="G44" i="196" s="1"/>
  <c r="F37" i="196"/>
  <c r="F44" i="196" s="1"/>
  <c r="E37" i="196"/>
  <c r="E44" i="196" s="1"/>
  <c r="D37" i="196"/>
  <c r="D44" i="196" s="1"/>
  <c r="C37" i="196"/>
  <c r="S26" i="196"/>
  <c r="AA25" i="196"/>
  <c r="Y25" i="196"/>
  <c r="X25" i="196"/>
  <c r="Z25" i="196" s="1"/>
  <c r="W25" i="196"/>
  <c r="V25" i="196"/>
  <c r="U25" i="196"/>
  <c r="T25" i="196"/>
  <c r="S25" i="196"/>
  <c r="R25" i="196"/>
  <c r="Q25" i="196"/>
  <c r="P25" i="196"/>
  <c r="O25" i="196"/>
  <c r="N25" i="196"/>
  <c r="M25" i="196"/>
  <c r="L25" i="196"/>
  <c r="K25" i="196"/>
  <c r="J25" i="196"/>
  <c r="I25" i="196"/>
  <c r="H25" i="196"/>
  <c r="G25" i="196"/>
  <c r="F25" i="196"/>
  <c r="E25" i="196"/>
  <c r="D25" i="196"/>
  <c r="C25" i="196"/>
  <c r="AA13" i="196"/>
  <c r="AA26" i="196" s="1"/>
  <c r="Y13" i="196"/>
  <c r="Y26" i="196" s="1"/>
  <c r="X13" i="196"/>
  <c r="X26" i="196" s="1"/>
  <c r="W13" i="196"/>
  <c r="W26" i="196" s="1"/>
  <c r="W45" i="196" s="1"/>
  <c r="V13" i="196"/>
  <c r="V26" i="196" s="1"/>
  <c r="U13" i="196"/>
  <c r="U26" i="196" s="1"/>
  <c r="U45" i="196" s="1"/>
  <c r="T13" i="196"/>
  <c r="S13" i="196"/>
  <c r="R13" i="196"/>
  <c r="R26" i="196" s="1"/>
  <c r="R45" i="196" s="1"/>
  <c r="Q13" i="196"/>
  <c r="Q26" i="196" s="1"/>
  <c r="P13" i="196"/>
  <c r="P26" i="196" s="1"/>
  <c r="P45" i="196" s="1"/>
  <c r="O13" i="196"/>
  <c r="O26" i="196" s="1"/>
  <c r="O45" i="196" s="1"/>
  <c r="N13" i="196"/>
  <c r="N26" i="196" s="1"/>
  <c r="M13" i="196"/>
  <c r="M26" i="196" s="1"/>
  <c r="M45" i="196" s="1"/>
  <c r="L13" i="196"/>
  <c r="K13" i="196"/>
  <c r="K26" i="196" s="1"/>
  <c r="J13" i="196"/>
  <c r="J26" i="196" s="1"/>
  <c r="J45" i="196" s="1"/>
  <c r="I13" i="196"/>
  <c r="I26" i="196" s="1"/>
  <c r="H13" i="196"/>
  <c r="H26" i="196" s="1"/>
  <c r="H45" i="196" s="1"/>
  <c r="G13" i="196"/>
  <c r="G26" i="196" s="1"/>
  <c r="G45" i="196" s="1"/>
  <c r="F13" i="196"/>
  <c r="F26" i="196" s="1"/>
  <c r="E13" i="196"/>
  <c r="E26" i="196" s="1"/>
  <c r="E45" i="196" s="1"/>
  <c r="D13" i="196"/>
  <c r="C13" i="196"/>
  <c r="C26" i="196" s="1"/>
  <c r="AA50" i="197"/>
  <c r="Y50" i="197"/>
  <c r="X50" i="197"/>
  <c r="Z50" i="197" s="1"/>
  <c r="W50" i="197"/>
  <c r="V50" i="197"/>
  <c r="U50" i="197"/>
  <c r="T50" i="197"/>
  <c r="S50" i="197"/>
  <c r="R50" i="197"/>
  <c r="Q50" i="197"/>
  <c r="P50" i="197"/>
  <c r="O50" i="197"/>
  <c r="N50" i="197"/>
  <c r="M50" i="197"/>
  <c r="L50" i="197"/>
  <c r="K50" i="197"/>
  <c r="J50" i="197"/>
  <c r="I50" i="197"/>
  <c r="H50" i="197"/>
  <c r="G50" i="197"/>
  <c r="F50" i="197"/>
  <c r="E50" i="197"/>
  <c r="D50" i="197"/>
  <c r="C50" i="197"/>
  <c r="X44" i="197"/>
  <c r="H44" i="197"/>
  <c r="AA43" i="197"/>
  <c r="Y43" i="197"/>
  <c r="Y44" i="197" s="1"/>
  <c r="X43" i="197"/>
  <c r="Z43" i="197" s="1"/>
  <c r="W43" i="197"/>
  <c r="V43" i="197"/>
  <c r="U43" i="197"/>
  <c r="T43" i="197"/>
  <c r="S43" i="197"/>
  <c r="R43" i="197"/>
  <c r="Q43" i="197"/>
  <c r="Q44" i="197" s="1"/>
  <c r="P43" i="197"/>
  <c r="P44" i="197" s="1"/>
  <c r="O43" i="197"/>
  <c r="N43" i="197"/>
  <c r="M43" i="197"/>
  <c r="L43" i="197"/>
  <c r="K43" i="197"/>
  <c r="J43" i="197"/>
  <c r="I43" i="197"/>
  <c r="I44" i="197" s="1"/>
  <c r="H43" i="197"/>
  <c r="G43" i="197"/>
  <c r="F43" i="197"/>
  <c r="E43" i="197"/>
  <c r="D43" i="197"/>
  <c r="C43" i="197"/>
  <c r="AA37" i="197"/>
  <c r="Z37" i="197"/>
  <c r="Y37" i="197"/>
  <c r="X37" i="197"/>
  <c r="W37" i="197"/>
  <c r="W44" i="197" s="1"/>
  <c r="V37" i="197"/>
  <c r="U37" i="197"/>
  <c r="U44" i="197" s="1"/>
  <c r="T37" i="197"/>
  <c r="S37" i="197"/>
  <c r="R37" i="197"/>
  <c r="R44" i="197" s="1"/>
  <c r="Q37" i="197"/>
  <c r="P37" i="197"/>
  <c r="O37" i="197"/>
  <c r="O44" i="197" s="1"/>
  <c r="N37" i="197"/>
  <c r="N44" i="197" s="1"/>
  <c r="M37" i="197"/>
  <c r="M44" i="197" s="1"/>
  <c r="L37" i="197"/>
  <c r="K37" i="197"/>
  <c r="J37" i="197"/>
  <c r="J44" i="197" s="1"/>
  <c r="I37" i="197"/>
  <c r="H37" i="197"/>
  <c r="G37" i="197"/>
  <c r="G44" i="197" s="1"/>
  <c r="F37" i="197"/>
  <c r="F44" i="197" s="1"/>
  <c r="E37" i="197"/>
  <c r="E44" i="197" s="1"/>
  <c r="D37" i="197"/>
  <c r="C37" i="197"/>
  <c r="AA26" i="197"/>
  <c r="AA25" i="197"/>
  <c r="Y25" i="197"/>
  <c r="X25" i="197"/>
  <c r="W25" i="197"/>
  <c r="V25" i="197"/>
  <c r="U25" i="197"/>
  <c r="T25" i="197"/>
  <c r="S25" i="197"/>
  <c r="R25" i="197"/>
  <c r="Q25" i="197"/>
  <c r="P25" i="197"/>
  <c r="O25" i="197"/>
  <c r="N25" i="197"/>
  <c r="M25" i="197"/>
  <c r="L25" i="197"/>
  <c r="K25" i="197"/>
  <c r="J25" i="197"/>
  <c r="I25" i="197"/>
  <c r="H25" i="197"/>
  <c r="G25" i="197"/>
  <c r="F25" i="197"/>
  <c r="E25" i="197"/>
  <c r="D25" i="197"/>
  <c r="C25" i="197"/>
  <c r="AA13" i="197"/>
  <c r="Y13" i="197"/>
  <c r="Y26" i="197" s="1"/>
  <c r="X13" i="197"/>
  <c r="X26" i="197" s="1"/>
  <c r="W13" i="197"/>
  <c r="W26" i="197" s="1"/>
  <c r="V13" i="197"/>
  <c r="V26" i="197" s="1"/>
  <c r="U13" i="197"/>
  <c r="U26" i="197" s="1"/>
  <c r="T13" i="197"/>
  <c r="S13" i="197"/>
  <c r="S26" i="197" s="1"/>
  <c r="R13" i="197"/>
  <c r="R26" i="197" s="1"/>
  <c r="Q13" i="197"/>
  <c r="Q26" i="197" s="1"/>
  <c r="P13" i="197"/>
  <c r="P26" i="197" s="1"/>
  <c r="O13" i="197"/>
  <c r="O26" i="197" s="1"/>
  <c r="N13" i="197"/>
  <c r="N26" i="197" s="1"/>
  <c r="N45" i="197" s="1"/>
  <c r="M13" i="197"/>
  <c r="M26" i="197" s="1"/>
  <c r="L13" i="197"/>
  <c r="K13" i="197"/>
  <c r="K26" i="197" s="1"/>
  <c r="J13" i="197"/>
  <c r="J26" i="197" s="1"/>
  <c r="I13" i="197"/>
  <c r="I26" i="197" s="1"/>
  <c r="H13" i="197"/>
  <c r="H26" i="197" s="1"/>
  <c r="G13" i="197"/>
  <c r="G26" i="197" s="1"/>
  <c r="F13" i="197"/>
  <c r="F26" i="197" s="1"/>
  <c r="F45" i="197" s="1"/>
  <c r="E13" i="197"/>
  <c r="E26" i="197" s="1"/>
  <c r="D13" i="197"/>
  <c r="C13" i="197"/>
  <c r="C26" i="197" s="1"/>
  <c r="AA50" i="198"/>
  <c r="Y50" i="198"/>
  <c r="X50" i="198"/>
  <c r="W50" i="198"/>
  <c r="V50" i="198"/>
  <c r="U50" i="198"/>
  <c r="T50" i="198"/>
  <c r="S50" i="198"/>
  <c r="R50" i="198"/>
  <c r="Q50" i="198"/>
  <c r="P50" i="198"/>
  <c r="O50" i="198"/>
  <c r="N50" i="198"/>
  <c r="M50" i="198"/>
  <c r="L50" i="198"/>
  <c r="K50" i="198"/>
  <c r="J50" i="198"/>
  <c r="I50" i="198"/>
  <c r="H50" i="198"/>
  <c r="G50" i="198"/>
  <c r="F50" i="198"/>
  <c r="E50" i="198"/>
  <c r="D50" i="198"/>
  <c r="C50" i="198"/>
  <c r="P44" i="198"/>
  <c r="AA43" i="198"/>
  <c r="Z43" i="198"/>
  <c r="Y43" i="198"/>
  <c r="Y44" i="198" s="1"/>
  <c r="X43" i="198"/>
  <c r="W43" i="198"/>
  <c r="V43" i="198"/>
  <c r="U43" i="198"/>
  <c r="T43" i="198"/>
  <c r="S43" i="198"/>
  <c r="R43" i="198"/>
  <c r="Q43" i="198"/>
  <c r="Q44" i="198" s="1"/>
  <c r="P43" i="198"/>
  <c r="O43" i="198"/>
  <c r="N43" i="198"/>
  <c r="M43" i="198"/>
  <c r="L43" i="198"/>
  <c r="K43" i="198"/>
  <c r="J43" i="198"/>
  <c r="I43" i="198"/>
  <c r="I44" i="198" s="1"/>
  <c r="H43" i="198"/>
  <c r="G43" i="198"/>
  <c r="F43" i="198"/>
  <c r="E43" i="198"/>
  <c r="D43" i="198"/>
  <c r="C43" i="198"/>
  <c r="AA37" i="198"/>
  <c r="AA44" i="198" s="1"/>
  <c r="Z37" i="198"/>
  <c r="Y37" i="198"/>
  <c r="X37" i="198"/>
  <c r="X44" i="198" s="1"/>
  <c r="Z44" i="198" s="1"/>
  <c r="W37" i="198"/>
  <c r="W44" i="198" s="1"/>
  <c r="V37" i="198"/>
  <c r="V44" i="198" s="1"/>
  <c r="U37" i="198"/>
  <c r="T37" i="198"/>
  <c r="S37" i="198"/>
  <c r="S44" i="198" s="1"/>
  <c r="R37" i="198"/>
  <c r="Q37" i="198"/>
  <c r="P37" i="198"/>
  <c r="O37" i="198"/>
  <c r="O44" i="198" s="1"/>
  <c r="N37" i="198"/>
  <c r="N44" i="198" s="1"/>
  <c r="M37" i="198"/>
  <c r="L37" i="198"/>
  <c r="K37" i="198"/>
  <c r="K44" i="198" s="1"/>
  <c r="J37" i="198"/>
  <c r="I37" i="198"/>
  <c r="H37" i="198"/>
  <c r="H44" i="198" s="1"/>
  <c r="G37" i="198"/>
  <c r="G44" i="198" s="1"/>
  <c r="F37" i="198"/>
  <c r="F44" i="198" s="1"/>
  <c r="E37" i="198"/>
  <c r="D37" i="198"/>
  <c r="C37" i="198"/>
  <c r="C44" i="198" s="1"/>
  <c r="AA25" i="198"/>
  <c r="Y25" i="198"/>
  <c r="X25" i="198"/>
  <c r="W25" i="198"/>
  <c r="V25" i="198"/>
  <c r="U25" i="198"/>
  <c r="T25" i="198"/>
  <c r="S25" i="198"/>
  <c r="R25" i="198"/>
  <c r="Q25" i="198"/>
  <c r="P25" i="198"/>
  <c r="O25" i="198"/>
  <c r="N25" i="198"/>
  <c r="M25" i="198"/>
  <c r="L25" i="198"/>
  <c r="K25" i="198"/>
  <c r="J25" i="198"/>
  <c r="I25" i="198"/>
  <c r="H25" i="198"/>
  <c r="G25" i="198"/>
  <c r="F25" i="198"/>
  <c r="E25" i="198"/>
  <c r="D25" i="198"/>
  <c r="C25" i="198"/>
  <c r="AA13" i="198"/>
  <c r="AA26" i="198" s="1"/>
  <c r="Y13" i="198"/>
  <c r="Y26" i="198" s="1"/>
  <c r="Y45" i="198" s="1"/>
  <c r="X13" i="198"/>
  <c r="X26" i="198" s="1"/>
  <c r="W13" i="198"/>
  <c r="W26" i="198" s="1"/>
  <c r="W45" i="198" s="1"/>
  <c r="V13" i="198"/>
  <c r="V26" i="198" s="1"/>
  <c r="U13" i="198"/>
  <c r="U26" i="198" s="1"/>
  <c r="T13" i="198"/>
  <c r="S13" i="198"/>
  <c r="S26" i="198" s="1"/>
  <c r="R13" i="198"/>
  <c r="R26" i="198" s="1"/>
  <c r="Q13" i="198"/>
  <c r="Q26" i="198" s="1"/>
  <c r="Q45" i="198" s="1"/>
  <c r="P13" i="198"/>
  <c r="P26" i="198" s="1"/>
  <c r="O13" i="198"/>
  <c r="O26" i="198" s="1"/>
  <c r="O45" i="198" s="1"/>
  <c r="N13" i="198"/>
  <c r="N26" i="198" s="1"/>
  <c r="M13" i="198"/>
  <c r="M26" i="198" s="1"/>
  <c r="L13" i="198"/>
  <c r="K13" i="198"/>
  <c r="K26" i="198" s="1"/>
  <c r="J13" i="198"/>
  <c r="J26" i="198" s="1"/>
  <c r="I13" i="198"/>
  <c r="I26" i="198" s="1"/>
  <c r="I45" i="198" s="1"/>
  <c r="H13" i="198"/>
  <c r="H26" i="198" s="1"/>
  <c r="G13" i="198"/>
  <c r="G26" i="198" s="1"/>
  <c r="G45" i="198" s="1"/>
  <c r="F13" i="198"/>
  <c r="F26" i="198" s="1"/>
  <c r="E13" i="198"/>
  <c r="E26" i="198" s="1"/>
  <c r="D13" i="198"/>
  <c r="C13" i="198"/>
  <c r="C26" i="198" s="1"/>
  <c r="AA50" i="199"/>
  <c r="Y50" i="199"/>
  <c r="X50" i="199"/>
  <c r="W50" i="199"/>
  <c r="V50" i="199"/>
  <c r="U50" i="199"/>
  <c r="T50" i="199"/>
  <c r="S50" i="199"/>
  <c r="R50" i="199"/>
  <c r="Q50" i="199"/>
  <c r="P50" i="199"/>
  <c r="O50" i="199"/>
  <c r="N50" i="199"/>
  <c r="M50" i="199"/>
  <c r="L50" i="199"/>
  <c r="K50" i="199"/>
  <c r="J50" i="199"/>
  <c r="I50" i="199"/>
  <c r="H50" i="199"/>
  <c r="G50" i="199"/>
  <c r="F50" i="199"/>
  <c r="E50" i="199"/>
  <c r="D50" i="199"/>
  <c r="C50" i="199"/>
  <c r="X44" i="199"/>
  <c r="AA43" i="199"/>
  <c r="Y43" i="199"/>
  <c r="X43" i="199"/>
  <c r="Z43" i="199" s="1"/>
  <c r="W43" i="199"/>
  <c r="V43" i="199"/>
  <c r="U43" i="199"/>
  <c r="T43" i="199"/>
  <c r="S43" i="199"/>
  <c r="R43" i="199"/>
  <c r="Q43" i="199"/>
  <c r="P43" i="199"/>
  <c r="O43" i="199"/>
  <c r="N43" i="199"/>
  <c r="M43" i="199"/>
  <c r="L43" i="199"/>
  <c r="K43" i="199"/>
  <c r="J43" i="199"/>
  <c r="I43" i="199"/>
  <c r="H43" i="199"/>
  <c r="G43" i="199"/>
  <c r="F43" i="199"/>
  <c r="E43" i="199"/>
  <c r="D43" i="199"/>
  <c r="C43" i="199"/>
  <c r="AA37" i="199"/>
  <c r="Z37" i="199"/>
  <c r="Y37" i="199"/>
  <c r="X37" i="199"/>
  <c r="W37" i="199"/>
  <c r="W44" i="199" s="1"/>
  <c r="V37" i="199"/>
  <c r="U37" i="199"/>
  <c r="U44" i="199" s="1"/>
  <c r="T37" i="199"/>
  <c r="T44" i="199" s="1"/>
  <c r="S37" i="199"/>
  <c r="R37" i="199"/>
  <c r="R44" i="199" s="1"/>
  <c r="Q37" i="199"/>
  <c r="P37" i="199"/>
  <c r="P44" i="199" s="1"/>
  <c r="O37" i="199"/>
  <c r="O44" i="199" s="1"/>
  <c r="N37" i="199"/>
  <c r="M37" i="199"/>
  <c r="M44" i="199" s="1"/>
  <c r="L37" i="199"/>
  <c r="L44" i="199" s="1"/>
  <c r="K37" i="199"/>
  <c r="J37" i="199"/>
  <c r="J44" i="199" s="1"/>
  <c r="I37" i="199"/>
  <c r="H37" i="199"/>
  <c r="H44" i="199" s="1"/>
  <c r="G37" i="199"/>
  <c r="G44" i="199" s="1"/>
  <c r="F37" i="199"/>
  <c r="E37" i="199"/>
  <c r="E44" i="199" s="1"/>
  <c r="D37" i="199"/>
  <c r="D44" i="199" s="1"/>
  <c r="C37" i="199"/>
  <c r="AA25" i="199"/>
  <c r="Y25" i="199"/>
  <c r="X25" i="199"/>
  <c r="Z25" i="199" s="1"/>
  <c r="W25" i="199"/>
  <c r="V25" i="199"/>
  <c r="U25" i="199"/>
  <c r="T25" i="199"/>
  <c r="S25" i="199"/>
  <c r="R25" i="199"/>
  <c r="Q25" i="199"/>
  <c r="P25" i="199"/>
  <c r="O25" i="199"/>
  <c r="N25" i="199"/>
  <c r="M25" i="199"/>
  <c r="L25" i="199"/>
  <c r="K25" i="199"/>
  <c r="J25" i="199"/>
  <c r="I25" i="199"/>
  <c r="H25" i="199"/>
  <c r="G25" i="199"/>
  <c r="F25" i="199"/>
  <c r="E25" i="199"/>
  <c r="D25" i="199"/>
  <c r="C25" i="199"/>
  <c r="AA13" i="199"/>
  <c r="AA26" i="199" s="1"/>
  <c r="Y13" i="199"/>
  <c r="Y26" i="199" s="1"/>
  <c r="X13" i="199"/>
  <c r="X26" i="199" s="1"/>
  <c r="W13" i="199"/>
  <c r="W26" i="199" s="1"/>
  <c r="V13" i="199"/>
  <c r="V26" i="199" s="1"/>
  <c r="U13" i="199"/>
  <c r="U26" i="199" s="1"/>
  <c r="U45" i="199" s="1"/>
  <c r="T13" i="199"/>
  <c r="S13" i="199"/>
  <c r="S26" i="199" s="1"/>
  <c r="R13" i="199"/>
  <c r="R26" i="199" s="1"/>
  <c r="Q13" i="199"/>
  <c r="Q26" i="199" s="1"/>
  <c r="P13" i="199"/>
  <c r="P26" i="199" s="1"/>
  <c r="O13" i="199"/>
  <c r="O26" i="199" s="1"/>
  <c r="N13" i="199"/>
  <c r="N26" i="199" s="1"/>
  <c r="M13" i="199"/>
  <c r="M26" i="199" s="1"/>
  <c r="M45" i="199" s="1"/>
  <c r="L13" i="199"/>
  <c r="K13" i="199"/>
  <c r="K26" i="199" s="1"/>
  <c r="J13" i="199"/>
  <c r="J26" i="199" s="1"/>
  <c r="I13" i="199"/>
  <c r="I26" i="199" s="1"/>
  <c r="H13" i="199"/>
  <c r="H26" i="199" s="1"/>
  <c r="G13" i="199"/>
  <c r="G26" i="199" s="1"/>
  <c r="F13" i="199"/>
  <c r="F26" i="199" s="1"/>
  <c r="E13" i="199"/>
  <c r="E26" i="199" s="1"/>
  <c r="E45" i="199" s="1"/>
  <c r="D13" i="199"/>
  <c r="C13" i="199"/>
  <c r="C26" i="199" s="1"/>
  <c r="AA50" i="200"/>
  <c r="Y50" i="200"/>
  <c r="X50" i="200"/>
  <c r="Z50" i="200" s="1"/>
  <c r="W50" i="200"/>
  <c r="V50" i="200"/>
  <c r="U50" i="200"/>
  <c r="T50" i="200"/>
  <c r="S50" i="200"/>
  <c r="R50" i="200"/>
  <c r="Q50" i="200"/>
  <c r="P50" i="200"/>
  <c r="O50" i="200"/>
  <c r="N50" i="200"/>
  <c r="M50" i="200"/>
  <c r="L50" i="200"/>
  <c r="K50" i="200"/>
  <c r="J50" i="200"/>
  <c r="I50" i="200"/>
  <c r="H50" i="200"/>
  <c r="G50" i="200"/>
  <c r="F50" i="200"/>
  <c r="E50" i="200"/>
  <c r="D50" i="200"/>
  <c r="C50" i="200"/>
  <c r="AA43" i="200"/>
  <c r="Z43" i="200"/>
  <c r="Y43" i="200"/>
  <c r="Y44" i="200" s="1"/>
  <c r="X43" i="200"/>
  <c r="W43" i="200"/>
  <c r="V43" i="200"/>
  <c r="U43" i="200"/>
  <c r="T43" i="200"/>
  <c r="S43" i="200"/>
  <c r="R43" i="200"/>
  <c r="Q43" i="200"/>
  <c r="Q44" i="200" s="1"/>
  <c r="P43" i="200"/>
  <c r="O43" i="200"/>
  <c r="N43" i="200"/>
  <c r="M43" i="200"/>
  <c r="L43" i="200"/>
  <c r="K43" i="200"/>
  <c r="J43" i="200"/>
  <c r="I43" i="200"/>
  <c r="I44" i="200" s="1"/>
  <c r="H43" i="200"/>
  <c r="G43" i="200"/>
  <c r="F43" i="200"/>
  <c r="E43" i="200"/>
  <c r="D43" i="200"/>
  <c r="C43" i="200"/>
  <c r="AA37" i="200"/>
  <c r="AA44" i="200" s="1"/>
  <c r="Y37" i="200"/>
  <c r="X37" i="200"/>
  <c r="W37" i="200"/>
  <c r="V37" i="200"/>
  <c r="V44" i="200" s="1"/>
  <c r="U37" i="200"/>
  <c r="U44" i="200" s="1"/>
  <c r="T37" i="200"/>
  <c r="S37" i="200"/>
  <c r="S44" i="200" s="1"/>
  <c r="R37" i="200"/>
  <c r="R44" i="200" s="1"/>
  <c r="Q37" i="200"/>
  <c r="P37" i="200"/>
  <c r="P44" i="200" s="1"/>
  <c r="O37" i="200"/>
  <c r="N37" i="200"/>
  <c r="N44" i="200" s="1"/>
  <c r="M37" i="200"/>
  <c r="M44" i="200" s="1"/>
  <c r="L37" i="200"/>
  <c r="K37" i="200"/>
  <c r="K44" i="200" s="1"/>
  <c r="J37" i="200"/>
  <c r="J44" i="200" s="1"/>
  <c r="I37" i="200"/>
  <c r="H37" i="200"/>
  <c r="H44" i="200" s="1"/>
  <c r="G37" i="200"/>
  <c r="F37" i="200"/>
  <c r="F44" i="200" s="1"/>
  <c r="E37" i="200"/>
  <c r="E44" i="200" s="1"/>
  <c r="D37" i="200"/>
  <c r="C37" i="200"/>
  <c r="C44" i="200" s="1"/>
  <c r="K26" i="200"/>
  <c r="AA25" i="200"/>
  <c r="Z25" i="200"/>
  <c r="Y25" i="200"/>
  <c r="X25" i="200"/>
  <c r="W25" i="200"/>
  <c r="V25" i="200"/>
  <c r="U25" i="200"/>
  <c r="T25" i="200"/>
  <c r="S25" i="200"/>
  <c r="R25" i="200"/>
  <c r="Q25" i="200"/>
  <c r="P25" i="200"/>
  <c r="O25" i="200"/>
  <c r="N25" i="200"/>
  <c r="M25" i="200"/>
  <c r="L25" i="200"/>
  <c r="K25" i="200"/>
  <c r="J25" i="200"/>
  <c r="I25" i="200"/>
  <c r="H25" i="200"/>
  <c r="G25" i="200"/>
  <c r="F25" i="200"/>
  <c r="E25" i="200"/>
  <c r="D25" i="200"/>
  <c r="C25" i="200"/>
  <c r="AA13" i="200"/>
  <c r="AA26" i="200" s="1"/>
  <c r="Y13" i="200"/>
  <c r="Y26" i="200" s="1"/>
  <c r="Y45" i="200" s="1"/>
  <c r="X13" i="200"/>
  <c r="X26" i="200" s="1"/>
  <c r="W13" i="200"/>
  <c r="W26" i="200" s="1"/>
  <c r="V13" i="200"/>
  <c r="V26" i="200" s="1"/>
  <c r="V45" i="200" s="1"/>
  <c r="U13" i="200"/>
  <c r="U26" i="200" s="1"/>
  <c r="U45" i="200" s="1"/>
  <c r="T13" i="200"/>
  <c r="S13" i="200"/>
  <c r="S26" i="200" s="1"/>
  <c r="R13" i="200"/>
  <c r="R26" i="200" s="1"/>
  <c r="R45" i="200" s="1"/>
  <c r="Q13" i="200"/>
  <c r="Q26" i="200" s="1"/>
  <c r="Q45" i="200" s="1"/>
  <c r="P13" i="200"/>
  <c r="P26" i="200" s="1"/>
  <c r="O13" i="200"/>
  <c r="O26" i="200" s="1"/>
  <c r="N13" i="200"/>
  <c r="N26" i="200" s="1"/>
  <c r="N45" i="200" s="1"/>
  <c r="M13" i="200"/>
  <c r="M26" i="200" s="1"/>
  <c r="M45" i="200" s="1"/>
  <c r="L13" i="200"/>
  <c r="K13" i="200"/>
  <c r="J13" i="200"/>
  <c r="J26" i="200" s="1"/>
  <c r="J45" i="200" s="1"/>
  <c r="I13" i="200"/>
  <c r="I26" i="200" s="1"/>
  <c r="I45" i="200" s="1"/>
  <c r="H13" i="200"/>
  <c r="H26" i="200" s="1"/>
  <c r="G13" i="200"/>
  <c r="G26" i="200" s="1"/>
  <c r="F13" i="200"/>
  <c r="F26" i="200" s="1"/>
  <c r="F45" i="200" s="1"/>
  <c r="E13" i="200"/>
  <c r="E26" i="200" s="1"/>
  <c r="E45" i="200" s="1"/>
  <c r="D13" i="200"/>
  <c r="C13" i="200"/>
  <c r="C26" i="200" s="1"/>
  <c r="AA50" i="201"/>
  <c r="Y50" i="201"/>
  <c r="X50" i="201"/>
  <c r="W50" i="201"/>
  <c r="V50" i="201"/>
  <c r="U50" i="201"/>
  <c r="T50" i="201"/>
  <c r="S50" i="201"/>
  <c r="R50" i="201"/>
  <c r="Q50" i="201"/>
  <c r="P50" i="201"/>
  <c r="O50" i="201"/>
  <c r="N50" i="201"/>
  <c r="M50" i="201"/>
  <c r="L50" i="201"/>
  <c r="K50" i="201"/>
  <c r="J50" i="201"/>
  <c r="I50" i="201"/>
  <c r="H50" i="201"/>
  <c r="G50" i="201"/>
  <c r="F50" i="201"/>
  <c r="E50" i="201"/>
  <c r="D50" i="201"/>
  <c r="C50" i="201"/>
  <c r="G45" i="201"/>
  <c r="H44" i="201"/>
  <c r="AA43" i="201"/>
  <c r="Z43" i="201"/>
  <c r="Y43" i="201"/>
  <c r="X43" i="201"/>
  <c r="W43" i="201"/>
  <c r="V43" i="201"/>
  <c r="U43" i="201"/>
  <c r="T43" i="201"/>
  <c r="S43" i="201"/>
  <c r="R43" i="201"/>
  <c r="Q43" i="201"/>
  <c r="P43" i="201"/>
  <c r="O43" i="201"/>
  <c r="N43" i="201"/>
  <c r="M43" i="201"/>
  <c r="L43" i="201"/>
  <c r="K43" i="201"/>
  <c r="J43" i="201"/>
  <c r="I43" i="201"/>
  <c r="H43" i="201"/>
  <c r="G43" i="201"/>
  <c r="F43" i="201"/>
  <c r="E43" i="201"/>
  <c r="D43" i="201"/>
  <c r="C43" i="201"/>
  <c r="AA37" i="201"/>
  <c r="AA44" i="201" s="1"/>
  <c r="Z37" i="201"/>
  <c r="Y37" i="201"/>
  <c r="X37" i="201"/>
  <c r="X44" i="201" s="1"/>
  <c r="Z44" i="201" s="1"/>
  <c r="W37" i="201"/>
  <c r="W44" i="201" s="1"/>
  <c r="V37" i="201"/>
  <c r="V44" i="201" s="1"/>
  <c r="U37" i="201"/>
  <c r="T37" i="201"/>
  <c r="T44" i="201" s="1"/>
  <c r="S37" i="201"/>
  <c r="S44" i="201" s="1"/>
  <c r="R37" i="201"/>
  <c r="Q37" i="201"/>
  <c r="P37" i="201"/>
  <c r="P44" i="201" s="1"/>
  <c r="O37" i="201"/>
  <c r="O44" i="201" s="1"/>
  <c r="N37" i="201"/>
  <c r="N44" i="201" s="1"/>
  <c r="M37" i="201"/>
  <c r="L37" i="201"/>
  <c r="L44" i="201" s="1"/>
  <c r="K37" i="201"/>
  <c r="K44" i="201" s="1"/>
  <c r="J37" i="201"/>
  <c r="I37" i="201"/>
  <c r="H37" i="201"/>
  <c r="G37" i="201"/>
  <c r="G44" i="201" s="1"/>
  <c r="F37" i="201"/>
  <c r="F44" i="201" s="1"/>
  <c r="E37" i="201"/>
  <c r="D37" i="201"/>
  <c r="D44" i="201" s="1"/>
  <c r="C37" i="201"/>
  <c r="C44" i="201" s="1"/>
  <c r="Q26" i="201"/>
  <c r="K26" i="201"/>
  <c r="AA25" i="201"/>
  <c r="Z25" i="201"/>
  <c r="Y25" i="201"/>
  <c r="X25" i="201"/>
  <c r="W25" i="201"/>
  <c r="V25" i="201"/>
  <c r="U25" i="201"/>
  <c r="T25" i="201"/>
  <c r="S25" i="201"/>
  <c r="R25" i="201"/>
  <c r="Q25" i="201"/>
  <c r="P25" i="201"/>
  <c r="O25" i="201"/>
  <c r="N25" i="201"/>
  <c r="M25" i="201"/>
  <c r="L25" i="201"/>
  <c r="K25" i="201"/>
  <c r="J25" i="201"/>
  <c r="I25" i="201"/>
  <c r="H25" i="201"/>
  <c r="G25" i="201"/>
  <c r="F25" i="201"/>
  <c r="E25" i="201"/>
  <c r="D25" i="201"/>
  <c r="C25" i="201"/>
  <c r="AA13" i="201"/>
  <c r="AA26" i="201" s="1"/>
  <c r="Y13" i="201"/>
  <c r="Y26" i="201" s="1"/>
  <c r="X13" i="201"/>
  <c r="X26" i="201" s="1"/>
  <c r="W13" i="201"/>
  <c r="W26" i="201" s="1"/>
  <c r="W45" i="201" s="1"/>
  <c r="V13" i="201"/>
  <c r="V26" i="201" s="1"/>
  <c r="U13" i="201"/>
  <c r="U26" i="201" s="1"/>
  <c r="T13" i="201"/>
  <c r="S13" i="201"/>
  <c r="S26" i="201" s="1"/>
  <c r="R13" i="201"/>
  <c r="R26" i="201" s="1"/>
  <c r="Q13" i="201"/>
  <c r="P13" i="201"/>
  <c r="P26" i="201" s="1"/>
  <c r="O13" i="201"/>
  <c r="O26" i="201" s="1"/>
  <c r="O45" i="201" s="1"/>
  <c r="N13" i="201"/>
  <c r="N26" i="201" s="1"/>
  <c r="M13" i="201"/>
  <c r="M26" i="201" s="1"/>
  <c r="L13" i="201"/>
  <c r="K13" i="201"/>
  <c r="J13" i="201"/>
  <c r="J26" i="201" s="1"/>
  <c r="I13" i="201"/>
  <c r="I26" i="201" s="1"/>
  <c r="H13" i="201"/>
  <c r="H26" i="201" s="1"/>
  <c r="G13" i="201"/>
  <c r="G26" i="201" s="1"/>
  <c r="F13" i="201"/>
  <c r="F26" i="201" s="1"/>
  <c r="E13" i="201"/>
  <c r="E26" i="201" s="1"/>
  <c r="D13" i="201"/>
  <c r="C13" i="201"/>
  <c r="C26" i="201" s="1"/>
  <c r="AA50" i="202"/>
  <c r="Y50" i="202"/>
  <c r="X50" i="202"/>
  <c r="Z50" i="202" s="1"/>
  <c r="W50" i="202"/>
  <c r="V50" i="202"/>
  <c r="U50" i="202"/>
  <c r="T50" i="202"/>
  <c r="S50" i="202"/>
  <c r="R50" i="202"/>
  <c r="Q50" i="202"/>
  <c r="P50" i="202"/>
  <c r="O50" i="202"/>
  <c r="N50" i="202"/>
  <c r="M50" i="202"/>
  <c r="L50" i="202"/>
  <c r="K50" i="202"/>
  <c r="J50" i="202"/>
  <c r="I50" i="202"/>
  <c r="H50" i="202"/>
  <c r="G50" i="202"/>
  <c r="F50" i="202"/>
  <c r="E50" i="202"/>
  <c r="D50" i="202"/>
  <c r="C50" i="202"/>
  <c r="P44" i="202"/>
  <c r="AA43" i="202"/>
  <c r="Z43" i="202"/>
  <c r="Y43" i="202"/>
  <c r="Y44" i="202" s="1"/>
  <c r="X43" i="202"/>
  <c r="W43" i="202"/>
  <c r="V43" i="202"/>
  <c r="U43" i="202"/>
  <c r="T43" i="202"/>
  <c r="S43" i="202"/>
  <c r="R43" i="202"/>
  <c r="Q43" i="202"/>
  <c r="Q44" i="202" s="1"/>
  <c r="P43" i="202"/>
  <c r="O43" i="202"/>
  <c r="N43" i="202"/>
  <c r="M43" i="202"/>
  <c r="L43" i="202"/>
  <c r="K43" i="202"/>
  <c r="J43" i="202"/>
  <c r="I43" i="202"/>
  <c r="I44" i="202" s="1"/>
  <c r="H43" i="202"/>
  <c r="G43" i="202"/>
  <c r="F43" i="202"/>
  <c r="E43" i="202"/>
  <c r="D43" i="202"/>
  <c r="C43" i="202"/>
  <c r="AA37" i="202"/>
  <c r="AA44" i="202" s="1"/>
  <c r="Y37" i="202"/>
  <c r="X37" i="202"/>
  <c r="W37" i="202"/>
  <c r="V37" i="202"/>
  <c r="V44" i="202" s="1"/>
  <c r="U37" i="202"/>
  <c r="T37" i="202"/>
  <c r="T44" i="202" s="1"/>
  <c r="S37" i="202"/>
  <c r="S44" i="202" s="1"/>
  <c r="R37" i="202"/>
  <c r="Q37" i="202"/>
  <c r="P37" i="202"/>
  <c r="O37" i="202"/>
  <c r="N37" i="202"/>
  <c r="N44" i="202" s="1"/>
  <c r="M37" i="202"/>
  <c r="L37" i="202"/>
  <c r="L44" i="202" s="1"/>
  <c r="K37" i="202"/>
  <c r="K44" i="202" s="1"/>
  <c r="J37" i="202"/>
  <c r="I37" i="202"/>
  <c r="H37" i="202"/>
  <c r="H44" i="202" s="1"/>
  <c r="G37" i="202"/>
  <c r="F37" i="202"/>
  <c r="F44" i="202" s="1"/>
  <c r="E37" i="202"/>
  <c r="D37" i="202"/>
  <c r="D44" i="202" s="1"/>
  <c r="C37" i="202"/>
  <c r="C44" i="202" s="1"/>
  <c r="K26" i="202"/>
  <c r="AA25" i="202"/>
  <c r="Y25" i="202"/>
  <c r="X25" i="202"/>
  <c r="W25" i="202"/>
  <c r="V25" i="202"/>
  <c r="U25" i="202"/>
  <c r="T25" i="202"/>
  <c r="S25" i="202"/>
  <c r="R25" i="202"/>
  <c r="Q25" i="202"/>
  <c r="P25" i="202"/>
  <c r="O25" i="202"/>
  <c r="N25" i="202"/>
  <c r="M25" i="202"/>
  <c r="L25" i="202"/>
  <c r="K25" i="202"/>
  <c r="J25" i="202"/>
  <c r="I25" i="202"/>
  <c r="H25" i="202"/>
  <c r="G25" i="202"/>
  <c r="F25" i="202"/>
  <c r="E25" i="202"/>
  <c r="D25" i="202"/>
  <c r="C25" i="202"/>
  <c r="AA13" i="202"/>
  <c r="AA26" i="202" s="1"/>
  <c r="Y13" i="202"/>
  <c r="Y26" i="202" s="1"/>
  <c r="Y45" i="202" s="1"/>
  <c r="X13" i="202"/>
  <c r="X26" i="202" s="1"/>
  <c r="W13" i="202"/>
  <c r="W26" i="202" s="1"/>
  <c r="V13" i="202"/>
  <c r="V26" i="202" s="1"/>
  <c r="U13" i="202"/>
  <c r="U26" i="202" s="1"/>
  <c r="T13" i="202"/>
  <c r="S13" i="202"/>
  <c r="S26" i="202" s="1"/>
  <c r="R13" i="202"/>
  <c r="R26" i="202" s="1"/>
  <c r="Q13" i="202"/>
  <c r="Q26" i="202" s="1"/>
  <c r="Q45" i="202" s="1"/>
  <c r="P13" i="202"/>
  <c r="P26" i="202" s="1"/>
  <c r="O13" i="202"/>
  <c r="O26" i="202" s="1"/>
  <c r="N13" i="202"/>
  <c r="N26" i="202" s="1"/>
  <c r="M13" i="202"/>
  <c r="M26" i="202" s="1"/>
  <c r="L13" i="202"/>
  <c r="K13" i="202"/>
  <c r="J13" i="202"/>
  <c r="J26" i="202" s="1"/>
  <c r="I13" i="202"/>
  <c r="I26" i="202" s="1"/>
  <c r="I45" i="202" s="1"/>
  <c r="H13" i="202"/>
  <c r="H26" i="202" s="1"/>
  <c r="G13" i="202"/>
  <c r="G26" i="202" s="1"/>
  <c r="F13" i="202"/>
  <c r="F26" i="202" s="1"/>
  <c r="E13" i="202"/>
  <c r="E26" i="202" s="1"/>
  <c r="D13" i="202"/>
  <c r="C13" i="202"/>
  <c r="C26" i="202" s="1"/>
  <c r="AA50" i="203"/>
  <c r="Y50" i="203"/>
  <c r="X50" i="203"/>
  <c r="Z50" i="203" s="1"/>
  <c r="W50" i="203"/>
  <c r="V50" i="203"/>
  <c r="U50" i="203"/>
  <c r="T50" i="203"/>
  <c r="S50" i="203"/>
  <c r="R50" i="203"/>
  <c r="Q50" i="203"/>
  <c r="P50" i="203"/>
  <c r="O50" i="203"/>
  <c r="N50" i="203"/>
  <c r="M50" i="203"/>
  <c r="L50" i="203"/>
  <c r="K50" i="203"/>
  <c r="J50" i="203"/>
  <c r="I50" i="203"/>
  <c r="H50" i="203"/>
  <c r="G50" i="203"/>
  <c r="F50" i="203"/>
  <c r="E50" i="203"/>
  <c r="D50" i="203"/>
  <c r="C50" i="203"/>
  <c r="AA43" i="203"/>
  <c r="Y43" i="203"/>
  <c r="X43" i="203"/>
  <c r="Z43" i="203" s="1"/>
  <c r="W43" i="203"/>
  <c r="V43" i="203"/>
  <c r="U43" i="203"/>
  <c r="T43" i="203"/>
  <c r="S43" i="203"/>
  <c r="R43" i="203"/>
  <c r="Q43" i="203"/>
  <c r="P43" i="203"/>
  <c r="O43" i="203"/>
  <c r="N43" i="203"/>
  <c r="M43" i="203"/>
  <c r="L43" i="203"/>
  <c r="K43" i="203"/>
  <c r="J43" i="203"/>
  <c r="I43" i="203"/>
  <c r="H43" i="203"/>
  <c r="H44" i="203" s="1"/>
  <c r="G43" i="203"/>
  <c r="F43" i="203"/>
  <c r="E43" i="203"/>
  <c r="D43" i="203"/>
  <c r="C43" i="203"/>
  <c r="AA37" i="203"/>
  <c r="Y37" i="203"/>
  <c r="Z37" i="203" s="1"/>
  <c r="X37" i="203"/>
  <c r="W37" i="203"/>
  <c r="W44" i="203" s="1"/>
  <c r="V37" i="203"/>
  <c r="U37" i="203"/>
  <c r="U44" i="203" s="1"/>
  <c r="T37" i="203"/>
  <c r="T44" i="203" s="1"/>
  <c r="S37" i="203"/>
  <c r="R37" i="203"/>
  <c r="R44" i="203" s="1"/>
  <c r="Q37" i="203"/>
  <c r="P37" i="203"/>
  <c r="P44" i="203" s="1"/>
  <c r="O37" i="203"/>
  <c r="O44" i="203" s="1"/>
  <c r="N37" i="203"/>
  <c r="M37" i="203"/>
  <c r="M44" i="203" s="1"/>
  <c r="L37" i="203"/>
  <c r="L44" i="203" s="1"/>
  <c r="K37" i="203"/>
  <c r="J37" i="203"/>
  <c r="J44" i="203" s="1"/>
  <c r="I37" i="203"/>
  <c r="H37" i="203"/>
  <c r="G37" i="203"/>
  <c r="G44" i="203" s="1"/>
  <c r="F37" i="203"/>
  <c r="E37" i="203"/>
  <c r="E44" i="203" s="1"/>
  <c r="D37" i="203"/>
  <c r="D44" i="203" s="1"/>
  <c r="C37" i="203"/>
  <c r="S26" i="203"/>
  <c r="C26" i="203"/>
  <c r="AA25" i="203"/>
  <c r="Y25" i="203"/>
  <c r="Z25" i="203" s="1"/>
  <c r="X25" i="203"/>
  <c r="W25" i="203"/>
  <c r="V25" i="203"/>
  <c r="U25" i="203"/>
  <c r="T25" i="203"/>
  <c r="S25" i="203"/>
  <c r="R25" i="203"/>
  <c r="Q25" i="203"/>
  <c r="P25" i="203"/>
  <c r="O25" i="203"/>
  <c r="N25" i="203"/>
  <c r="M25" i="203"/>
  <c r="L25" i="203"/>
  <c r="K25" i="203"/>
  <c r="J25" i="203"/>
  <c r="I25" i="203"/>
  <c r="H25" i="203"/>
  <c r="G25" i="203"/>
  <c r="F25" i="203"/>
  <c r="E25" i="203"/>
  <c r="D25" i="203"/>
  <c r="C25" i="203"/>
  <c r="AA13" i="203"/>
  <c r="AA26" i="203" s="1"/>
  <c r="Y13" i="203"/>
  <c r="Y26" i="203" s="1"/>
  <c r="X13" i="203"/>
  <c r="X26" i="203" s="1"/>
  <c r="W13" i="203"/>
  <c r="W26" i="203" s="1"/>
  <c r="V13" i="203"/>
  <c r="V26" i="203" s="1"/>
  <c r="U13" i="203"/>
  <c r="U26" i="203" s="1"/>
  <c r="T13" i="203"/>
  <c r="S13" i="203"/>
  <c r="R13" i="203"/>
  <c r="R26" i="203" s="1"/>
  <c r="R45" i="203" s="1"/>
  <c r="Q13" i="203"/>
  <c r="Q26" i="203" s="1"/>
  <c r="P13" i="203"/>
  <c r="P26" i="203" s="1"/>
  <c r="O13" i="203"/>
  <c r="O26" i="203" s="1"/>
  <c r="N13" i="203"/>
  <c r="N26" i="203" s="1"/>
  <c r="M13" i="203"/>
  <c r="M26" i="203" s="1"/>
  <c r="L13" i="203"/>
  <c r="K13" i="203"/>
  <c r="K26" i="203" s="1"/>
  <c r="J13" i="203"/>
  <c r="J26" i="203" s="1"/>
  <c r="J45" i="203" s="1"/>
  <c r="I13" i="203"/>
  <c r="I26" i="203" s="1"/>
  <c r="H13" i="203"/>
  <c r="H26" i="203" s="1"/>
  <c r="G13" i="203"/>
  <c r="G26" i="203" s="1"/>
  <c r="F13" i="203"/>
  <c r="F26" i="203" s="1"/>
  <c r="E13" i="203"/>
  <c r="E26" i="203" s="1"/>
  <c r="D13" i="203"/>
  <c r="C13" i="203"/>
  <c r="AA50" i="204"/>
  <c r="Y50" i="204"/>
  <c r="X50" i="204"/>
  <c r="W50" i="204"/>
  <c r="V50" i="204"/>
  <c r="U50" i="204"/>
  <c r="T50" i="204"/>
  <c r="S50" i="204"/>
  <c r="R50" i="204"/>
  <c r="Q50" i="204"/>
  <c r="P50" i="204"/>
  <c r="O50" i="204"/>
  <c r="N50" i="204"/>
  <c r="M50" i="204"/>
  <c r="L50" i="204"/>
  <c r="K50" i="204"/>
  <c r="J50" i="204"/>
  <c r="I50" i="204"/>
  <c r="H50" i="204"/>
  <c r="G50" i="204"/>
  <c r="F50" i="204"/>
  <c r="E50" i="204"/>
  <c r="D50" i="204"/>
  <c r="C50" i="204"/>
  <c r="P44" i="204"/>
  <c r="H44" i="204"/>
  <c r="AA43" i="204"/>
  <c r="Z43" i="204"/>
  <c r="Y43" i="204"/>
  <c r="X43" i="204"/>
  <c r="W43" i="204"/>
  <c r="V43" i="204"/>
  <c r="U43" i="204"/>
  <c r="T43" i="204"/>
  <c r="S43" i="204"/>
  <c r="R43" i="204"/>
  <c r="Q43" i="204"/>
  <c r="P43" i="204"/>
  <c r="O43" i="204"/>
  <c r="N43" i="204"/>
  <c r="M43" i="204"/>
  <c r="L43" i="204"/>
  <c r="K43" i="204"/>
  <c r="J43" i="204"/>
  <c r="I43" i="204"/>
  <c r="H43" i="204"/>
  <c r="G43" i="204"/>
  <c r="F43" i="204"/>
  <c r="E43" i="204"/>
  <c r="D43" i="204"/>
  <c r="C43" i="204"/>
  <c r="AA37" i="204"/>
  <c r="AA44" i="204" s="1"/>
  <c r="Y37" i="204"/>
  <c r="X37" i="204"/>
  <c r="W37" i="204"/>
  <c r="V37" i="204"/>
  <c r="V44" i="204" s="1"/>
  <c r="U37" i="204"/>
  <c r="U44" i="204" s="1"/>
  <c r="T37" i="204"/>
  <c r="S37" i="204"/>
  <c r="S44" i="204" s="1"/>
  <c r="R37" i="204"/>
  <c r="Q37" i="204"/>
  <c r="P37" i="204"/>
  <c r="O37" i="204"/>
  <c r="N37" i="204"/>
  <c r="N44" i="204" s="1"/>
  <c r="M37" i="204"/>
  <c r="M44" i="204" s="1"/>
  <c r="L37" i="204"/>
  <c r="K37" i="204"/>
  <c r="K44" i="204" s="1"/>
  <c r="J37" i="204"/>
  <c r="I37" i="204"/>
  <c r="H37" i="204"/>
  <c r="G37" i="204"/>
  <c r="F37" i="204"/>
  <c r="F44" i="204" s="1"/>
  <c r="E37" i="204"/>
  <c r="E44" i="204" s="1"/>
  <c r="D37" i="204"/>
  <c r="C37" i="204"/>
  <c r="C44" i="204" s="1"/>
  <c r="K26" i="204"/>
  <c r="AA25" i="204"/>
  <c r="Y25" i="204"/>
  <c r="X25" i="204"/>
  <c r="W25" i="204"/>
  <c r="V25" i="204"/>
  <c r="U25" i="204"/>
  <c r="T25" i="204"/>
  <c r="S25" i="204"/>
  <c r="R25" i="204"/>
  <c r="Q25" i="204"/>
  <c r="P25" i="204"/>
  <c r="O25" i="204"/>
  <c r="N25" i="204"/>
  <c r="M25" i="204"/>
  <c r="L25" i="204"/>
  <c r="K25" i="204"/>
  <c r="J25" i="204"/>
  <c r="I25" i="204"/>
  <c r="H25" i="204"/>
  <c r="G25" i="204"/>
  <c r="F25" i="204"/>
  <c r="E25" i="204"/>
  <c r="D25" i="204"/>
  <c r="C25" i="204"/>
  <c r="AA13" i="204"/>
  <c r="AA26" i="204" s="1"/>
  <c r="Y13" i="204"/>
  <c r="Y26" i="204" s="1"/>
  <c r="X13" i="204"/>
  <c r="X26" i="204" s="1"/>
  <c r="W13" i="204"/>
  <c r="W26" i="204" s="1"/>
  <c r="V13" i="204"/>
  <c r="V26" i="204" s="1"/>
  <c r="U13" i="204"/>
  <c r="U26" i="204" s="1"/>
  <c r="T13" i="204"/>
  <c r="S13" i="204"/>
  <c r="S26" i="204" s="1"/>
  <c r="R13" i="204"/>
  <c r="R26" i="204" s="1"/>
  <c r="Q13" i="204"/>
  <c r="Q26" i="204" s="1"/>
  <c r="P13" i="204"/>
  <c r="P26" i="204" s="1"/>
  <c r="O13" i="204"/>
  <c r="O26" i="204" s="1"/>
  <c r="N13" i="204"/>
  <c r="N26" i="204" s="1"/>
  <c r="M13" i="204"/>
  <c r="M26" i="204" s="1"/>
  <c r="L13" i="204"/>
  <c r="K13" i="204"/>
  <c r="J13" i="204"/>
  <c r="J26" i="204" s="1"/>
  <c r="I13" i="204"/>
  <c r="I26" i="204" s="1"/>
  <c r="H13" i="204"/>
  <c r="H26" i="204" s="1"/>
  <c r="G13" i="204"/>
  <c r="G26" i="204" s="1"/>
  <c r="F13" i="204"/>
  <c r="F26" i="204" s="1"/>
  <c r="E13" i="204"/>
  <c r="E26" i="204" s="1"/>
  <c r="D13" i="204"/>
  <c r="C13" i="204"/>
  <c r="C26" i="204" s="1"/>
  <c r="AA50" i="205"/>
  <c r="Y50" i="205"/>
  <c r="X50" i="205"/>
  <c r="Z50" i="205" s="1"/>
  <c r="W50" i="205"/>
  <c r="V50" i="205"/>
  <c r="U50" i="205"/>
  <c r="T50" i="205"/>
  <c r="S50" i="205"/>
  <c r="R50" i="205"/>
  <c r="Q50" i="205"/>
  <c r="P50" i="205"/>
  <c r="O50" i="205"/>
  <c r="N50" i="205"/>
  <c r="M50" i="205"/>
  <c r="L50" i="205"/>
  <c r="K50" i="205"/>
  <c r="J50" i="205"/>
  <c r="I50" i="205"/>
  <c r="H50" i="205"/>
  <c r="G50" i="205"/>
  <c r="F50" i="205"/>
  <c r="E50" i="205"/>
  <c r="D50" i="205"/>
  <c r="C50" i="205"/>
  <c r="AA43" i="205"/>
  <c r="Z43" i="205"/>
  <c r="Y43" i="205"/>
  <c r="Y44" i="205" s="1"/>
  <c r="X43" i="205"/>
  <c r="W43" i="205"/>
  <c r="V43" i="205"/>
  <c r="U43" i="205"/>
  <c r="T43" i="205"/>
  <c r="S43" i="205"/>
  <c r="R43" i="205"/>
  <c r="Q43" i="205"/>
  <c r="Q44" i="205" s="1"/>
  <c r="P43" i="205"/>
  <c r="O43" i="205"/>
  <c r="N43" i="205"/>
  <c r="M43" i="205"/>
  <c r="L43" i="205"/>
  <c r="K43" i="205"/>
  <c r="J43" i="205"/>
  <c r="I43" i="205"/>
  <c r="I44" i="205" s="1"/>
  <c r="H43" i="205"/>
  <c r="G43" i="205"/>
  <c r="F43" i="205"/>
  <c r="E43" i="205"/>
  <c r="D43" i="205"/>
  <c r="C43" i="205"/>
  <c r="AA37" i="205"/>
  <c r="AA44" i="205" s="1"/>
  <c r="Z37" i="205"/>
  <c r="Y37" i="205"/>
  <c r="X37" i="205"/>
  <c r="X44" i="205" s="1"/>
  <c r="Z44" i="205" s="1"/>
  <c r="W37" i="205"/>
  <c r="V37" i="205"/>
  <c r="U37" i="205"/>
  <c r="U44" i="205" s="1"/>
  <c r="T37" i="205"/>
  <c r="S37" i="205"/>
  <c r="S44" i="205" s="1"/>
  <c r="R37" i="205"/>
  <c r="R44" i="205" s="1"/>
  <c r="Q37" i="205"/>
  <c r="P37" i="205"/>
  <c r="P44" i="205" s="1"/>
  <c r="O37" i="205"/>
  <c r="N37" i="205"/>
  <c r="M37" i="205"/>
  <c r="M44" i="205" s="1"/>
  <c r="L37" i="205"/>
  <c r="K37" i="205"/>
  <c r="K44" i="205" s="1"/>
  <c r="J37" i="205"/>
  <c r="J44" i="205" s="1"/>
  <c r="I37" i="205"/>
  <c r="H37" i="205"/>
  <c r="H44" i="205" s="1"/>
  <c r="G37" i="205"/>
  <c r="F37" i="205"/>
  <c r="E37" i="205"/>
  <c r="E44" i="205" s="1"/>
  <c r="D37" i="205"/>
  <c r="C37" i="205"/>
  <c r="C44" i="205" s="1"/>
  <c r="AA26" i="205"/>
  <c r="AA45" i="205" s="1"/>
  <c r="K26" i="205"/>
  <c r="K45" i="205" s="1"/>
  <c r="AA25" i="205"/>
  <c r="Y25" i="205"/>
  <c r="X25" i="205"/>
  <c r="Z25" i="205" s="1"/>
  <c r="W25" i="205"/>
  <c r="V25" i="205"/>
  <c r="U25" i="205"/>
  <c r="T25" i="205"/>
  <c r="T26" i="205" s="1"/>
  <c r="S25" i="205"/>
  <c r="R25" i="205"/>
  <c r="Q25" i="205"/>
  <c r="P25" i="205"/>
  <c r="O25" i="205"/>
  <c r="N25" i="205"/>
  <c r="M25" i="205"/>
  <c r="L25" i="205"/>
  <c r="L26" i="205" s="1"/>
  <c r="K25" i="205"/>
  <c r="J25" i="205"/>
  <c r="I25" i="205"/>
  <c r="H25" i="205"/>
  <c r="G25" i="205"/>
  <c r="F25" i="205"/>
  <c r="E25" i="205"/>
  <c r="D25" i="205"/>
  <c r="D26" i="205" s="1"/>
  <c r="C25" i="205"/>
  <c r="C26" i="205" s="1"/>
  <c r="AA13" i="205"/>
  <c r="Z13" i="205"/>
  <c r="Y13" i="205"/>
  <c r="X13" i="205"/>
  <c r="X26" i="205" s="1"/>
  <c r="W13" i="205"/>
  <c r="W26" i="205" s="1"/>
  <c r="V13" i="205"/>
  <c r="U13" i="205"/>
  <c r="U26" i="205" s="1"/>
  <c r="U45" i="205" s="1"/>
  <c r="T13" i="205"/>
  <c r="S13" i="205"/>
  <c r="R13" i="205"/>
  <c r="R26" i="205" s="1"/>
  <c r="Q13" i="205"/>
  <c r="P13" i="205"/>
  <c r="P26" i="205" s="1"/>
  <c r="O13" i="205"/>
  <c r="O26" i="205" s="1"/>
  <c r="N13" i="205"/>
  <c r="M13" i="205"/>
  <c r="M26" i="205" s="1"/>
  <c r="M45" i="205" s="1"/>
  <c r="L13" i="205"/>
  <c r="K13" i="205"/>
  <c r="J13" i="205"/>
  <c r="J26" i="205" s="1"/>
  <c r="I13" i="205"/>
  <c r="H13" i="205"/>
  <c r="H26" i="205" s="1"/>
  <c r="G13" i="205"/>
  <c r="G26" i="205" s="1"/>
  <c r="F13" i="205"/>
  <c r="E13" i="205"/>
  <c r="E26" i="205" s="1"/>
  <c r="E45" i="205" s="1"/>
  <c r="D13" i="205"/>
  <c r="C13" i="205"/>
  <c r="AA50" i="206"/>
  <c r="Y50" i="206"/>
  <c r="X50" i="206"/>
  <c r="Z50" i="206" s="1"/>
  <c r="W50" i="206"/>
  <c r="V50" i="206"/>
  <c r="U50" i="206"/>
  <c r="T50" i="206"/>
  <c r="S50" i="206"/>
  <c r="R50" i="206"/>
  <c r="Q50" i="206"/>
  <c r="P50" i="206"/>
  <c r="O50" i="206"/>
  <c r="N50" i="206"/>
  <c r="M50" i="206"/>
  <c r="L50" i="206"/>
  <c r="K50" i="206"/>
  <c r="J50" i="206"/>
  <c r="I50" i="206"/>
  <c r="H50" i="206"/>
  <c r="G50" i="206"/>
  <c r="F50" i="206"/>
  <c r="E50" i="206"/>
  <c r="D50" i="206"/>
  <c r="C50" i="206"/>
  <c r="AA43" i="206"/>
  <c r="Y43" i="206"/>
  <c r="Y44" i="206" s="1"/>
  <c r="X43" i="206"/>
  <c r="Z43" i="206" s="1"/>
  <c r="W43" i="206"/>
  <c r="V43" i="206"/>
  <c r="U43" i="206"/>
  <c r="T43" i="206"/>
  <c r="S43" i="206"/>
  <c r="R43" i="206"/>
  <c r="Q43" i="206"/>
  <c r="Q44" i="206" s="1"/>
  <c r="P43" i="206"/>
  <c r="O43" i="206"/>
  <c r="N43" i="206"/>
  <c r="M43" i="206"/>
  <c r="L43" i="206"/>
  <c r="K43" i="206"/>
  <c r="J43" i="206"/>
  <c r="I43" i="206"/>
  <c r="I44" i="206" s="1"/>
  <c r="H43" i="206"/>
  <c r="G43" i="206"/>
  <c r="F43" i="206"/>
  <c r="E43" i="206"/>
  <c r="D43" i="206"/>
  <c r="C43" i="206"/>
  <c r="AA37" i="206"/>
  <c r="Z37" i="206"/>
  <c r="Y37" i="206"/>
  <c r="X37" i="206"/>
  <c r="W37" i="206"/>
  <c r="W44" i="206" s="1"/>
  <c r="V37" i="206"/>
  <c r="U37" i="206"/>
  <c r="U44" i="206" s="1"/>
  <c r="T37" i="206"/>
  <c r="T44" i="206" s="1"/>
  <c r="S37" i="206"/>
  <c r="R37" i="206"/>
  <c r="R44" i="206" s="1"/>
  <c r="Q37" i="206"/>
  <c r="P37" i="206"/>
  <c r="P44" i="206" s="1"/>
  <c r="O37" i="206"/>
  <c r="O44" i="206" s="1"/>
  <c r="N37" i="206"/>
  <c r="M37" i="206"/>
  <c r="M44" i="206" s="1"/>
  <c r="L37" i="206"/>
  <c r="L44" i="206" s="1"/>
  <c r="K37" i="206"/>
  <c r="J37" i="206"/>
  <c r="J44" i="206" s="1"/>
  <c r="I37" i="206"/>
  <c r="H37" i="206"/>
  <c r="H44" i="206" s="1"/>
  <c r="G37" i="206"/>
  <c r="G44" i="206" s="1"/>
  <c r="F37" i="206"/>
  <c r="E37" i="206"/>
  <c r="E44" i="206" s="1"/>
  <c r="D37" i="206"/>
  <c r="D44" i="206" s="1"/>
  <c r="C37" i="206"/>
  <c r="AA26" i="206"/>
  <c r="S26" i="206"/>
  <c r="C26" i="206"/>
  <c r="AA25" i="206"/>
  <c r="Y25" i="206"/>
  <c r="X25" i="206"/>
  <c r="W25" i="206"/>
  <c r="V25" i="206"/>
  <c r="U25" i="206"/>
  <c r="T25" i="206"/>
  <c r="S25" i="206"/>
  <c r="R25" i="206"/>
  <c r="Q25" i="206"/>
  <c r="P25" i="206"/>
  <c r="O25" i="206"/>
  <c r="N25" i="206"/>
  <c r="M25" i="206"/>
  <c r="L25" i="206"/>
  <c r="K25" i="206"/>
  <c r="J25" i="206"/>
  <c r="I25" i="206"/>
  <c r="H25" i="206"/>
  <c r="G25" i="206"/>
  <c r="F25" i="206"/>
  <c r="E25" i="206"/>
  <c r="D25" i="206"/>
  <c r="C25" i="206"/>
  <c r="AA13" i="206"/>
  <c r="Y13" i="206"/>
  <c r="Y26" i="206" s="1"/>
  <c r="X13" i="206"/>
  <c r="X26" i="206" s="1"/>
  <c r="W13" i="206"/>
  <c r="W26" i="206" s="1"/>
  <c r="V13" i="206"/>
  <c r="V26" i="206" s="1"/>
  <c r="U13" i="206"/>
  <c r="U26" i="206" s="1"/>
  <c r="T13" i="206"/>
  <c r="S13" i="206"/>
  <c r="R13" i="206"/>
  <c r="R26" i="206" s="1"/>
  <c r="Q13" i="206"/>
  <c r="Q26" i="206" s="1"/>
  <c r="P13" i="206"/>
  <c r="P26" i="206" s="1"/>
  <c r="O13" i="206"/>
  <c r="O26" i="206" s="1"/>
  <c r="N13" i="206"/>
  <c r="N26" i="206" s="1"/>
  <c r="M13" i="206"/>
  <c r="M26" i="206" s="1"/>
  <c r="L13" i="206"/>
  <c r="K13" i="206"/>
  <c r="K26" i="206" s="1"/>
  <c r="J13" i="206"/>
  <c r="J26" i="206" s="1"/>
  <c r="I13" i="206"/>
  <c r="I26" i="206" s="1"/>
  <c r="H13" i="206"/>
  <c r="H26" i="206" s="1"/>
  <c r="G13" i="206"/>
  <c r="G26" i="206" s="1"/>
  <c r="F13" i="206"/>
  <c r="F26" i="206" s="1"/>
  <c r="E13" i="206"/>
  <c r="E26" i="206" s="1"/>
  <c r="D13" i="206"/>
  <c r="C13" i="206"/>
  <c r="AA50" i="207"/>
  <c r="Y50" i="207"/>
  <c r="X50" i="207"/>
  <c r="Z50" i="207" s="1"/>
  <c r="W50" i="207"/>
  <c r="V50" i="207"/>
  <c r="U50" i="207"/>
  <c r="T50" i="207"/>
  <c r="S50" i="207"/>
  <c r="R50" i="207"/>
  <c r="Q50" i="207"/>
  <c r="P50" i="207"/>
  <c r="O50" i="207"/>
  <c r="N50" i="207"/>
  <c r="M50" i="207"/>
  <c r="L50" i="207"/>
  <c r="K50" i="207"/>
  <c r="J50" i="207"/>
  <c r="I50" i="207"/>
  <c r="H50" i="207"/>
  <c r="G50" i="207"/>
  <c r="F50" i="207"/>
  <c r="E50" i="207"/>
  <c r="D50" i="207"/>
  <c r="C50" i="207"/>
  <c r="X44" i="207"/>
  <c r="Z44" i="207" s="1"/>
  <c r="AA43" i="207"/>
  <c r="Y43" i="207"/>
  <c r="Y44" i="207" s="1"/>
  <c r="X43" i="207"/>
  <c r="Z43" i="207" s="1"/>
  <c r="W43" i="207"/>
  <c r="V43" i="207"/>
  <c r="U43" i="207"/>
  <c r="T43" i="207"/>
  <c r="S43" i="207"/>
  <c r="R43" i="207"/>
  <c r="Q43" i="207"/>
  <c r="Q44" i="207" s="1"/>
  <c r="P43" i="207"/>
  <c r="O43" i="207"/>
  <c r="N43" i="207"/>
  <c r="M43" i="207"/>
  <c r="L43" i="207"/>
  <c r="K43" i="207"/>
  <c r="J43" i="207"/>
  <c r="I43" i="207"/>
  <c r="I44" i="207" s="1"/>
  <c r="H43" i="207"/>
  <c r="G43" i="207"/>
  <c r="F43" i="207"/>
  <c r="E43" i="207"/>
  <c r="D43" i="207"/>
  <c r="C43" i="207"/>
  <c r="AA37" i="207"/>
  <c r="Z37" i="207"/>
  <c r="Y37" i="207"/>
  <c r="X37" i="207"/>
  <c r="W37" i="207"/>
  <c r="W44" i="207" s="1"/>
  <c r="V37" i="207"/>
  <c r="U37" i="207"/>
  <c r="U44" i="207" s="1"/>
  <c r="T37" i="207"/>
  <c r="S37" i="207"/>
  <c r="R37" i="207"/>
  <c r="R44" i="207" s="1"/>
  <c r="Q37" i="207"/>
  <c r="P37" i="207"/>
  <c r="P44" i="207" s="1"/>
  <c r="O37" i="207"/>
  <c r="O44" i="207" s="1"/>
  <c r="N37" i="207"/>
  <c r="M37" i="207"/>
  <c r="M44" i="207" s="1"/>
  <c r="L37" i="207"/>
  <c r="K37" i="207"/>
  <c r="J37" i="207"/>
  <c r="J44" i="207" s="1"/>
  <c r="I37" i="207"/>
  <c r="H37" i="207"/>
  <c r="H44" i="207" s="1"/>
  <c r="G37" i="207"/>
  <c r="G44" i="207" s="1"/>
  <c r="F37" i="207"/>
  <c r="F44" i="207" s="1"/>
  <c r="E37" i="207"/>
  <c r="E44" i="207" s="1"/>
  <c r="D37" i="207"/>
  <c r="C37" i="207"/>
  <c r="K26" i="207"/>
  <c r="AA25" i="207"/>
  <c r="Z25" i="207"/>
  <c r="Y25" i="207"/>
  <c r="X25" i="207"/>
  <c r="W25" i="207"/>
  <c r="V25" i="207"/>
  <c r="U25" i="207"/>
  <c r="T25" i="207"/>
  <c r="S25" i="207"/>
  <c r="R25" i="207"/>
  <c r="Q25" i="207"/>
  <c r="P25" i="207"/>
  <c r="O25" i="207"/>
  <c r="N25" i="207"/>
  <c r="M25" i="207"/>
  <c r="L25" i="207"/>
  <c r="K25" i="207"/>
  <c r="J25" i="207"/>
  <c r="I25" i="207"/>
  <c r="H25" i="207"/>
  <c r="G25" i="207"/>
  <c r="F25" i="207"/>
  <c r="E25" i="207"/>
  <c r="D25" i="207"/>
  <c r="C25" i="207"/>
  <c r="AA13" i="207"/>
  <c r="AA26" i="207" s="1"/>
  <c r="Y13" i="207"/>
  <c r="Y26" i="207" s="1"/>
  <c r="X13" i="207"/>
  <c r="X26" i="207" s="1"/>
  <c r="W13" i="207"/>
  <c r="W26" i="207" s="1"/>
  <c r="V13" i="207"/>
  <c r="V26" i="207" s="1"/>
  <c r="U13" i="207"/>
  <c r="U26" i="207" s="1"/>
  <c r="T13" i="207"/>
  <c r="S13" i="207"/>
  <c r="S26" i="207" s="1"/>
  <c r="R13" i="207"/>
  <c r="R26" i="207" s="1"/>
  <c r="Q13" i="207"/>
  <c r="Q26" i="207" s="1"/>
  <c r="P13" i="207"/>
  <c r="P26" i="207" s="1"/>
  <c r="O13" i="207"/>
  <c r="O26" i="207" s="1"/>
  <c r="N13" i="207"/>
  <c r="N26" i="207" s="1"/>
  <c r="M13" i="207"/>
  <c r="M26" i="207" s="1"/>
  <c r="L13" i="207"/>
  <c r="K13" i="207"/>
  <c r="J13" i="207"/>
  <c r="J26" i="207" s="1"/>
  <c r="I13" i="207"/>
  <c r="I26" i="207" s="1"/>
  <c r="H13" i="207"/>
  <c r="H26" i="207" s="1"/>
  <c r="G13" i="207"/>
  <c r="G26" i="207" s="1"/>
  <c r="F13" i="207"/>
  <c r="F26" i="207" s="1"/>
  <c r="E13" i="207"/>
  <c r="E26" i="207" s="1"/>
  <c r="D13" i="207"/>
  <c r="C13" i="207"/>
  <c r="C26" i="207" s="1"/>
  <c r="AA50" i="208"/>
  <c r="Z50" i="208"/>
  <c r="Y50" i="208"/>
  <c r="X50" i="208"/>
  <c r="W50" i="208"/>
  <c r="V50" i="208"/>
  <c r="U50" i="208"/>
  <c r="T50" i="208"/>
  <c r="S50" i="208"/>
  <c r="R50" i="208"/>
  <c r="Q50" i="208"/>
  <c r="P50" i="208"/>
  <c r="O50" i="208"/>
  <c r="N50" i="208"/>
  <c r="M50" i="208"/>
  <c r="L50" i="208"/>
  <c r="K50" i="208"/>
  <c r="J50" i="208"/>
  <c r="I50" i="208"/>
  <c r="H50" i="208"/>
  <c r="G50" i="208"/>
  <c r="F50" i="208"/>
  <c r="E50" i="208"/>
  <c r="D50" i="208"/>
  <c r="C50" i="208"/>
  <c r="AA43" i="208"/>
  <c r="Z43" i="208"/>
  <c r="Y43" i="208"/>
  <c r="X43" i="208"/>
  <c r="W43" i="208"/>
  <c r="V43" i="208"/>
  <c r="U43" i="208"/>
  <c r="T43" i="208"/>
  <c r="S43" i="208"/>
  <c r="R43" i="208"/>
  <c r="Q43" i="208"/>
  <c r="P43" i="208"/>
  <c r="O43" i="208"/>
  <c r="N43" i="208"/>
  <c r="M43" i="208"/>
  <c r="L43" i="208"/>
  <c r="K43" i="208"/>
  <c r="J43" i="208"/>
  <c r="I43" i="208"/>
  <c r="H43" i="208"/>
  <c r="G43" i="208"/>
  <c r="F43" i="208"/>
  <c r="E43" i="208"/>
  <c r="D43" i="208"/>
  <c r="C43" i="208"/>
  <c r="AA37" i="208"/>
  <c r="AA44" i="208" s="1"/>
  <c r="Y37" i="208"/>
  <c r="X37" i="208"/>
  <c r="W37" i="208"/>
  <c r="V37" i="208"/>
  <c r="U37" i="208"/>
  <c r="U44" i="208" s="1"/>
  <c r="T37" i="208"/>
  <c r="T44" i="208" s="1"/>
  <c r="S37" i="208"/>
  <c r="S44" i="208" s="1"/>
  <c r="R37" i="208"/>
  <c r="Q37" i="208"/>
  <c r="P37" i="208"/>
  <c r="P44" i="208" s="1"/>
  <c r="O37" i="208"/>
  <c r="N37" i="208"/>
  <c r="M37" i="208"/>
  <c r="M44" i="208" s="1"/>
  <c r="L37" i="208"/>
  <c r="L44" i="208" s="1"/>
  <c r="K37" i="208"/>
  <c r="K44" i="208" s="1"/>
  <c r="J37" i="208"/>
  <c r="I37" i="208"/>
  <c r="H37" i="208"/>
  <c r="H44" i="208" s="1"/>
  <c r="G37" i="208"/>
  <c r="F37" i="208"/>
  <c r="E37" i="208"/>
  <c r="E44" i="208" s="1"/>
  <c r="D37" i="208"/>
  <c r="D44" i="208" s="1"/>
  <c r="C37" i="208"/>
  <c r="C44" i="208" s="1"/>
  <c r="V26" i="208"/>
  <c r="S26" i="208"/>
  <c r="S45" i="208" s="1"/>
  <c r="AA25" i="208"/>
  <c r="Y25" i="208"/>
  <c r="X25" i="208"/>
  <c r="Z25" i="208" s="1"/>
  <c r="W25" i="208"/>
  <c r="V25" i="208"/>
  <c r="U25" i="208"/>
  <c r="T25" i="208"/>
  <c r="S25" i="208"/>
  <c r="R25" i="208"/>
  <c r="Q25" i="208"/>
  <c r="P25" i="208"/>
  <c r="O25" i="208"/>
  <c r="N25" i="208"/>
  <c r="M25" i="208"/>
  <c r="L25" i="208"/>
  <c r="K25" i="208"/>
  <c r="J25" i="208"/>
  <c r="I25" i="208"/>
  <c r="H25" i="208"/>
  <c r="G25" i="208"/>
  <c r="F25" i="208"/>
  <c r="E25" i="208"/>
  <c r="D25" i="208"/>
  <c r="C25" i="208"/>
  <c r="AA13" i="208"/>
  <c r="AA26" i="208" s="1"/>
  <c r="AA45" i="208" s="1"/>
  <c r="Y13" i="208"/>
  <c r="Y26" i="208" s="1"/>
  <c r="X13" i="208"/>
  <c r="X26" i="208" s="1"/>
  <c r="W13" i="208"/>
  <c r="W26" i="208" s="1"/>
  <c r="V13" i="208"/>
  <c r="U13" i="208"/>
  <c r="U26" i="208" s="1"/>
  <c r="T13" i="208"/>
  <c r="S13" i="208"/>
  <c r="R13" i="208"/>
  <c r="R26" i="208" s="1"/>
  <c r="Q13" i="208"/>
  <c r="Q26" i="208" s="1"/>
  <c r="P13" i="208"/>
  <c r="P26" i="208" s="1"/>
  <c r="O13" i="208"/>
  <c r="O26" i="208" s="1"/>
  <c r="N13" i="208"/>
  <c r="N26" i="208" s="1"/>
  <c r="M13" i="208"/>
  <c r="M26" i="208" s="1"/>
  <c r="L13" i="208"/>
  <c r="K13" i="208"/>
  <c r="K26" i="208" s="1"/>
  <c r="K45" i="208" s="1"/>
  <c r="J13" i="208"/>
  <c r="J26" i="208" s="1"/>
  <c r="I13" i="208"/>
  <c r="I26" i="208" s="1"/>
  <c r="H13" i="208"/>
  <c r="H26" i="208" s="1"/>
  <c r="G13" i="208"/>
  <c r="G26" i="208" s="1"/>
  <c r="F13" i="208"/>
  <c r="F26" i="208" s="1"/>
  <c r="E13" i="208"/>
  <c r="E26" i="208" s="1"/>
  <c r="D13" i="208"/>
  <c r="C13" i="208"/>
  <c r="C26" i="208" s="1"/>
  <c r="C45" i="208" s="1"/>
  <c r="AA50" i="209"/>
  <c r="Y50" i="209"/>
  <c r="X50" i="209"/>
  <c r="Z50" i="209" s="1"/>
  <c r="W50" i="209"/>
  <c r="V50" i="209"/>
  <c r="U50" i="209"/>
  <c r="T50" i="209"/>
  <c r="S50" i="209"/>
  <c r="R50" i="209"/>
  <c r="Q50" i="209"/>
  <c r="P50" i="209"/>
  <c r="O50" i="209"/>
  <c r="N50" i="209"/>
  <c r="M50" i="209"/>
  <c r="L50" i="209"/>
  <c r="K50" i="209"/>
  <c r="J50" i="209"/>
  <c r="I50" i="209"/>
  <c r="H50" i="209"/>
  <c r="G50" i="209"/>
  <c r="F50" i="209"/>
  <c r="E50" i="209"/>
  <c r="D50" i="209"/>
  <c r="C50" i="209"/>
  <c r="G45" i="209"/>
  <c r="X44" i="209"/>
  <c r="C44" i="209"/>
  <c r="AA43" i="209"/>
  <c r="Z43" i="209"/>
  <c r="Y43" i="209"/>
  <c r="Y44" i="209" s="1"/>
  <c r="X43" i="209"/>
  <c r="W43" i="209"/>
  <c r="V43" i="209"/>
  <c r="U43" i="209"/>
  <c r="T43" i="209"/>
  <c r="T44" i="209" s="1"/>
  <c r="S43" i="209"/>
  <c r="R43" i="209"/>
  <c r="Q43" i="209"/>
  <c r="Q44" i="209" s="1"/>
  <c r="P43" i="209"/>
  <c r="O43" i="209"/>
  <c r="N43" i="209"/>
  <c r="M43" i="209"/>
  <c r="L43" i="209"/>
  <c r="L44" i="209" s="1"/>
  <c r="K43" i="209"/>
  <c r="J43" i="209"/>
  <c r="I43" i="209"/>
  <c r="I44" i="209" s="1"/>
  <c r="H43" i="209"/>
  <c r="H44" i="209" s="1"/>
  <c r="G43" i="209"/>
  <c r="F43" i="209"/>
  <c r="E43" i="209"/>
  <c r="D43" i="209"/>
  <c r="C43" i="209"/>
  <c r="AA37" i="209"/>
  <c r="AA44" i="209" s="1"/>
  <c r="Z37" i="209"/>
  <c r="Y37" i="209"/>
  <c r="X37" i="209"/>
  <c r="W37" i="209"/>
  <c r="W44" i="209" s="1"/>
  <c r="V37" i="209"/>
  <c r="V44" i="209" s="1"/>
  <c r="U37" i="209"/>
  <c r="U44" i="209" s="1"/>
  <c r="T37" i="209"/>
  <c r="S37" i="209"/>
  <c r="S44" i="209" s="1"/>
  <c r="R37" i="209"/>
  <c r="R44" i="209" s="1"/>
  <c r="Q37" i="209"/>
  <c r="P37" i="209"/>
  <c r="P44" i="209" s="1"/>
  <c r="O37" i="209"/>
  <c r="O44" i="209" s="1"/>
  <c r="N37" i="209"/>
  <c r="N44" i="209" s="1"/>
  <c r="M37" i="209"/>
  <c r="M44" i="209" s="1"/>
  <c r="L37" i="209"/>
  <c r="K37" i="209"/>
  <c r="K44" i="209" s="1"/>
  <c r="J37" i="209"/>
  <c r="J44" i="209" s="1"/>
  <c r="I37" i="209"/>
  <c r="H37" i="209"/>
  <c r="G37" i="209"/>
  <c r="G44" i="209" s="1"/>
  <c r="F37" i="209"/>
  <c r="F44" i="209" s="1"/>
  <c r="E37" i="209"/>
  <c r="E44" i="209" s="1"/>
  <c r="D37" i="209"/>
  <c r="C37" i="209"/>
  <c r="AA26" i="209"/>
  <c r="V26" i="209"/>
  <c r="V45" i="209" s="1"/>
  <c r="F26" i="209"/>
  <c r="AA25" i="209"/>
  <c r="Y25" i="209"/>
  <c r="X25" i="209"/>
  <c r="W25" i="209"/>
  <c r="V25" i="209"/>
  <c r="U25" i="209"/>
  <c r="T25" i="209"/>
  <c r="S25" i="209"/>
  <c r="R25" i="209"/>
  <c r="Q25" i="209"/>
  <c r="P25" i="209"/>
  <c r="O25" i="209"/>
  <c r="N25" i="209"/>
  <c r="M25" i="209"/>
  <c r="L25" i="209"/>
  <c r="K25" i="209"/>
  <c r="J25" i="209"/>
  <c r="I25" i="209"/>
  <c r="H25" i="209"/>
  <c r="G25" i="209"/>
  <c r="F25" i="209"/>
  <c r="E25" i="209"/>
  <c r="D25" i="209"/>
  <c r="C25" i="209"/>
  <c r="AA13" i="209"/>
  <c r="Y13" i="209"/>
  <c r="Y26" i="209" s="1"/>
  <c r="Y45" i="209" s="1"/>
  <c r="X13" i="209"/>
  <c r="X26" i="209" s="1"/>
  <c r="W13" i="209"/>
  <c r="W26" i="209" s="1"/>
  <c r="W45" i="209" s="1"/>
  <c r="V13" i="209"/>
  <c r="U13" i="209"/>
  <c r="U26" i="209" s="1"/>
  <c r="T13" i="209"/>
  <c r="S13" i="209"/>
  <c r="S26" i="209" s="1"/>
  <c r="S45" i="209" s="1"/>
  <c r="R13" i="209"/>
  <c r="R26" i="209" s="1"/>
  <c r="Q13" i="209"/>
  <c r="Q26" i="209" s="1"/>
  <c r="Q45" i="209" s="1"/>
  <c r="P13" i="209"/>
  <c r="P26" i="209" s="1"/>
  <c r="O13" i="209"/>
  <c r="O26" i="209" s="1"/>
  <c r="O45" i="209" s="1"/>
  <c r="N13" i="209"/>
  <c r="N26" i="209" s="1"/>
  <c r="M13" i="209"/>
  <c r="M26" i="209" s="1"/>
  <c r="L13" i="209"/>
  <c r="K13" i="209"/>
  <c r="K26" i="209" s="1"/>
  <c r="K45" i="209" s="1"/>
  <c r="J13" i="209"/>
  <c r="J26" i="209" s="1"/>
  <c r="I13" i="209"/>
  <c r="I26" i="209" s="1"/>
  <c r="I45" i="209" s="1"/>
  <c r="H13" i="209"/>
  <c r="H26" i="209" s="1"/>
  <c r="G13" i="209"/>
  <c r="G26" i="209" s="1"/>
  <c r="F13" i="209"/>
  <c r="E13" i="209"/>
  <c r="E26" i="209" s="1"/>
  <c r="D13" i="209"/>
  <c r="C13" i="209"/>
  <c r="C26" i="209" s="1"/>
  <c r="C45" i="209" s="1"/>
  <c r="AA50" i="210"/>
  <c r="Z50" i="210"/>
  <c r="Y50" i="210"/>
  <c r="X50" i="210"/>
  <c r="W50" i="210"/>
  <c r="V50" i="210"/>
  <c r="U50" i="210"/>
  <c r="T50" i="210"/>
  <c r="S50" i="210"/>
  <c r="R50" i="210"/>
  <c r="Q50" i="210"/>
  <c r="P50" i="210"/>
  <c r="O50" i="210"/>
  <c r="N50" i="210"/>
  <c r="M50" i="210"/>
  <c r="L50" i="210"/>
  <c r="K50" i="210"/>
  <c r="J50" i="210"/>
  <c r="I50" i="210"/>
  <c r="H50" i="210"/>
  <c r="G50" i="210"/>
  <c r="F50" i="210"/>
  <c r="E50" i="210"/>
  <c r="D50" i="210"/>
  <c r="C50" i="210"/>
  <c r="W45" i="210"/>
  <c r="H44" i="210"/>
  <c r="AA43" i="210"/>
  <c r="Z43" i="210"/>
  <c r="Y43" i="210"/>
  <c r="Y44" i="210" s="1"/>
  <c r="X43" i="210"/>
  <c r="W43" i="210"/>
  <c r="V43" i="210"/>
  <c r="U43" i="210"/>
  <c r="T43" i="210"/>
  <c r="S43" i="210"/>
  <c r="R43" i="210"/>
  <c r="Q43" i="210"/>
  <c r="Q44" i="210" s="1"/>
  <c r="P43" i="210"/>
  <c r="P44" i="210" s="1"/>
  <c r="O43" i="210"/>
  <c r="N43" i="210"/>
  <c r="M43" i="210"/>
  <c r="L43" i="210"/>
  <c r="K43" i="210"/>
  <c r="J43" i="210"/>
  <c r="I43" i="210"/>
  <c r="I44" i="210" s="1"/>
  <c r="H43" i="210"/>
  <c r="G43" i="210"/>
  <c r="F43" i="210"/>
  <c r="E43" i="210"/>
  <c r="D43" i="210"/>
  <c r="C43" i="210"/>
  <c r="AA37" i="210"/>
  <c r="Z37" i="210"/>
  <c r="Y37" i="210"/>
  <c r="X37" i="210"/>
  <c r="X44" i="210" s="1"/>
  <c r="W37" i="210"/>
  <c r="W44" i="210" s="1"/>
  <c r="V37" i="210"/>
  <c r="V44" i="210" s="1"/>
  <c r="U37" i="210"/>
  <c r="U44" i="210" s="1"/>
  <c r="T37" i="210"/>
  <c r="S37" i="210"/>
  <c r="R37" i="210"/>
  <c r="R44" i="210" s="1"/>
  <c r="Q37" i="210"/>
  <c r="P37" i="210"/>
  <c r="O37" i="210"/>
  <c r="O44" i="210" s="1"/>
  <c r="N37" i="210"/>
  <c r="N44" i="210" s="1"/>
  <c r="M37" i="210"/>
  <c r="M44" i="210" s="1"/>
  <c r="L37" i="210"/>
  <c r="K37" i="210"/>
  <c r="J37" i="210"/>
  <c r="J44" i="210" s="1"/>
  <c r="I37" i="210"/>
  <c r="H37" i="210"/>
  <c r="G37" i="210"/>
  <c r="G44" i="210" s="1"/>
  <c r="F37" i="210"/>
  <c r="F44" i="210" s="1"/>
  <c r="E37" i="210"/>
  <c r="E44" i="210" s="1"/>
  <c r="D37" i="210"/>
  <c r="C37" i="210"/>
  <c r="AA26" i="210"/>
  <c r="S26" i="210"/>
  <c r="AA25" i="210"/>
  <c r="Y25" i="210"/>
  <c r="Z25" i="210" s="1"/>
  <c r="X25" i="210"/>
  <c r="W25" i="210"/>
  <c r="V25" i="210"/>
  <c r="U25" i="210"/>
  <c r="T25" i="210"/>
  <c r="S25" i="210"/>
  <c r="R25" i="210"/>
  <c r="Q25" i="210"/>
  <c r="P25" i="210"/>
  <c r="O25" i="210"/>
  <c r="N25" i="210"/>
  <c r="M25" i="210"/>
  <c r="L25" i="210"/>
  <c r="K25" i="210"/>
  <c r="J25" i="210"/>
  <c r="I25" i="210"/>
  <c r="H25" i="210"/>
  <c r="G25" i="210"/>
  <c r="F25" i="210"/>
  <c r="E25" i="210"/>
  <c r="D25" i="210"/>
  <c r="C25" i="210"/>
  <c r="AA13" i="210"/>
  <c r="Y13" i="210"/>
  <c r="Y26" i="210" s="1"/>
  <c r="X13" i="210"/>
  <c r="X26" i="210" s="1"/>
  <c r="W13" i="210"/>
  <c r="W26" i="210" s="1"/>
  <c r="V13" i="210"/>
  <c r="U13" i="210"/>
  <c r="U26" i="210" s="1"/>
  <c r="T13" i="210"/>
  <c r="S13" i="210"/>
  <c r="R13" i="210"/>
  <c r="R26" i="210" s="1"/>
  <c r="Q13" i="210"/>
  <c r="Q26" i="210" s="1"/>
  <c r="P13" i="210"/>
  <c r="P26" i="210" s="1"/>
  <c r="O13" i="210"/>
  <c r="O26" i="210" s="1"/>
  <c r="O45" i="210" s="1"/>
  <c r="N13" i="210"/>
  <c r="M13" i="210"/>
  <c r="M26" i="210" s="1"/>
  <c r="L13" i="210"/>
  <c r="K13" i="210"/>
  <c r="K26" i="210" s="1"/>
  <c r="J13" i="210"/>
  <c r="J26" i="210" s="1"/>
  <c r="I13" i="210"/>
  <c r="I26" i="210" s="1"/>
  <c r="H13" i="210"/>
  <c r="H26" i="210" s="1"/>
  <c r="G13" i="210"/>
  <c r="G26" i="210" s="1"/>
  <c r="G45" i="210" s="1"/>
  <c r="F13" i="210"/>
  <c r="E13" i="210"/>
  <c r="E26" i="210" s="1"/>
  <c r="D13" i="210"/>
  <c r="C13" i="210"/>
  <c r="C26" i="210" s="1"/>
  <c r="AA50" i="211"/>
  <c r="Y50" i="211"/>
  <c r="X50" i="211"/>
  <c r="Z50" i="211" s="1"/>
  <c r="W50" i="211"/>
  <c r="V50" i="211"/>
  <c r="U50" i="211"/>
  <c r="T50" i="211"/>
  <c r="S50" i="211"/>
  <c r="R50" i="211"/>
  <c r="Q50" i="211"/>
  <c r="P50" i="211"/>
  <c r="O50" i="211"/>
  <c r="N50" i="211"/>
  <c r="M50" i="211"/>
  <c r="L50" i="211"/>
  <c r="K50" i="211"/>
  <c r="J50" i="211"/>
  <c r="I50" i="211"/>
  <c r="H50" i="211"/>
  <c r="G50" i="211"/>
  <c r="F50" i="211"/>
  <c r="E50" i="211"/>
  <c r="D50" i="211"/>
  <c r="C50" i="211"/>
  <c r="X44" i="211"/>
  <c r="Z44" i="211" s="1"/>
  <c r="P44" i="211"/>
  <c r="H44" i="211"/>
  <c r="AA43" i="211"/>
  <c r="Z43" i="211"/>
  <c r="Y43" i="211"/>
  <c r="Y44" i="211" s="1"/>
  <c r="X43" i="211"/>
  <c r="W43" i="211"/>
  <c r="V43" i="211"/>
  <c r="U43" i="211"/>
  <c r="T43" i="211"/>
  <c r="S43" i="211"/>
  <c r="R43" i="211"/>
  <c r="Q43" i="211"/>
  <c r="Q44" i="211" s="1"/>
  <c r="P43" i="211"/>
  <c r="O43" i="211"/>
  <c r="N43" i="211"/>
  <c r="M43" i="211"/>
  <c r="L43" i="211"/>
  <c r="K43" i="211"/>
  <c r="J43" i="211"/>
  <c r="I43" i="211"/>
  <c r="I44" i="211" s="1"/>
  <c r="H43" i="211"/>
  <c r="G43" i="211"/>
  <c r="F43" i="211"/>
  <c r="E43" i="211"/>
  <c r="D43" i="211"/>
  <c r="C43" i="211"/>
  <c r="AA37" i="211"/>
  <c r="Z37" i="211"/>
  <c r="Y37" i="211"/>
  <c r="X37" i="211"/>
  <c r="W37" i="211"/>
  <c r="W44" i="211" s="1"/>
  <c r="V37" i="211"/>
  <c r="V44" i="211" s="1"/>
  <c r="U37" i="211"/>
  <c r="T37" i="211"/>
  <c r="T44" i="211" s="1"/>
  <c r="S37" i="211"/>
  <c r="R37" i="211"/>
  <c r="Q37" i="211"/>
  <c r="P37" i="211"/>
  <c r="O37" i="211"/>
  <c r="O44" i="211" s="1"/>
  <c r="N37" i="211"/>
  <c r="N44" i="211" s="1"/>
  <c r="M37" i="211"/>
  <c r="L37" i="211"/>
  <c r="L44" i="211" s="1"/>
  <c r="K37" i="211"/>
  <c r="J37" i="211"/>
  <c r="I37" i="211"/>
  <c r="H37" i="211"/>
  <c r="G37" i="211"/>
  <c r="G44" i="211" s="1"/>
  <c r="F37" i="211"/>
  <c r="F44" i="211" s="1"/>
  <c r="E37" i="211"/>
  <c r="D37" i="211"/>
  <c r="D44" i="211" s="1"/>
  <c r="C37" i="211"/>
  <c r="K26" i="211"/>
  <c r="F26" i="211"/>
  <c r="AA25" i="211"/>
  <c r="Y25" i="211"/>
  <c r="X25" i="211"/>
  <c r="W25" i="211"/>
  <c r="V25" i="211"/>
  <c r="U25" i="211"/>
  <c r="T25" i="211"/>
  <c r="S25" i="211"/>
  <c r="R25" i="211"/>
  <c r="Q25" i="211"/>
  <c r="P25" i="211"/>
  <c r="O25" i="211"/>
  <c r="N25" i="211"/>
  <c r="M25" i="211"/>
  <c r="L25" i="211"/>
  <c r="K25" i="211"/>
  <c r="J25" i="211"/>
  <c r="I25" i="211"/>
  <c r="H25" i="211"/>
  <c r="G25" i="211"/>
  <c r="F25" i="211"/>
  <c r="E25" i="211"/>
  <c r="D25" i="211"/>
  <c r="C25" i="211"/>
  <c r="AA13" i="211"/>
  <c r="AA26" i="211" s="1"/>
  <c r="Y13" i="211"/>
  <c r="Y26" i="211" s="1"/>
  <c r="Y45" i="211" s="1"/>
  <c r="X13" i="211"/>
  <c r="X26" i="211" s="1"/>
  <c r="W13" i="211"/>
  <c r="W26" i="211" s="1"/>
  <c r="V13" i="211"/>
  <c r="V26" i="211" s="1"/>
  <c r="U13" i="211"/>
  <c r="U26" i="211" s="1"/>
  <c r="T13" i="211"/>
  <c r="S13" i="211"/>
  <c r="S26" i="211" s="1"/>
  <c r="R13" i="211"/>
  <c r="R26" i="211" s="1"/>
  <c r="Q13" i="211"/>
  <c r="Q26" i="211" s="1"/>
  <c r="Q45" i="211" s="1"/>
  <c r="P13" i="211"/>
  <c r="P26" i="211" s="1"/>
  <c r="O13" i="211"/>
  <c r="O26" i="211" s="1"/>
  <c r="N13" i="211"/>
  <c r="N26" i="211" s="1"/>
  <c r="M13" i="211"/>
  <c r="M26" i="211" s="1"/>
  <c r="L13" i="211"/>
  <c r="K13" i="211"/>
  <c r="J13" i="211"/>
  <c r="J26" i="211" s="1"/>
  <c r="I13" i="211"/>
  <c r="I26" i="211" s="1"/>
  <c r="I45" i="211" s="1"/>
  <c r="H13" i="211"/>
  <c r="H26" i="211" s="1"/>
  <c r="G13" i="211"/>
  <c r="G26" i="211" s="1"/>
  <c r="F13" i="211"/>
  <c r="E13" i="211"/>
  <c r="E26" i="211" s="1"/>
  <c r="D13" i="211"/>
  <c r="C13" i="211"/>
  <c r="C26" i="211" s="1"/>
  <c r="AA50" i="212"/>
  <c r="Y50" i="212"/>
  <c r="X50" i="212"/>
  <c r="W50" i="212"/>
  <c r="V50" i="212"/>
  <c r="U50" i="212"/>
  <c r="T50" i="212"/>
  <c r="S50" i="212"/>
  <c r="R50" i="212"/>
  <c r="Q50" i="212"/>
  <c r="P50" i="212"/>
  <c r="O50" i="212"/>
  <c r="N50" i="212"/>
  <c r="M50" i="212"/>
  <c r="L50" i="212"/>
  <c r="K50" i="212"/>
  <c r="J50" i="212"/>
  <c r="I50" i="212"/>
  <c r="H50" i="212"/>
  <c r="G50" i="212"/>
  <c r="F50" i="212"/>
  <c r="E50" i="212"/>
  <c r="D50" i="212"/>
  <c r="C50" i="212"/>
  <c r="AA44" i="212"/>
  <c r="X44" i="212"/>
  <c r="Z44" i="212" s="1"/>
  <c r="H44" i="212"/>
  <c r="AA43" i="212"/>
  <c r="Z43" i="212"/>
  <c r="Y43" i="212"/>
  <c r="Y44" i="212" s="1"/>
  <c r="X43" i="212"/>
  <c r="W43" i="212"/>
  <c r="V43" i="212"/>
  <c r="U43" i="212"/>
  <c r="T43" i="212"/>
  <c r="S43" i="212"/>
  <c r="R43" i="212"/>
  <c r="Q43" i="212"/>
  <c r="Q44" i="212" s="1"/>
  <c r="P43" i="212"/>
  <c r="O43" i="212"/>
  <c r="N43" i="212"/>
  <c r="M43" i="212"/>
  <c r="L43" i="212"/>
  <c r="K43" i="212"/>
  <c r="J43" i="212"/>
  <c r="I43" i="212"/>
  <c r="I44" i="212" s="1"/>
  <c r="H43" i="212"/>
  <c r="G43" i="212"/>
  <c r="F43" i="212"/>
  <c r="E43" i="212"/>
  <c r="D43" i="212"/>
  <c r="C43" i="212"/>
  <c r="AA37" i="212"/>
  <c r="Z37" i="212"/>
  <c r="Y37" i="212"/>
  <c r="X37" i="212"/>
  <c r="W37" i="212"/>
  <c r="W44" i="212" s="1"/>
  <c r="V37" i="212"/>
  <c r="V44" i="212" s="1"/>
  <c r="U37" i="212"/>
  <c r="T37" i="212"/>
  <c r="T44" i="212" s="1"/>
  <c r="S37" i="212"/>
  <c r="S44" i="212" s="1"/>
  <c r="R37" i="212"/>
  <c r="Q37" i="212"/>
  <c r="P37" i="212"/>
  <c r="P44" i="212" s="1"/>
  <c r="O37" i="212"/>
  <c r="O44" i="212" s="1"/>
  <c r="N37" i="212"/>
  <c r="N44" i="212" s="1"/>
  <c r="M37" i="212"/>
  <c r="L37" i="212"/>
  <c r="L44" i="212" s="1"/>
  <c r="K37" i="212"/>
  <c r="K44" i="212" s="1"/>
  <c r="J37" i="212"/>
  <c r="I37" i="212"/>
  <c r="H37" i="212"/>
  <c r="G37" i="212"/>
  <c r="G44" i="212" s="1"/>
  <c r="F37" i="212"/>
  <c r="F44" i="212" s="1"/>
  <c r="E37" i="212"/>
  <c r="D37" i="212"/>
  <c r="D44" i="212" s="1"/>
  <c r="C37" i="212"/>
  <c r="C44" i="212" s="1"/>
  <c r="K26" i="212"/>
  <c r="F26" i="212"/>
  <c r="AA25" i="212"/>
  <c r="Y25" i="212"/>
  <c r="X25" i="212"/>
  <c r="Z25" i="212" s="1"/>
  <c r="W25" i="212"/>
  <c r="V25" i="212"/>
  <c r="U25" i="212"/>
  <c r="T25" i="212"/>
  <c r="S25" i="212"/>
  <c r="R25" i="212"/>
  <c r="Q25" i="212"/>
  <c r="P25" i="212"/>
  <c r="O25" i="212"/>
  <c r="N25" i="212"/>
  <c r="M25" i="212"/>
  <c r="L25" i="212"/>
  <c r="K25" i="212"/>
  <c r="J25" i="212"/>
  <c r="I25" i="212"/>
  <c r="H25" i="212"/>
  <c r="G25" i="212"/>
  <c r="F25" i="212"/>
  <c r="E25" i="212"/>
  <c r="D25" i="212"/>
  <c r="C25" i="212"/>
  <c r="AA13" i="212"/>
  <c r="AA26" i="212" s="1"/>
  <c r="Y13" i="212"/>
  <c r="Y26" i="212" s="1"/>
  <c r="Y45" i="212" s="1"/>
  <c r="X13" i="212"/>
  <c r="X26" i="212" s="1"/>
  <c r="W13" i="212"/>
  <c r="W26" i="212" s="1"/>
  <c r="V13" i="212"/>
  <c r="V26" i="212" s="1"/>
  <c r="V45" i="212" s="1"/>
  <c r="U13" i="212"/>
  <c r="U26" i="212" s="1"/>
  <c r="T13" i="212"/>
  <c r="S13" i="212"/>
  <c r="S26" i="212" s="1"/>
  <c r="S45" i="212" s="1"/>
  <c r="R13" i="212"/>
  <c r="R26" i="212" s="1"/>
  <c r="Q13" i="212"/>
  <c r="Q26" i="212" s="1"/>
  <c r="Q45" i="212" s="1"/>
  <c r="P13" i="212"/>
  <c r="P26" i="212" s="1"/>
  <c r="O13" i="212"/>
  <c r="O26" i="212" s="1"/>
  <c r="N13" i="212"/>
  <c r="N26" i="212" s="1"/>
  <c r="N45" i="212" s="1"/>
  <c r="M13" i="212"/>
  <c r="M26" i="212" s="1"/>
  <c r="L13" i="212"/>
  <c r="K13" i="212"/>
  <c r="J13" i="212"/>
  <c r="J26" i="212" s="1"/>
  <c r="I13" i="212"/>
  <c r="I26" i="212" s="1"/>
  <c r="I45" i="212" s="1"/>
  <c r="H13" i="212"/>
  <c r="H26" i="212" s="1"/>
  <c r="G13" i="212"/>
  <c r="G26" i="212" s="1"/>
  <c r="F13" i="212"/>
  <c r="E13" i="212"/>
  <c r="E26" i="212" s="1"/>
  <c r="D13" i="212"/>
  <c r="C13" i="212"/>
  <c r="C26" i="212" s="1"/>
  <c r="C45" i="212" s="1"/>
  <c r="AA50" i="213"/>
  <c r="Y50" i="213"/>
  <c r="X50" i="213"/>
  <c r="Z50" i="213" s="1"/>
  <c r="W50" i="213"/>
  <c r="V50" i="213"/>
  <c r="U50" i="213"/>
  <c r="T50" i="213"/>
  <c r="S50" i="213"/>
  <c r="R50" i="213"/>
  <c r="Q50" i="213"/>
  <c r="P50" i="213"/>
  <c r="O50" i="213"/>
  <c r="N50" i="213"/>
  <c r="M50" i="213"/>
  <c r="L50" i="213"/>
  <c r="K50" i="213"/>
  <c r="J50" i="213"/>
  <c r="I50" i="213"/>
  <c r="H50" i="213"/>
  <c r="G50" i="213"/>
  <c r="F50" i="213"/>
  <c r="E50" i="213"/>
  <c r="D50" i="213"/>
  <c r="C50" i="213"/>
  <c r="K44" i="213"/>
  <c r="C44" i="213"/>
  <c r="AA43" i="213"/>
  <c r="Y43" i="213"/>
  <c r="X43" i="213"/>
  <c r="Z43" i="213" s="1"/>
  <c r="W43" i="213"/>
  <c r="V43" i="213"/>
  <c r="U43" i="213"/>
  <c r="T43" i="213"/>
  <c r="S43" i="213"/>
  <c r="S44" i="213" s="1"/>
  <c r="R43" i="213"/>
  <c r="Q43" i="213"/>
  <c r="P43" i="213"/>
  <c r="O43" i="213"/>
  <c r="N43" i="213"/>
  <c r="M43" i="213"/>
  <c r="L43" i="213"/>
  <c r="K43" i="213"/>
  <c r="J43" i="213"/>
  <c r="I43" i="213"/>
  <c r="H43" i="213"/>
  <c r="G43" i="213"/>
  <c r="F43" i="213"/>
  <c r="E43" i="213"/>
  <c r="D43" i="213"/>
  <c r="C43" i="213"/>
  <c r="AA37" i="213"/>
  <c r="AA44" i="213" s="1"/>
  <c r="Y37" i="213"/>
  <c r="X37" i="213"/>
  <c r="X44" i="213" s="1"/>
  <c r="W37" i="213"/>
  <c r="V37" i="213"/>
  <c r="V44" i="213" s="1"/>
  <c r="U37" i="213"/>
  <c r="U44" i="213" s="1"/>
  <c r="T37" i="213"/>
  <c r="S37" i="213"/>
  <c r="R37" i="213"/>
  <c r="R44" i="213" s="1"/>
  <c r="Q37" i="213"/>
  <c r="P37" i="213"/>
  <c r="P44" i="213" s="1"/>
  <c r="O37" i="213"/>
  <c r="N37" i="213"/>
  <c r="N44" i="213" s="1"/>
  <c r="M37" i="213"/>
  <c r="M44" i="213" s="1"/>
  <c r="L37" i="213"/>
  <c r="K37" i="213"/>
  <c r="J37" i="213"/>
  <c r="J44" i="213" s="1"/>
  <c r="I37" i="213"/>
  <c r="H37" i="213"/>
  <c r="H44" i="213" s="1"/>
  <c r="G37" i="213"/>
  <c r="F37" i="213"/>
  <c r="F44" i="213" s="1"/>
  <c r="E37" i="213"/>
  <c r="E44" i="213" s="1"/>
  <c r="D37" i="213"/>
  <c r="C37" i="213"/>
  <c r="S26" i="213"/>
  <c r="K26" i="213"/>
  <c r="K45" i="213" s="1"/>
  <c r="F26" i="213"/>
  <c r="AA25" i="213"/>
  <c r="Y25" i="213"/>
  <c r="X25" i="213"/>
  <c r="Z25" i="213" s="1"/>
  <c r="W25" i="213"/>
  <c r="V25" i="213"/>
  <c r="U25" i="213"/>
  <c r="T25" i="213"/>
  <c r="S25" i="213"/>
  <c r="R25" i="213"/>
  <c r="Q25" i="213"/>
  <c r="P25" i="213"/>
  <c r="O25" i="213"/>
  <c r="N25" i="213"/>
  <c r="M25" i="213"/>
  <c r="L25" i="213"/>
  <c r="K25" i="213"/>
  <c r="J25" i="213"/>
  <c r="I25" i="213"/>
  <c r="H25" i="213"/>
  <c r="G25" i="213"/>
  <c r="F25" i="213"/>
  <c r="E25" i="213"/>
  <c r="D25" i="213"/>
  <c r="C25" i="213"/>
  <c r="AA13" i="213"/>
  <c r="AA26" i="213" s="1"/>
  <c r="Y13" i="213"/>
  <c r="Y26" i="213" s="1"/>
  <c r="X13" i="213"/>
  <c r="X26" i="213" s="1"/>
  <c r="W13" i="213"/>
  <c r="W26" i="213" s="1"/>
  <c r="V13" i="213"/>
  <c r="V26" i="213" s="1"/>
  <c r="U13" i="213"/>
  <c r="U26" i="213" s="1"/>
  <c r="T13" i="213"/>
  <c r="S13" i="213"/>
  <c r="R13" i="213"/>
  <c r="R26" i="213" s="1"/>
  <c r="R45" i="213" s="1"/>
  <c r="Q13" i="213"/>
  <c r="Q26" i="213" s="1"/>
  <c r="P13" i="213"/>
  <c r="P26" i="213" s="1"/>
  <c r="O13" i="213"/>
  <c r="O26" i="213" s="1"/>
  <c r="N13" i="213"/>
  <c r="N26" i="213" s="1"/>
  <c r="M13" i="213"/>
  <c r="M26" i="213" s="1"/>
  <c r="L13" i="213"/>
  <c r="K13" i="213"/>
  <c r="J13" i="213"/>
  <c r="J26" i="213" s="1"/>
  <c r="J45" i="213" s="1"/>
  <c r="I13" i="213"/>
  <c r="I26" i="213" s="1"/>
  <c r="H13" i="213"/>
  <c r="H26" i="213" s="1"/>
  <c r="G13" i="213"/>
  <c r="G26" i="213" s="1"/>
  <c r="F13" i="213"/>
  <c r="E13" i="213"/>
  <c r="E26" i="213" s="1"/>
  <c r="D13" i="213"/>
  <c r="C13" i="213"/>
  <c r="C26" i="213" s="1"/>
  <c r="AA50" i="214"/>
  <c r="Y50" i="214"/>
  <c r="X50" i="214"/>
  <c r="Z50" i="214" s="1"/>
  <c r="W50" i="214"/>
  <c r="V50" i="214"/>
  <c r="U50" i="214"/>
  <c r="T50" i="214"/>
  <c r="S50" i="214"/>
  <c r="R50" i="214"/>
  <c r="Q50" i="214"/>
  <c r="P50" i="214"/>
  <c r="O50" i="214"/>
  <c r="N50" i="214"/>
  <c r="M50" i="214"/>
  <c r="L50" i="214"/>
  <c r="K50" i="214"/>
  <c r="J50" i="214"/>
  <c r="I50" i="214"/>
  <c r="H50" i="214"/>
  <c r="G50" i="214"/>
  <c r="F50" i="214"/>
  <c r="E50" i="214"/>
  <c r="D50" i="214"/>
  <c r="C50" i="214"/>
  <c r="K44" i="214"/>
  <c r="C44" i="214"/>
  <c r="AA43" i="214"/>
  <c r="Y43" i="214"/>
  <c r="X43" i="214"/>
  <c r="Z43" i="214" s="1"/>
  <c r="W43" i="214"/>
  <c r="V43" i="214"/>
  <c r="U43" i="214"/>
  <c r="T43" i="214"/>
  <c r="S43" i="214"/>
  <c r="S44" i="214" s="1"/>
  <c r="R43" i="214"/>
  <c r="Q43" i="214"/>
  <c r="P43" i="214"/>
  <c r="O43" i="214"/>
  <c r="N43" i="214"/>
  <c r="M43" i="214"/>
  <c r="L43" i="214"/>
  <c r="K43" i="214"/>
  <c r="J43" i="214"/>
  <c r="I43" i="214"/>
  <c r="H43" i="214"/>
  <c r="G43" i="214"/>
  <c r="F43" i="214"/>
  <c r="E43" i="214"/>
  <c r="D43" i="214"/>
  <c r="C43" i="214"/>
  <c r="AA37" i="214"/>
  <c r="AA44" i="214" s="1"/>
  <c r="Y37" i="214"/>
  <c r="X37" i="214"/>
  <c r="X44" i="214" s="1"/>
  <c r="W37" i="214"/>
  <c r="V37" i="214"/>
  <c r="V44" i="214" s="1"/>
  <c r="U37" i="214"/>
  <c r="U44" i="214" s="1"/>
  <c r="T37" i="214"/>
  <c r="S37" i="214"/>
  <c r="R37" i="214"/>
  <c r="R44" i="214" s="1"/>
  <c r="Q37" i="214"/>
  <c r="P37" i="214"/>
  <c r="P44" i="214" s="1"/>
  <c r="O37" i="214"/>
  <c r="N37" i="214"/>
  <c r="N44" i="214" s="1"/>
  <c r="M37" i="214"/>
  <c r="M44" i="214" s="1"/>
  <c r="L37" i="214"/>
  <c r="K37" i="214"/>
  <c r="J37" i="214"/>
  <c r="J44" i="214" s="1"/>
  <c r="I37" i="214"/>
  <c r="H37" i="214"/>
  <c r="H44" i="214" s="1"/>
  <c r="G37" i="214"/>
  <c r="F37" i="214"/>
  <c r="F44" i="214" s="1"/>
  <c r="E37" i="214"/>
  <c r="E44" i="214" s="1"/>
  <c r="D37" i="214"/>
  <c r="C37" i="214"/>
  <c r="S26" i="214"/>
  <c r="K26" i="214"/>
  <c r="K45" i="214" s="1"/>
  <c r="F26" i="214"/>
  <c r="AA25" i="214"/>
  <c r="Y25" i="214"/>
  <c r="X25" i="214"/>
  <c r="Z25" i="214" s="1"/>
  <c r="W25" i="214"/>
  <c r="V25" i="214"/>
  <c r="U25" i="214"/>
  <c r="T25" i="214"/>
  <c r="S25" i="214"/>
  <c r="R25" i="214"/>
  <c r="Q25" i="214"/>
  <c r="P25" i="214"/>
  <c r="O25" i="214"/>
  <c r="N25" i="214"/>
  <c r="M25" i="214"/>
  <c r="L25" i="214"/>
  <c r="L26" i="214" s="1"/>
  <c r="K25" i="214"/>
  <c r="J25" i="214"/>
  <c r="I25" i="214"/>
  <c r="H25" i="214"/>
  <c r="G25" i="214"/>
  <c r="F25" i="214"/>
  <c r="E25" i="214"/>
  <c r="D25" i="214"/>
  <c r="C25" i="214"/>
  <c r="AA13" i="214"/>
  <c r="AA26" i="214" s="1"/>
  <c r="AA45" i="214" s="1"/>
  <c r="Y13" i="214"/>
  <c r="Y26" i="214" s="1"/>
  <c r="X13" i="214"/>
  <c r="X26" i="214" s="1"/>
  <c r="W13" i="214"/>
  <c r="V13" i="214"/>
  <c r="V26" i="214" s="1"/>
  <c r="V45" i="214" s="1"/>
  <c r="U13" i="214"/>
  <c r="U26" i="214" s="1"/>
  <c r="T13" i="214"/>
  <c r="S13" i="214"/>
  <c r="R13" i="214"/>
  <c r="R26" i="214" s="1"/>
  <c r="Q13" i="214"/>
  <c r="Q26" i="214" s="1"/>
  <c r="P13" i="214"/>
  <c r="P26" i="214" s="1"/>
  <c r="O13" i="214"/>
  <c r="N13" i="214"/>
  <c r="N26" i="214" s="1"/>
  <c r="N45" i="214" s="1"/>
  <c r="M13" i="214"/>
  <c r="M26" i="214" s="1"/>
  <c r="L13" i="214"/>
  <c r="K13" i="214"/>
  <c r="J13" i="214"/>
  <c r="J26" i="214" s="1"/>
  <c r="I13" i="214"/>
  <c r="I26" i="214" s="1"/>
  <c r="H13" i="214"/>
  <c r="H26" i="214" s="1"/>
  <c r="G13" i="214"/>
  <c r="F13" i="214"/>
  <c r="E13" i="214"/>
  <c r="E26" i="214" s="1"/>
  <c r="D13" i="214"/>
  <c r="C13" i="214"/>
  <c r="C26" i="214" s="1"/>
  <c r="C45" i="214" s="1"/>
  <c r="AA50" i="215"/>
  <c r="Y50" i="215"/>
  <c r="X50" i="215"/>
  <c r="Z50" i="215" s="1"/>
  <c r="W50" i="215"/>
  <c r="V50" i="215"/>
  <c r="U50" i="215"/>
  <c r="T50" i="215"/>
  <c r="S50" i="215"/>
  <c r="R50" i="215"/>
  <c r="Q50" i="215"/>
  <c r="P50" i="215"/>
  <c r="O50" i="215"/>
  <c r="N50" i="215"/>
  <c r="M50" i="215"/>
  <c r="L50" i="215"/>
  <c r="K50" i="215"/>
  <c r="J50" i="215"/>
  <c r="I50" i="215"/>
  <c r="H50" i="215"/>
  <c r="G50" i="215"/>
  <c r="F50" i="215"/>
  <c r="E50" i="215"/>
  <c r="D50" i="215"/>
  <c r="C50" i="215"/>
  <c r="AA43" i="215"/>
  <c r="Z43" i="215"/>
  <c r="Y43" i="215"/>
  <c r="Y44" i="215" s="1"/>
  <c r="X43" i="215"/>
  <c r="W43" i="215"/>
  <c r="V43" i="215"/>
  <c r="U43" i="215"/>
  <c r="T43" i="215"/>
  <c r="S43" i="215"/>
  <c r="R43" i="215"/>
  <c r="Q43" i="215"/>
  <c r="Q44" i="215" s="1"/>
  <c r="P43" i="215"/>
  <c r="O43" i="215"/>
  <c r="N43" i="215"/>
  <c r="M43" i="215"/>
  <c r="M44" i="215" s="1"/>
  <c r="L43" i="215"/>
  <c r="K43" i="215"/>
  <c r="J43" i="215"/>
  <c r="I43" i="215"/>
  <c r="I44" i="215" s="1"/>
  <c r="H43" i="215"/>
  <c r="G43" i="215"/>
  <c r="F43" i="215"/>
  <c r="E43" i="215"/>
  <c r="D43" i="215"/>
  <c r="C43" i="215"/>
  <c r="AA37" i="215"/>
  <c r="AA44" i="215" s="1"/>
  <c r="Z37" i="215"/>
  <c r="Y37" i="215"/>
  <c r="X37" i="215"/>
  <c r="X44" i="215" s="1"/>
  <c r="W37" i="215"/>
  <c r="W44" i="215" s="1"/>
  <c r="V37" i="215"/>
  <c r="V44" i="215" s="1"/>
  <c r="U37" i="215"/>
  <c r="T37" i="215"/>
  <c r="T44" i="215" s="1"/>
  <c r="S37" i="215"/>
  <c r="S44" i="215" s="1"/>
  <c r="R37" i="215"/>
  <c r="Q37" i="215"/>
  <c r="P37" i="215"/>
  <c r="P44" i="215" s="1"/>
  <c r="O37" i="215"/>
  <c r="O44" i="215" s="1"/>
  <c r="N37" i="215"/>
  <c r="M37" i="215"/>
  <c r="L37" i="215"/>
  <c r="L44" i="215" s="1"/>
  <c r="K37" i="215"/>
  <c r="J37" i="215"/>
  <c r="I37" i="215"/>
  <c r="H37" i="215"/>
  <c r="H44" i="215" s="1"/>
  <c r="G37" i="215"/>
  <c r="G44" i="215" s="1"/>
  <c r="F37" i="215"/>
  <c r="E37" i="215"/>
  <c r="E44" i="215" s="1"/>
  <c r="D37" i="215"/>
  <c r="D44" i="215" s="1"/>
  <c r="C37" i="215"/>
  <c r="C44" i="215" s="1"/>
  <c r="H26" i="215"/>
  <c r="AA25" i="215"/>
  <c r="Z25" i="215"/>
  <c r="Y25" i="215"/>
  <c r="X25" i="215"/>
  <c r="W25" i="215"/>
  <c r="V25" i="215"/>
  <c r="U25" i="215"/>
  <c r="T25" i="215"/>
  <c r="S25" i="215"/>
  <c r="R25" i="215"/>
  <c r="Q25" i="215"/>
  <c r="P25" i="215"/>
  <c r="O25" i="215"/>
  <c r="N25" i="215"/>
  <c r="N26" i="215" s="1"/>
  <c r="M25" i="215"/>
  <c r="L25" i="215"/>
  <c r="K25" i="215"/>
  <c r="J25" i="215"/>
  <c r="I25" i="215"/>
  <c r="H25" i="215"/>
  <c r="G25" i="215"/>
  <c r="F25" i="215"/>
  <c r="F26" i="215" s="1"/>
  <c r="E25" i="215"/>
  <c r="D25" i="215"/>
  <c r="C25" i="215"/>
  <c r="AA13" i="215"/>
  <c r="Y13" i="215"/>
  <c r="Y26" i="215" s="1"/>
  <c r="X13" i="215"/>
  <c r="X26" i="215" s="1"/>
  <c r="W13" i="215"/>
  <c r="W26" i="215" s="1"/>
  <c r="W45" i="215" s="1"/>
  <c r="V13" i="215"/>
  <c r="U13" i="215"/>
  <c r="U26" i="215" s="1"/>
  <c r="T13" i="215"/>
  <c r="T26" i="215" s="1"/>
  <c r="T45" i="215" s="1"/>
  <c r="S13" i="215"/>
  <c r="R13" i="215"/>
  <c r="Q13" i="215"/>
  <c r="Q26" i="215" s="1"/>
  <c r="Q45" i="215" s="1"/>
  <c r="P13" i="215"/>
  <c r="P26" i="215" s="1"/>
  <c r="O13" i="215"/>
  <c r="O26" i="215" s="1"/>
  <c r="O45" i="215" s="1"/>
  <c r="N13" i="215"/>
  <c r="M13" i="215"/>
  <c r="L13" i="215"/>
  <c r="K13" i="215"/>
  <c r="K26" i="215" s="1"/>
  <c r="J13" i="215"/>
  <c r="I13" i="215"/>
  <c r="H13" i="215"/>
  <c r="G13" i="215"/>
  <c r="G26" i="215" s="1"/>
  <c r="G45" i="215" s="1"/>
  <c r="F13" i="215"/>
  <c r="E13" i="215"/>
  <c r="E26" i="215" s="1"/>
  <c r="E45" i="215" s="1"/>
  <c r="D13" i="215"/>
  <c r="D26" i="215" s="1"/>
  <c r="C13" i="215"/>
  <c r="AA50" i="216"/>
  <c r="Y50" i="216"/>
  <c r="X50" i="216"/>
  <c r="Z50" i="216" s="1"/>
  <c r="W50" i="216"/>
  <c r="V50" i="216"/>
  <c r="U50" i="216"/>
  <c r="T50" i="216"/>
  <c r="S50" i="216"/>
  <c r="R50" i="216"/>
  <c r="Q50" i="216"/>
  <c r="P50" i="216"/>
  <c r="O50" i="216"/>
  <c r="N50" i="216"/>
  <c r="M50" i="216"/>
  <c r="L50" i="216"/>
  <c r="K50" i="216"/>
  <c r="J50" i="216"/>
  <c r="I50" i="216"/>
  <c r="H50" i="216"/>
  <c r="G50" i="216"/>
  <c r="F50" i="216"/>
  <c r="E50" i="216"/>
  <c r="D50" i="216"/>
  <c r="C50" i="216"/>
  <c r="X44" i="216"/>
  <c r="S44" i="216"/>
  <c r="K44" i="216"/>
  <c r="AA43" i="216"/>
  <c r="Y43" i="216"/>
  <c r="Y44" i="216" s="1"/>
  <c r="X43" i="216"/>
  <c r="Z43" i="216" s="1"/>
  <c r="W43" i="216"/>
  <c r="V43" i="216"/>
  <c r="U43" i="216"/>
  <c r="T43" i="216"/>
  <c r="S43" i="216"/>
  <c r="R43" i="216"/>
  <c r="Q43" i="216"/>
  <c r="Q44" i="216" s="1"/>
  <c r="P43" i="216"/>
  <c r="O43" i="216"/>
  <c r="N43" i="216"/>
  <c r="M43" i="216"/>
  <c r="L43" i="216"/>
  <c r="K43" i="216"/>
  <c r="J43" i="216"/>
  <c r="I43" i="216"/>
  <c r="I44" i="216" s="1"/>
  <c r="H43" i="216"/>
  <c r="G43" i="216"/>
  <c r="F43" i="216"/>
  <c r="E43" i="216"/>
  <c r="D43" i="216"/>
  <c r="C43" i="216"/>
  <c r="AA37" i="216"/>
  <c r="AA44" i="216" s="1"/>
  <c r="Z37" i="216"/>
  <c r="Y37" i="216"/>
  <c r="X37" i="216"/>
  <c r="W37" i="216"/>
  <c r="W44" i="216" s="1"/>
  <c r="V37" i="216"/>
  <c r="U37" i="216"/>
  <c r="T37" i="216"/>
  <c r="S37" i="216"/>
  <c r="R37" i="216"/>
  <c r="R44" i="216" s="1"/>
  <c r="Q37" i="216"/>
  <c r="P37" i="216"/>
  <c r="P44" i="216" s="1"/>
  <c r="O37" i="216"/>
  <c r="O44" i="216" s="1"/>
  <c r="N37" i="216"/>
  <c r="M37" i="216"/>
  <c r="L37" i="216"/>
  <c r="K37" i="216"/>
  <c r="J37" i="216"/>
  <c r="J44" i="216" s="1"/>
  <c r="I37" i="216"/>
  <c r="H37" i="216"/>
  <c r="H44" i="216" s="1"/>
  <c r="G37" i="216"/>
  <c r="G44" i="216" s="1"/>
  <c r="F37" i="216"/>
  <c r="E37" i="216"/>
  <c r="D37" i="216"/>
  <c r="C37" i="216"/>
  <c r="C44" i="216" s="1"/>
  <c r="AA26" i="216"/>
  <c r="S26" i="216"/>
  <c r="S45" i="216" s="1"/>
  <c r="K26" i="216"/>
  <c r="AA25" i="216"/>
  <c r="Y25" i="216"/>
  <c r="X25" i="216"/>
  <c r="Z25" i="216" s="1"/>
  <c r="W25" i="216"/>
  <c r="V25" i="216"/>
  <c r="U25" i="216"/>
  <c r="T25" i="216"/>
  <c r="S25" i="216"/>
  <c r="R25" i="216"/>
  <c r="Q25" i="216"/>
  <c r="P25" i="216"/>
  <c r="O25" i="216"/>
  <c r="N25" i="216"/>
  <c r="M25" i="216"/>
  <c r="L25" i="216"/>
  <c r="K25" i="216"/>
  <c r="J25" i="216"/>
  <c r="I25" i="216"/>
  <c r="H25" i="216"/>
  <c r="G25" i="216"/>
  <c r="F25" i="216"/>
  <c r="E25" i="216"/>
  <c r="D25" i="216"/>
  <c r="C25" i="216"/>
  <c r="AA13" i="216"/>
  <c r="Y13" i="216"/>
  <c r="Y26" i="216" s="1"/>
  <c r="Y45" i="216" s="1"/>
  <c r="X13" i="216"/>
  <c r="W13" i="216"/>
  <c r="V13" i="216"/>
  <c r="V26" i="216" s="1"/>
  <c r="U13" i="216"/>
  <c r="U26" i="216" s="1"/>
  <c r="T13" i="216"/>
  <c r="S13" i="216"/>
  <c r="R13" i="216"/>
  <c r="R26" i="216" s="1"/>
  <c r="Q13" i="216"/>
  <c r="Q26" i="216" s="1"/>
  <c r="Q45" i="216" s="1"/>
  <c r="P13" i="216"/>
  <c r="P26" i="216" s="1"/>
  <c r="O13" i="216"/>
  <c r="N13" i="216"/>
  <c r="N26" i="216" s="1"/>
  <c r="M13" i="216"/>
  <c r="M26" i="216" s="1"/>
  <c r="L13" i="216"/>
  <c r="K13" i="216"/>
  <c r="J13" i="216"/>
  <c r="J26" i="216" s="1"/>
  <c r="J45" i="216" s="1"/>
  <c r="I13" i="216"/>
  <c r="I26" i="216" s="1"/>
  <c r="I45" i="216" s="1"/>
  <c r="H13" i="216"/>
  <c r="H26" i="216" s="1"/>
  <c r="G13" i="216"/>
  <c r="F13" i="216"/>
  <c r="F26" i="216" s="1"/>
  <c r="E13" i="216"/>
  <c r="E26" i="216" s="1"/>
  <c r="D13" i="216"/>
  <c r="C13" i="216"/>
  <c r="C26" i="216" s="1"/>
  <c r="AA50" i="217"/>
  <c r="Y50" i="217"/>
  <c r="Z50" i="217" s="1"/>
  <c r="X50" i="217"/>
  <c r="W50" i="217"/>
  <c r="V50" i="217"/>
  <c r="U50" i="217"/>
  <c r="T50" i="217"/>
  <c r="S50" i="217"/>
  <c r="R50" i="217"/>
  <c r="Q50" i="217"/>
  <c r="P50" i="217"/>
  <c r="O50" i="217"/>
  <c r="N50" i="217"/>
  <c r="M50" i="217"/>
  <c r="L50" i="217"/>
  <c r="K50" i="217"/>
  <c r="J50" i="217"/>
  <c r="I50" i="217"/>
  <c r="H50" i="217"/>
  <c r="G50" i="217"/>
  <c r="F50" i="217"/>
  <c r="E50" i="217"/>
  <c r="D50" i="217"/>
  <c r="C50" i="217"/>
  <c r="X44" i="217"/>
  <c r="S44" i="217"/>
  <c r="K44" i="217"/>
  <c r="AA43" i="217"/>
  <c r="Y43" i="217"/>
  <c r="Y44" i="217" s="1"/>
  <c r="X43" i="217"/>
  <c r="Z43" i="217" s="1"/>
  <c r="W43" i="217"/>
  <c r="V43" i="217"/>
  <c r="U43" i="217"/>
  <c r="T43" i="217"/>
  <c r="S43" i="217"/>
  <c r="R43" i="217"/>
  <c r="Q43" i="217"/>
  <c r="Q44" i="217" s="1"/>
  <c r="P43" i="217"/>
  <c r="O43" i="217"/>
  <c r="N43" i="217"/>
  <c r="M43" i="217"/>
  <c r="L43" i="217"/>
  <c r="K43" i="217"/>
  <c r="J43" i="217"/>
  <c r="I43" i="217"/>
  <c r="I44" i="217" s="1"/>
  <c r="H43" i="217"/>
  <c r="G43" i="217"/>
  <c r="F43" i="217"/>
  <c r="E43" i="217"/>
  <c r="D43" i="217"/>
  <c r="C43" i="217"/>
  <c r="AA37" i="217"/>
  <c r="AA44" i="217" s="1"/>
  <c r="Z37" i="217"/>
  <c r="Y37" i="217"/>
  <c r="X37" i="217"/>
  <c r="W37" i="217"/>
  <c r="W44" i="217" s="1"/>
  <c r="V37" i="217"/>
  <c r="U37" i="217"/>
  <c r="T37" i="217"/>
  <c r="S37" i="217"/>
  <c r="R37" i="217"/>
  <c r="R44" i="217" s="1"/>
  <c r="Q37" i="217"/>
  <c r="P37" i="217"/>
  <c r="P44" i="217" s="1"/>
  <c r="O37" i="217"/>
  <c r="O44" i="217" s="1"/>
  <c r="N37" i="217"/>
  <c r="M37" i="217"/>
  <c r="L37" i="217"/>
  <c r="K37" i="217"/>
  <c r="J37" i="217"/>
  <c r="J44" i="217" s="1"/>
  <c r="I37" i="217"/>
  <c r="H37" i="217"/>
  <c r="H44" i="217" s="1"/>
  <c r="G37" i="217"/>
  <c r="G44" i="217" s="1"/>
  <c r="F37" i="217"/>
  <c r="E37" i="217"/>
  <c r="D37" i="217"/>
  <c r="C37" i="217"/>
  <c r="C44" i="217" s="1"/>
  <c r="AA26" i="217"/>
  <c r="S26" i="217"/>
  <c r="K26" i="217"/>
  <c r="AA25" i="217"/>
  <c r="Y25" i="217"/>
  <c r="X25" i="217"/>
  <c r="W25" i="217"/>
  <c r="V25" i="217"/>
  <c r="U25" i="217"/>
  <c r="T25" i="217"/>
  <c r="S25" i="217"/>
  <c r="R25" i="217"/>
  <c r="Q25" i="217"/>
  <c r="P25" i="217"/>
  <c r="O25" i="217"/>
  <c r="N25" i="217"/>
  <c r="M25" i="217"/>
  <c r="L25" i="217"/>
  <c r="K25" i="217"/>
  <c r="J25" i="217"/>
  <c r="I25" i="217"/>
  <c r="H25" i="217"/>
  <c r="G25" i="217"/>
  <c r="F25" i="217"/>
  <c r="E25" i="217"/>
  <c r="D25" i="217"/>
  <c r="C25" i="217"/>
  <c r="AA13" i="217"/>
  <c r="Y13" i="217"/>
  <c r="Y26" i="217" s="1"/>
  <c r="Y45" i="217" s="1"/>
  <c r="X13" i="217"/>
  <c r="W13" i="217"/>
  <c r="V13" i="217"/>
  <c r="V26" i="217" s="1"/>
  <c r="U13" i="217"/>
  <c r="U26" i="217" s="1"/>
  <c r="T13" i="217"/>
  <c r="S13" i="217"/>
  <c r="R13" i="217"/>
  <c r="R26" i="217" s="1"/>
  <c r="Q13" i="217"/>
  <c r="Q26" i="217" s="1"/>
  <c r="Q45" i="217" s="1"/>
  <c r="P13" i="217"/>
  <c r="P26" i="217" s="1"/>
  <c r="O13" i="217"/>
  <c r="N13" i="217"/>
  <c r="N26" i="217" s="1"/>
  <c r="M13" i="217"/>
  <c r="M26" i="217" s="1"/>
  <c r="L13" i="217"/>
  <c r="K13" i="217"/>
  <c r="J13" i="217"/>
  <c r="J26" i="217" s="1"/>
  <c r="I13" i="217"/>
  <c r="I26" i="217" s="1"/>
  <c r="I45" i="217" s="1"/>
  <c r="H13" i="217"/>
  <c r="H26" i="217" s="1"/>
  <c r="G13" i="217"/>
  <c r="F13" i="217"/>
  <c r="F26" i="217" s="1"/>
  <c r="E13" i="217"/>
  <c r="E26" i="217" s="1"/>
  <c r="D13" i="217"/>
  <c r="C13" i="217"/>
  <c r="C26" i="217" s="1"/>
  <c r="AA50" i="218"/>
  <c r="Z50" i="218"/>
  <c r="Y50" i="218"/>
  <c r="X50" i="218"/>
  <c r="W50" i="218"/>
  <c r="V50" i="218"/>
  <c r="U50" i="218"/>
  <c r="T50" i="218"/>
  <c r="S50" i="218"/>
  <c r="R50" i="218"/>
  <c r="Q50" i="218"/>
  <c r="P50" i="218"/>
  <c r="O50" i="218"/>
  <c r="N50" i="218"/>
  <c r="M50" i="218"/>
  <c r="L50" i="218"/>
  <c r="K50" i="218"/>
  <c r="J50" i="218"/>
  <c r="I50" i="218"/>
  <c r="H50" i="218"/>
  <c r="G50" i="218"/>
  <c r="F50" i="218"/>
  <c r="E50" i="218"/>
  <c r="D50" i="218"/>
  <c r="C50" i="218"/>
  <c r="AA43" i="218"/>
  <c r="Z43" i="218"/>
  <c r="Y43" i="218"/>
  <c r="X43" i="218"/>
  <c r="W43" i="218"/>
  <c r="V43" i="218"/>
  <c r="U43" i="218"/>
  <c r="T43" i="218"/>
  <c r="S43" i="218"/>
  <c r="R43" i="218"/>
  <c r="Q43" i="218"/>
  <c r="P43" i="218"/>
  <c r="O43" i="218"/>
  <c r="N43" i="218"/>
  <c r="M43" i="218"/>
  <c r="L43" i="218"/>
  <c r="K43" i="218"/>
  <c r="J43" i="218"/>
  <c r="I43" i="218"/>
  <c r="H43" i="218"/>
  <c r="G43" i="218"/>
  <c r="F43" i="218"/>
  <c r="E43" i="218"/>
  <c r="D43" i="218"/>
  <c r="C43" i="218"/>
  <c r="AA37" i="218"/>
  <c r="AA44" i="218" s="1"/>
  <c r="Y37" i="218"/>
  <c r="X37" i="218"/>
  <c r="W37" i="218"/>
  <c r="V37" i="218"/>
  <c r="U37" i="218"/>
  <c r="U44" i="218" s="1"/>
  <c r="T37" i="218"/>
  <c r="S37" i="218"/>
  <c r="S44" i="218" s="1"/>
  <c r="R37" i="218"/>
  <c r="Q37" i="218"/>
  <c r="P37" i="218"/>
  <c r="P44" i="218" s="1"/>
  <c r="O37" i="218"/>
  <c r="N37" i="218"/>
  <c r="M37" i="218"/>
  <c r="M44" i="218" s="1"/>
  <c r="L37" i="218"/>
  <c r="K37" i="218"/>
  <c r="K44" i="218" s="1"/>
  <c r="J37" i="218"/>
  <c r="I37" i="218"/>
  <c r="H37" i="218"/>
  <c r="H44" i="218" s="1"/>
  <c r="G37" i="218"/>
  <c r="F37" i="218"/>
  <c r="E37" i="218"/>
  <c r="E44" i="218" s="1"/>
  <c r="D37" i="218"/>
  <c r="C37" i="218"/>
  <c r="C44" i="218" s="1"/>
  <c r="V26" i="218"/>
  <c r="S26" i="218"/>
  <c r="AA25" i="218"/>
  <c r="Y25" i="218"/>
  <c r="X25" i="218"/>
  <c r="Z25" i="218" s="1"/>
  <c r="W25" i="218"/>
  <c r="V25" i="218"/>
  <c r="U25" i="218"/>
  <c r="T25" i="218"/>
  <c r="S25" i="218"/>
  <c r="R25" i="218"/>
  <c r="Q25" i="218"/>
  <c r="P25" i="218"/>
  <c r="O25" i="218"/>
  <c r="N25" i="218"/>
  <c r="M25" i="218"/>
  <c r="L25" i="218"/>
  <c r="K25" i="218"/>
  <c r="J25" i="218"/>
  <c r="I25" i="218"/>
  <c r="H25" i="218"/>
  <c r="G25" i="218"/>
  <c r="F25" i="218"/>
  <c r="E25" i="218"/>
  <c r="D25" i="218"/>
  <c r="C25" i="218"/>
  <c r="AA13" i="218"/>
  <c r="AA26" i="218" s="1"/>
  <c r="Y13" i="218"/>
  <c r="Y26" i="218" s="1"/>
  <c r="X13" i="218"/>
  <c r="W13" i="218"/>
  <c r="V13" i="218"/>
  <c r="U13" i="218"/>
  <c r="U26" i="218" s="1"/>
  <c r="T13" i="218"/>
  <c r="S13" i="218"/>
  <c r="R13" i="218"/>
  <c r="R26" i="218" s="1"/>
  <c r="Q13" i="218"/>
  <c r="Q26" i="218" s="1"/>
  <c r="P13" i="218"/>
  <c r="P26" i="218" s="1"/>
  <c r="O13" i="218"/>
  <c r="N13" i="218"/>
  <c r="N26" i="218" s="1"/>
  <c r="M13" i="218"/>
  <c r="M26" i="218" s="1"/>
  <c r="L13" i="218"/>
  <c r="K13" i="218"/>
  <c r="K26" i="218" s="1"/>
  <c r="J13" i="218"/>
  <c r="J26" i="218" s="1"/>
  <c r="I13" i="218"/>
  <c r="I26" i="218" s="1"/>
  <c r="H13" i="218"/>
  <c r="H26" i="218" s="1"/>
  <c r="G13" i="218"/>
  <c r="F13" i="218"/>
  <c r="F26" i="218" s="1"/>
  <c r="E13" i="218"/>
  <c r="E26" i="218" s="1"/>
  <c r="D13" i="218"/>
  <c r="C13" i="218"/>
  <c r="C26" i="218" s="1"/>
  <c r="AA50" i="219"/>
  <c r="Y50" i="219"/>
  <c r="X50" i="219"/>
  <c r="W50" i="219"/>
  <c r="V50" i="219"/>
  <c r="U50" i="219"/>
  <c r="T50" i="219"/>
  <c r="S50" i="219"/>
  <c r="R50" i="219"/>
  <c r="Q50" i="219"/>
  <c r="P50" i="219"/>
  <c r="O50" i="219"/>
  <c r="N50" i="219"/>
  <c r="M50" i="219"/>
  <c r="L50" i="219"/>
  <c r="K50" i="219"/>
  <c r="J50" i="219"/>
  <c r="I50" i="219"/>
  <c r="H50" i="219"/>
  <c r="G50" i="219"/>
  <c r="F50" i="219"/>
  <c r="E50" i="219"/>
  <c r="D50" i="219"/>
  <c r="C50" i="219"/>
  <c r="AA44" i="219"/>
  <c r="AA43" i="219"/>
  <c r="Z43" i="219"/>
  <c r="Y43" i="219"/>
  <c r="X43" i="219"/>
  <c r="W43" i="219"/>
  <c r="V43" i="219"/>
  <c r="U43" i="219"/>
  <c r="T43" i="219"/>
  <c r="S43" i="219"/>
  <c r="R43" i="219"/>
  <c r="Q43" i="219"/>
  <c r="P43" i="219"/>
  <c r="O43" i="219"/>
  <c r="N43" i="219"/>
  <c r="M43" i="219"/>
  <c r="L43" i="219"/>
  <c r="K43" i="219"/>
  <c r="J43" i="219"/>
  <c r="I43" i="219"/>
  <c r="H43" i="219"/>
  <c r="G43" i="219"/>
  <c r="F43" i="219"/>
  <c r="E43" i="219"/>
  <c r="D43" i="219"/>
  <c r="C43" i="219"/>
  <c r="AA37" i="219"/>
  <c r="Y37" i="219"/>
  <c r="X37" i="219"/>
  <c r="W37" i="219"/>
  <c r="V37" i="219"/>
  <c r="U37" i="219"/>
  <c r="U44" i="219" s="1"/>
  <c r="T37" i="219"/>
  <c r="S37" i="219"/>
  <c r="S44" i="219" s="1"/>
  <c r="R37" i="219"/>
  <c r="Q37" i="219"/>
  <c r="P37" i="219"/>
  <c r="P44" i="219" s="1"/>
  <c r="O37" i="219"/>
  <c r="N37" i="219"/>
  <c r="M37" i="219"/>
  <c r="M44" i="219" s="1"/>
  <c r="L37" i="219"/>
  <c r="K37" i="219"/>
  <c r="K44" i="219" s="1"/>
  <c r="J37" i="219"/>
  <c r="I37" i="219"/>
  <c r="H37" i="219"/>
  <c r="H44" i="219" s="1"/>
  <c r="G37" i="219"/>
  <c r="F37" i="219"/>
  <c r="E37" i="219"/>
  <c r="E44" i="219" s="1"/>
  <c r="D37" i="219"/>
  <c r="C37" i="219"/>
  <c r="C44" i="219" s="1"/>
  <c r="V26" i="219"/>
  <c r="S26" i="219"/>
  <c r="AA25" i="219"/>
  <c r="Y25" i="219"/>
  <c r="X25" i="219"/>
  <c r="Z25" i="219" s="1"/>
  <c r="W25" i="219"/>
  <c r="V25" i="219"/>
  <c r="U25" i="219"/>
  <c r="T25" i="219"/>
  <c r="S25" i="219"/>
  <c r="R25" i="219"/>
  <c r="Q25" i="219"/>
  <c r="P25" i="219"/>
  <c r="O25" i="219"/>
  <c r="N25" i="219"/>
  <c r="M25" i="219"/>
  <c r="L25" i="219"/>
  <c r="K25" i="219"/>
  <c r="J25" i="219"/>
  <c r="I25" i="219"/>
  <c r="H25" i="219"/>
  <c r="G25" i="219"/>
  <c r="G26" i="219" s="1"/>
  <c r="F25" i="219"/>
  <c r="E25" i="219"/>
  <c r="D25" i="219"/>
  <c r="C25" i="219"/>
  <c r="AA13" i="219"/>
  <c r="AA26" i="219" s="1"/>
  <c r="Y13" i="219"/>
  <c r="Y26" i="219" s="1"/>
  <c r="X13" i="219"/>
  <c r="W13" i="219"/>
  <c r="V13" i="219"/>
  <c r="U13" i="219"/>
  <c r="U26" i="219" s="1"/>
  <c r="U45" i="219" s="1"/>
  <c r="T13" i="219"/>
  <c r="S13" i="219"/>
  <c r="R13" i="219"/>
  <c r="R26" i="219" s="1"/>
  <c r="Q13" i="219"/>
  <c r="Q26" i="219" s="1"/>
  <c r="P13" i="219"/>
  <c r="P26" i="219" s="1"/>
  <c r="O13" i="219"/>
  <c r="N13" i="219"/>
  <c r="N26" i="219" s="1"/>
  <c r="M13" i="219"/>
  <c r="M26" i="219" s="1"/>
  <c r="M45" i="219" s="1"/>
  <c r="L13" i="219"/>
  <c r="K13" i="219"/>
  <c r="K26" i="219" s="1"/>
  <c r="J13" i="219"/>
  <c r="J26" i="219" s="1"/>
  <c r="I13" i="219"/>
  <c r="I26" i="219" s="1"/>
  <c r="H13" i="219"/>
  <c r="H26" i="219" s="1"/>
  <c r="G13" i="219"/>
  <c r="F13" i="219"/>
  <c r="F26" i="219" s="1"/>
  <c r="E13" i="219"/>
  <c r="E26" i="219" s="1"/>
  <c r="E45" i="219" s="1"/>
  <c r="D13" i="219"/>
  <c r="C13" i="219"/>
  <c r="C26" i="219" s="1"/>
  <c r="AA50" i="220"/>
  <c r="Y50" i="220"/>
  <c r="X50" i="220"/>
  <c r="W50" i="220"/>
  <c r="V50" i="220"/>
  <c r="U50" i="220"/>
  <c r="T50" i="220"/>
  <c r="S50" i="220"/>
  <c r="R50" i="220"/>
  <c r="Q50" i="220"/>
  <c r="P50" i="220"/>
  <c r="O50" i="220"/>
  <c r="N50" i="220"/>
  <c r="M50" i="220"/>
  <c r="L50" i="220"/>
  <c r="K50" i="220"/>
  <c r="J50" i="220"/>
  <c r="I50" i="220"/>
  <c r="H50" i="220"/>
  <c r="G50" i="220"/>
  <c r="F50" i="220"/>
  <c r="E50" i="220"/>
  <c r="D50" i="220"/>
  <c r="C50" i="220"/>
  <c r="P44" i="220"/>
  <c r="AA43" i="220"/>
  <c r="Z43" i="220"/>
  <c r="Y43" i="220"/>
  <c r="X43" i="220"/>
  <c r="W43" i="220"/>
  <c r="V43" i="220"/>
  <c r="U43" i="220"/>
  <c r="T43" i="220"/>
  <c r="S43" i="220"/>
  <c r="R43" i="220"/>
  <c r="Q43" i="220"/>
  <c r="P43" i="220"/>
  <c r="O43" i="220"/>
  <c r="N43" i="220"/>
  <c r="M43" i="220"/>
  <c r="L43" i="220"/>
  <c r="K43" i="220"/>
  <c r="J43" i="220"/>
  <c r="I43" i="220"/>
  <c r="H43" i="220"/>
  <c r="G43" i="220"/>
  <c r="F43" i="220"/>
  <c r="E43" i="220"/>
  <c r="D43" i="220"/>
  <c r="C43" i="220"/>
  <c r="AA37" i="220"/>
  <c r="AA44" i="220" s="1"/>
  <c r="Y37" i="220"/>
  <c r="X37" i="220"/>
  <c r="W37" i="220"/>
  <c r="V37" i="220"/>
  <c r="U37" i="220"/>
  <c r="U44" i="220" s="1"/>
  <c r="T37" i="220"/>
  <c r="S37" i="220"/>
  <c r="S44" i="220" s="1"/>
  <c r="R37" i="220"/>
  <c r="Q37" i="220"/>
  <c r="P37" i="220"/>
  <c r="O37" i="220"/>
  <c r="N37" i="220"/>
  <c r="M37" i="220"/>
  <c r="M44" i="220" s="1"/>
  <c r="L37" i="220"/>
  <c r="K37" i="220"/>
  <c r="K44" i="220" s="1"/>
  <c r="J37" i="220"/>
  <c r="I37" i="220"/>
  <c r="H37" i="220"/>
  <c r="H44" i="220" s="1"/>
  <c r="G37" i="220"/>
  <c r="F37" i="220"/>
  <c r="E37" i="220"/>
  <c r="E44" i="220" s="1"/>
  <c r="D37" i="220"/>
  <c r="C37" i="220"/>
  <c r="C44" i="220" s="1"/>
  <c r="V26" i="220"/>
  <c r="S26" i="220"/>
  <c r="AA25" i="220"/>
  <c r="Y25" i="220"/>
  <c r="X25" i="220"/>
  <c r="Z25" i="220" s="1"/>
  <c r="W25" i="220"/>
  <c r="V25" i="220"/>
  <c r="U25" i="220"/>
  <c r="T25" i="220"/>
  <c r="S25" i="220"/>
  <c r="R25" i="220"/>
  <c r="Q25" i="220"/>
  <c r="P25" i="220"/>
  <c r="O25" i="220"/>
  <c r="N25" i="220"/>
  <c r="M25" i="220"/>
  <c r="L25" i="220"/>
  <c r="K25" i="220"/>
  <c r="J25" i="220"/>
  <c r="I25" i="220"/>
  <c r="H25" i="220"/>
  <c r="G25" i="220"/>
  <c r="F25" i="220"/>
  <c r="E25" i="220"/>
  <c r="D25" i="220"/>
  <c r="C25" i="220"/>
  <c r="AA13" i="220"/>
  <c r="AA26" i="220" s="1"/>
  <c r="Y13" i="220"/>
  <c r="Y26" i="220" s="1"/>
  <c r="X13" i="220"/>
  <c r="W13" i="220"/>
  <c r="V13" i="220"/>
  <c r="U13" i="220"/>
  <c r="U26" i="220" s="1"/>
  <c r="T13" i="220"/>
  <c r="S13" i="220"/>
  <c r="R13" i="220"/>
  <c r="R26" i="220" s="1"/>
  <c r="Q13" i="220"/>
  <c r="Q26" i="220" s="1"/>
  <c r="P13" i="220"/>
  <c r="P26" i="220" s="1"/>
  <c r="O13" i="220"/>
  <c r="N13" i="220"/>
  <c r="N26" i="220" s="1"/>
  <c r="M13" i="220"/>
  <c r="M26" i="220" s="1"/>
  <c r="L13" i="220"/>
  <c r="K13" i="220"/>
  <c r="K26" i="220" s="1"/>
  <c r="J13" i="220"/>
  <c r="J26" i="220" s="1"/>
  <c r="I13" i="220"/>
  <c r="I26" i="220" s="1"/>
  <c r="H13" i="220"/>
  <c r="H26" i="220" s="1"/>
  <c r="G13" i="220"/>
  <c r="F13" i="220"/>
  <c r="F26" i="220" s="1"/>
  <c r="E13" i="220"/>
  <c r="E26" i="220" s="1"/>
  <c r="D13" i="220"/>
  <c r="C13" i="220"/>
  <c r="C26" i="220" s="1"/>
  <c r="AA50" i="221"/>
  <c r="Y50" i="221"/>
  <c r="X50" i="221"/>
  <c r="Z50" i="221" s="1"/>
  <c r="W50" i="221"/>
  <c r="V50" i="221"/>
  <c r="U50" i="221"/>
  <c r="T50" i="221"/>
  <c r="S50" i="221"/>
  <c r="R50" i="221"/>
  <c r="Q50" i="221"/>
  <c r="P50" i="221"/>
  <c r="O50" i="221"/>
  <c r="N50" i="221"/>
  <c r="M50" i="221"/>
  <c r="L50" i="221"/>
  <c r="K50" i="221"/>
  <c r="J50" i="221"/>
  <c r="I50" i="221"/>
  <c r="H50" i="221"/>
  <c r="G50" i="221"/>
  <c r="F50" i="221"/>
  <c r="E50" i="221"/>
  <c r="D50" i="221"/>
  <c r="C50" i="221"/>
  <c r="X44" i="221"/>
  <c r="C44" i="221"/>
  <c r="AA43" i="221"/>
  <c r="Z43" i="221"/>
  <c r="Y43" i="221"/>
  <c r="Y44" i="221" s="1"/>
  <c r="X43" i="221"/>
  <c r="W43" i="221"/>
  <c r="V43" i="221"/>
  <c r="U43" i="221"/>
  <c r="T43" i="221"/>
  <c r="T44" i="221" s="1"/>
  <c r="S43" i="221"/>
  <c r="R43" i="221"/>
  <c r="Q43" i="221"/>
  <c r="Q44" i="221" s="1"/>
  <c r="P43" i="221"/>
  <c r="O43" i="221"/>
  <c r="N43" i="221"/>
  <c r="M43" i="221"/>
  <c r="L43" i="221"/>
  <c r="L44" i="221" s="1"/>
  <c r="K43" i="221"/>
  <c r="J43" i="221"/>
  <c r="I43" i="221"/>
  <c r="I44" i="221" s="1"/>
  <c r="H43" i="221"/>
  <c r="G43" i="221"/>
  <c r="F43" i="221"/>
  <c r="E43" i="221"/>
  <c r="D43" i="221"/>
  <c r="D44" i="221" s="1"/>
  <c r="C43" i="221"/>
  <c r="AA37" i="221"/>
  <c r="AA44" i="221" s="1"/>
  <c r="Z37" i="221"/>
  <c r="Y37" i="221"/>
  <c r="X37" i="221"/>
  <c r="W37" i="221"/>
  <c r="W44" i="221" s="1"/>
  <c r="V37" i="221"/>
  <c r="V44" i="221" s="1"/>
  <c r="U37" i="221"/>
  <c r="U44" i="221" s="1"/>
  <c r="T37" i="221"/>
  <c r="S37" i="221"/>
  <c r="S44" i="221" s="1"/>
  <c r="R37" i="221"/>
  <c r="R44" i="221" s="1"/>
  <c r="Q37" i="221"/>
  <c r="P37" i="221"/>
  <c r="P44" i="221" s="1"/>
  <c r="O37" i="221"/>
  <c r="O44" i="221" s="1"/>
  <c r="N37" i="221"/>
  <c r="N44" i="221" s="1"/>
  <c r="M37" i="221"/>
  <c r="M44" i="221" s="1"/>
  <c r="L37" i="221"/>
  <c r="K37" i="221"/>
  <c r="K44" i="221" s="1"/>
  <c r="J37" i="221"/>
  <c r="J44" i="221" s="1"/>
  <c r="I37" i="221"/>
  <c r="H37" i="221"/>
  <c r="H44" i="221" s="1"/>
  <c r="G37" i="221"/>
  <c r="G44" i="221" s="1"/>
  <c r="F37" i="221"/>
  <c r="F44" i="221" s="1"/>
  <c r="E37" i="221"/>
  <c r="E44" i="221" s="1"/>
  <c r="D37" i="221"/>
  <c r="C37" i="221"/>
  <c r="AA26" i="221"/>
  <c r="V26" i="221"/>
  <c r="V45" i="221" s="1"/>
  <c r="F26" i="221"/>
  <c r="F45" i="221" s="1"/>
  <c r="AA25" i="221"/>
  <c r="Y25" i="221"/>
  <c r="X25" i="221"/>
  <c r="W25" i="221"/>
  <c r="V25" i="221"/>
  <c r="U25" i="221"/>
  <c r="T25" i="221"/>
  <c r="S25" i="221"/>
  <c r="R25" i="221"/>
  <c r="Q25" i="221"/>
  <c r="P25" i="221"/>
  <c r="O25" i="221"/>
  <c r="N25" i="221"/>
  <c r="M25" i="221"/>
  <c r="L25" i="221"/>
  <c r="K25" i="221"/>
  <c r="J25" i="221"/>
  <c r="I25" i="221"/>
  <c r="H25" i="221"/>
  <c r="G25" i="221"/>
  <c r="F25" i="221"/>
  <c r="E25" i="221"/>
  <c r="D25" i="221"/>
  <c r="C25" i="221"/>
  <c r="AA13" i="221"/>
  <c r="Y13" i="221"/>
  <c r="Y26" i="221" s="1"/>
  <c r="Y45" i="221" s="1"/>
  <c r="X13" i="221"/>
  <c r="W13" i="221"/>
  <c r="V13" i="221"/>
  <c r="U13" i="221"/>
  <c r="U26" i="221" s="1"/>
  <c r="T13" i="221"/>
  <c r="S13" i="221"/>
  <c r="S26" i="221" s="1"/>
  <c r="R13" i="221"/>
  <c r="R26" i="221" s="1"/>
  <c r="Q13" i="221"/>
  <c r="Q26" i="221" s="1"/>
  <c r="Q45" i="221" s="1"/>
  <c r="P13" i="221"/>
  <c r="P26" i="221" s="1"/>
  <c r="O13" i="221"/>
  <c r="N13" i="221"/>
  <c r="N26" i="221" s="1"/>
  <c r="N45" i="221" s="1"/>
  <c r="M13" i="221"/>
  <c r="M26" i="221" s="1"/>
  <c r="L13" i="221"/>
  <c r="K13" i="221"/>
  <c r="K26" i="221" s="1"/>
  <c r="J13" i="221"/>
  <c r="J26" i="221" s="1"/>
  <c r="I13" i="221"/>
  <c r="I26" i="221" s="1"/>
  <c r="I45" i="221" s="1"/>
  <c r="H13" i="221"/>
  <c r="H26" i="221" s="1"/>
  <c r="G13" i="221"/>
  <c r="F13" i="221"/>
  <c r="E13" i="221"/>
  <c r="E26" i="221" s="1"/>
  <c r="D13" i="221"/>
  <c r="C13" i="221"/>
  <c r="C26" i="221" s="1"/>
  <c r="AA50" i="222"/>
  <c r="Z50" i="222"/>
  <c r="Y50" i="222"/>
  <c r="X50" i="222"/>
  <c r="W50" i="222"/>
  <c r="V50" i="222"/>
  <c r="U50" i="222"/>
  <c r="T50" i="222"/>
  <c r="S50" i="222"/>
  <c r="R50" i="222"/>
  <c r="Q50" i="222"/>
  <c r="P50" i="222"/>
  <c r="O50" i="222"/>
  <c r="N50" i="222"/>
  <c r="M50" i="222"/>
  <c r="L50" i="222"/>
  <c r="K50" i="222"/>
  <c r="J50" i="222"/>
  <c r="I50" i="222"/>
  <c r="H50" i="222"/>
  <c r="G50" i="222"/>
  <c r="F50" i="222"/>
  <c r="E50" i="222"/>
  <c r="D50" i="222"/>
  <c r="C50" i="222"/>
  <c r="AA44" i="222"/>
  <c r="X44" i="222"/>
  <c r="Z44" i="222" s="1"/>
  <c r="H44" i="222"/>
  <c r="AA43" i="222"/>
  <c r="Z43" i="222"/>
  <c r="Y43" i="222"/>
  <c r="Y44" i="222" s="1"/>
  <c r="X43" i="222"/>
  <c r="W43" i="222"/>
  <c r="V43" i="222"/>
  <c r="U43" i="222"/>
  <c r="T43" i="222"/>
  <c r="S43" i="222"/>
  <c r="R43" i="222"/>
  <c r="Q43" i="222"/>
  <c r="Q44" i="222" s="1"/>
  <c r="P43" i="222"/>
  <c r="O43" i="222"/>
  <c r="N43" i="222"/>
  <c r="M43" i="222"/>
  <c r="L43" i="222"/>
  <c r="K43" i="222"/>
  <c r="J43" i="222"/>
  <c r="I43" i="222"/>
  <c r="I44" i="222" s="1"/>
  <c r="H43" i="222"/>
  <c r="G43" i="222"/>
  <c r="F43" i="222"/>
  <c r="E43" i="222"/>
  <c r="D43" i="222"/>
  <c r="C43" i="222"/>
  <c r="AA37" i="222"/>
  <c r="Z37" i="222"/>
  <c r="Y37" i="222"/>
  <c r="X37" i="222"/>
  <c r="W37" i="222"/>
  <c r="W44" i="222" s="1"/>
  <c r="V37" i="222"/>
  <c r="V44" i="222" s="1"/>
  <c r="U37" i="222"/>
  <c r="T37" i="222"/>
  <c r="S37" i="222"/>
  <c r="S44" i="222" s="1"/>
  <c r="R37" i="222"/>
  <c r="Q37" i="222"/>
  <c r="P37" i="222"/>
  <c r="P44" i="222" s="1"/>
  <c r="O37" i="222"/>
  <c r="O44" i="222" s="1"/>
  <c r="N37" i="222"/>
  <c r="N44" i="222" s="1"/>
  <c r="M37" i="222"/>
  <c r="L37" i="222"/>
  <c r="K37" i="222"/>
  <c r="K44" i="222" s="1"/>
  <c r="J37" i="222"/>
  <c r="I37" i="222"/>
  <c r="H37" i="222"/>
  <c r="G37" i="222"/>
  <c r="G44" i="222" s="1"/>
  <c r="F37" i="222"/>
  <c r="F44" i="222" s="1"/>
  <c r="E37" i="222"/>
  <c r="D37" i="222"/>
  <c r="C37" i="222"/>
  <c r="C44" i="222" s="1"/>
  <c r="K26" i="222"/>
  <c r="K45" i="222" s="1"/>
  <c r="F26" i="222"/>
  <c r="AA25" i="222"/>
  <c r="Y25" i="222"/>
  <c r="X25" i="222"/>
  <c r="Z25" i="222" s="1"/>
  <c r="W25" i="222"/>
  <c r="V25" i="222"/>
  <c r="U25" i="222"/>
  <c r="T25" i="222"/>
  <c r="S25" i="222"/>
  <c r="R25" i="222"/>
  <c r="Q25" i="222"/>
  <c r="P25" i="222"/>
  <c r="O25" i="222"/>
  <c r="N25" i="222"/>
  <c r="M25" i="222"/>
  <c r="L25" i="222"/>
  <c r="K25" i="222"/>
  <c r="J25" i="222"/>
  <c r="I25" i="222"/>
  <c r="H25" i="222"/>
  <c r="G25" i="222"/>
  <c r="F25" i="222"/>
  <c r="E25" i="222"/>
  <c r="D25" i="222"/>
  <c r="C25" i="222"/>
  <c r="AA13" i="222"/>
  <c r="AA26" i="222" s="1"/>
  <c r="Y13" i="222"/>
  <c r="Y26" i="222" s="1"/>
  <c r="Y45" i="222" s="1"/>
  <c r="X13" i="222"/>
  <c r="W13" i="222"/>
  <c r="V13" i="222"/>
  <c r="V26" i="222" s="1"/>
  <c r="V45" i="222" s="1"/>
  <c r="U13" i="222"/>
  <c r="U26" i="222" s="1"/>
  <c r="T13" i="222"/>
  <c r="S13" i="222"/>
  <c r="S26" i="222" s="1"/>
  <c r="R13" i="222"/>
  <c r="R26" i="222" s="1"/>
  <c r="Q13" i="222"/>
  <c r="Q26" i="222" s="1"/>
  <c r="Q45" i="222" s="1"/>
  <c r="P13" i="222"/>
  <c r="P26" i="222" s="1"/>
  <c r="O13" i="222"/>
  <c r="N13" i="222"/>
  <c r="N26" i="222" s="1"/>
  <c r="M13" i="222"/>
  <c r="M26" i="222" s="1"/>
  <c r="L13" i="222"/>
  <c r="K13" i="222"/>
  <c r="J13" i="222"/>
  <c r="J26" i="222" s="1"/>
  <c r="I13" i="222"/>
  <c r="I26" i="222" s="1"/>
  <c r="I45" i="222" s="1"/>
  <c r="H13" i="222"/>
  <c r="H26" i="222" s="1"/>
  <c r="G13" i="222"/>
  <c r="F13" i="222"/>
  <c r="E13" i="222"/>
  <c r="E26" i="222" s="1"/>
  <c r="D13" i="222"/>
  <c r="C13" i="222"/>
  <c r="C26" i="222" s="1"/>
  <c r="AA50" i="223"/>
  <c r="Z50" i="223"/>
  <c r="Y50" i="223"/>
  <c r="X50" i="223"/>
  <c r="W50" i="223"/>
  <c r="V50" i="223"/>
  <c r="U50" i="223"/>
  <c r="T50" i="223"/>
  <c r="S50" i="223"/>
  <c r="R50" i="223"/>
  <c r="Q50" i="223"/>
  <c r="P50" i="223"/>
  <c r="O50" i="223"/>
  <c r="N50" i="223"/>
  <c r="M50" i="223"/>
  <c r="L50" i="223"/>
  <c r="K50" i="223"/>
  <c r="J50" i="223"/>
  <c r="I50" i="223"/>
  <c r="H50" i="223"/>
  <c r="G50" i="223"/>
  <c r="F50" i="223"/>
  <c r="E50" i="223"/>
  <c r="D50" i="223"/>
  <c r="C50" i="223"/>
  <c r="K44" i="223"/>
  <c r="C44" i="223"/>
  <c r="AA43" i="223"/>
  <c r="Y43" i="223"/>
  <c r="X43" i="223"/>
  <c r="Z43" i="223" s="1"/>
  <c r="W43" i="223"/>
  <c r="V43" i="223"/>
  <c r="U43" i="223"/>
  <c r="T43" i="223"/>
  <c r="T44" i="223" s="1"/>
  <c r="S43" i="223"/>
  <c r="R43" i="223"/>
  <c r="Q43" i="223"/>
  <c r="P43" i="223"/>
  <c r="O43" i="223"/>
  <c r="N43" i="223"/>
  <c r="M43" i="223"/>
  <c r="L43" i="223"/>
  <c r="L44" i="223" s="1"/>
  <c r="K43" i="223"/>
  <c r="J43" i="223"/>
  <c r="I43" i="223"/>
  <c r="H43" i="223"/>
  <c r="G43" i="223"/>
  <c r="F43" i="223"/>
  <c r="E43" i="223"/>
  <c r="D43" i="223"/>
  <c r="D44" i="223" s="1"/>
  <c r="C43" i="223"/>
  <c r="AA37" i="223"/>
  <c r="AA44" i="223" s="1"/>
  <c r="Y37" i="223"/>
  <c r="X37" i="223"/>
  <c r="W37" i="223"/>
  <c r="V37" i="223"/>
  <c r="V44" i="223" s="1"/>
  <c r="U37" i="223"/>
  <c r="U44" i="223" s="1"/>
  <c r="T37" i="223"/>
  <c r="S37" i="223"/>
  <c r="S44" i="223" s="1"/>
  <c r="R37" i="223"/>
  <c r="R44" i="223" s="1"/>
  <c r="Q37" i="223"/>
  <c r="P37" i="223"/>
  <c r="P44" i="223" s="1"/>
  <c r="O37" i="223"/>
  <c r="N37" i="223"/>
  <c r="N44" i="223" s="1"/>
  <c r="M37" i="223"/>
  <c r="M44" i="223" s="1"/>
  <c r="L37" i="223"/>
  <c r="K37" i="223"/>
  <c r="J37" i="223"/>
  <c r="J44" i="223" s="1"/>
  <c r="I37" i="223"/>
  <c r="H37" i="223"/>
  <c r="H44" i="223" s="1"/>
  <c r="G37" i="223"/>
  <c r="F37" i="223"/>
  <c r="F44" i="223" s="1"/>
  <c r="E37" i="223"/>
  <c r="E44" i="223" s="1"/>
  <c r="D37" i="223"/>
  <c r="C37" i="223"/>
  <c r="S26" i="223"/>
  <c r="K26" i="223"/>
  <c r="F26" i="223"/>
  <c r="F45" i="223" s="1"/>
  <c r="AA25" i="223"/>
  <c r="Y25" i="223"/>
  <c r="X25" i="223"/>
  <c r="Z25" i="223" s="1"/>
  <c r="W25" i="223"/>
  <c r="V25" i="223"/>
  <c r="U25" i="223"/>
  <c r="T25" i="223"/>
  <c r="S25" i="223"/>
  <c r="R25" i="223"/>
  <c r="Q25" i="223"/>
  <c r="P25" i="223"/>
  <c r="O25" i="223"/>
  <c r="N25" i="223"/>
  <c r="M25" i="223"/>
  <c r="L25" i="223"/>
  <c r="K25" i="223"/>
  <c r="J25" i="223"/>
  <c r="I25" i="223"/>
  <c r="H25" i="223"/>
  <c r="G25" i="223"/>
  <c r="F25" i="223"/>
  <c r="E25" i="223"/>
  <c r="D25" i="223"/>
  <c r="C25" i="223"/>
  <c r="AA13" i="223"/>
  <c r="AA26" i="223" s="1"/>
  <c r="AA45" i="223" s="1"/>
  <c r="Y13" i="223"/>
  <c r="Y26" i="223" s="1"/>
  <c r="X13" i="223"/>
  <c r="W13" i="223"/>
  <c r="V13" i="223"/>
  <c r="V26" i="223" s="1"/>
  <c r="V45" i="223" s="1"/>
  <c r="U13" i="223"/>
  <c r="U26" i="223" s="1"/>
  <c r="T13" i="223"/>
  <c r="S13" i="223"/>
  <c r="R13" i="223"/>
  <c r="R26" i="223" s="1"/>
  <c r="R45" i="223" s="1"/>
  <c r="Q13" i="223"/>
  <c r="Q26" i="223" s="1"/>
  <c r="P13" i="223"/>
  <c r="P26" i="223" s="1"/>
  <c r="O13" i="223"/>
  <c r="N13" i="223"/>
  <c r="N26" i="223" s="1"/>
  <c r="N45" i="223" s="1"/>
  <c r="M13" i="223"/>
  <c r="M26" i="223" s="1"/>
  <c r="L13" i="223"/>
  <c r="K13" i="223"/>
  <c r="J13" i="223"/>
  <c r="J26" i="223" s="1"/>
  <c r="J45" i="223" s="1"/>
  <c r="I13" i="223"/>
  <c r="I26" i="223" s="1"/>
  <c r="H13" i="223"/>
  <c r="H26" i="223" s="1"/>
  <c r="G13" i="223"/>
  <c r="F13" i="223"/>
  <c r="E13" i="223"/>
  <c r="E26" i="223" s="1"/>
  <c r="D13" i="223"/>
  <c r="C13" i="223"/>
  <c r="C26" i="223" s="1"/>
  <c r="AA50" i="224"/>
  <c r="Y50" i="224"/>
  <c r="X50" i="224"/>
  <c r="Z50" i="224" s="1"/>
  <c r="W50" i="224"/>
  <c r="V50" i="224"/>
  <c r="U50" i="224"/>
  <c r="T50" i="224"/>
  <c r="S50" i="224"/>
  <c r="R50" i="224"/>
  <c r="Q50" i="224"/>
  <c r="P50" i="224"/>
  <c r="O50" i="224"/>
  <c r="N50" i="224"/>
  <c r="M50" i="224"/>
  <c r="L50" i="224"/>
  <c r="K50" i="224"/>
  <c r="J50" i="224"/>
  <c r="I50" i="224"/>
  <c r="H50" i="224"/>
  <c r="G50" i="224"/>
  <c r="F50" i="224"/>
  <c r="E50" i="224"/>
  <c r="D50" i="224"/>
  <c r="C50" i="224"/>
  <c r="S44" i="224"/>
  <c r="K44" i="224"/>
  <c r="AA43" i="224"/>
  <c r="Y43" i="224"/>
  <c r="X43" i="224"/>
  <c r="Z43" i="224" s="1"/>
  <c r="W43" i="224"/>
  <c r="V43" i="224"/>
  <c r="U43" i="224"/>
  <c r="T43" i="224"/>
  <c r="S43" i="224"/>
  <c r="R43" i="224"/>
  <c r="Q43" i="224"/>
  <c r="P43" i="224"/>
  <c r="O43" i="224"/>
  <c r="N43" i="224"/>
  <c r="M43" i="224"/>
  <c r="L43" i="224"/>
  <c r="K43" i="224"/>
  <c r="J43" i="224"/>
  <c r="I43" i="224"/>
  <c r="H43" i="224"/>
  <c r="H44" i="224" s="1"/>
  <c r="G43" i="224"/>
  <c r="F43" i="224"/>
  <c r="E43" i="224"/>
  <c r="D43" i="224"/>
  <c r="C43" i="224"/>
  <c r="AA37" i="224"/>
  <c r="AA44" i="224" s="1"/>
  <c r="Y37" i="224"/>
  <c r="X37" i="224"/>
  <c r="X44" i="224" s="1"/>
  <c r="W37" i="224"/>
  <c r="W44" i="224" s="1"/>
  <c r="V37" i="224"/>
  <c r="V44" i="224" s="1"/>
  <c r="U37" i="224"/>
  <c r="T37" i="224"/>
  <c r="S37" i="224"/>
  <c r="R37" i="224"/>
  <c r="R44" i="224" s="1"/>
  <c r="Q37" i="224"/>
  <c r="P37" i="224"/>
  <c r="P44" i="224" s="1"/>
  <c r="O37" i="224"/>
  <c r="O44" i="224" s="1"/>
  <c r="N37" i="224"/>
  <c r="N44" i="224" s="1"/>
  <c r="M37" i="224"/>
  <c r="L37" i="224"/>
  <c r="K37" i="224"/>
  <c r="J37" i="224"/>
  <c r="J44" i="224" s="1"/>
  <c r="I37" i="224"/>
  <c r="H37" i="224"/>
  <c r="G37" i="224"/>
  <c r="G44" i="224" s="1"/>
  <c r="F37" i="224"/>
  <c r="F44" i="224" s="1"/>
  <c r="E37" i="224"/>
  <c r="D37" i="224"/>
  <c r="C37" i="224"/>
  <c r="C44" i="224" s="1"/>
  <c r="V26" i="224"/>
  <c r="S26" i="224"/>
  <c r="K26" i="224"/>
  <c r="K45" i="224" s="1"/>
  <c r="AA25" i="224"/>
  <c r="Y25" i="224"/>
  <c r="X25" i="224"/>
  <c r="Z25" i="224" s="1"/>
  <c r="W25" i="224"/>
  <c r="V25" i="224"/>
  <c r="U25" i="224"/>
  <c r="T25" i="224"/>
  <c r="S25" i="224"/>
  <c r="R25" i="224"/>
  <c r="Q25" i="224"/>
  <c r="P25" i="224"/>
  <c r="O25" i="224"/>
  <c r="N25" i="224"/>
  <c r="M25" i="224"/>
  <c r="L25" i="224"/>
  <c r="K25" i="224"/>
  <c r="J25" i="224"/>
  <c r="I25" i="224"/>
  <c r="H25" i="224"/>
  <c r="G25" i="224"/>
  <c r="F25" i="224"/>
  <c r="E25" i="224"/>
  <c r="D25" i="224"/>
  <c r="C25" i="224"/>
  <c r="AA13" i="224"/>
  <c r="AA26" i="224" s="1"/>
  <c r="Y13" i="224"/>
  <c r="Y26" i="224" s="1"/>
  <c r="X13" i="224"/>
  <c r="W13" i="224"/>
  <c r="V13" i="224"/>
  <c r="U13" i="224"/>
  <c r="U26" i="224" s="1"/>
  <c r="T13" i="224"/>
  <c r="S13" i="224"/>
  <c r="R13" i="224"/>
  <c r="R26" i="224" s="1"/>
  <c r="R45" i="224" s="1"/>
  <c r="Q13" i="224"/>
  <c r="Q26" i="224" s="1"/>
  <c r="P13" i="224"/>
  <c r="P26" i="224" s="1"/>
  <c r="P45" i="224" s="1"/>
  <c r="O13" i="224"/>
  <c r="N13" i="224"/>
  <c r="N26" i="224" s="1"/>
  <c r="M13" i="224"/>
  <c r="M26" i="224" s="1"/>
  <c r="L13" i="224"/>
  <c r="K13" i="224"/>
  <c r="J13" i="224"/>
  <c r="J26" i="224" s="1"/>
  <c r="J45" i="224" s="1"/>
  <c r="I13" i="224"/>
  <c r="I26" i="224" s="1"/>
  <c r="H13" i="224"/>
  <c r="H26" i="224" s="1"/>
  <c r="G13" i="224"/>
  <c r="F13" i="224"/>
  <c r="F26" i="224" s="1"/>
  <c r="E13" i="224"/>
  <c r="E26" i="224" s="1"/>
  <c r="D13" i="224"/>
  <c r="C13" i="224"/>
  <c r="C26" i="224" s="1"/>
  <c r="AA50" i="225"/>
  <c r="Y50" i="225"/>
  <c r="X50" i="225"/>
  <c r="W50" i="225"/>
  <c r="V50" i="225"/>
  <c r="U50" i="225"/>
  <c r="T50" i="225"/>
  <c r="S50" i="225"/>
  <c r="R50" i="225"/>
  <c r="Q50" i="225"/>
  <c r="P50" i="225"/>
  <c r="O50" i="225"/>
  <c r="N50" i="225"/>
  <c r="M50" i="225"/>
  <c r="L50" i="225"/>
  <c r="K50" i="225"/>
  <c r="J50" i="225"/>
  <c r="I50" i="225"/>
  <c r="H50" i="225"/>
  <c r="G50" i="225"/>
  <c r="F50" i="225"/>
  <c r="E50" i="225"/>
  <c r="D50" i="225"/>
  <c r="C50" i="225"/>
  <c r="AA44" i="225"/>
  <c r="P44" i="225"/>
  <c r="AA43" i="225"/>
  <c r="Z43" i="225"/>
  <c r="Y43" i="225"/>
  <c r="X43" i="225"/>
  <c r="W43" i="225"/>
  <c r="V43" i="225"/>
  <c r="U43" i="225"/>
  <c r="T43" i="225"/>
  <c r="S43" i="225"/>
  <c r="R43" i="225"/>
  <c r="Q43" i="225"/>
  <c r="P43" i="225"/>
  <c r="O43" i="225"/>
  <c r="N43" i="225"/>
  <c r="M43" i="225"/>
  <c r="L43" i="225"/>
  <c r="K43" i="225"/>
  <c r="J43" i="225"/>
  <c r="I43" i="225"/>
  <c r="H43" i="225"/>
  <c r="G43" i="225"/>
  <c r="F43" i="225"/>
  <c r="E43" i="225"/>
  <c r="D43" i="225"/>
  <c r="C43" i="225"/>
  <c r="AA37" i="225"/>
  <c r="Y37" i="225"/>
  <c r="X37" i="225"/>
  <c r="W37" i="225"/>
  <c r="V37" i="225"/>
  <c r="U37" i="225"/>
  <c r="U44" i="225" s="1"/>
  <c r="T37" i="225"/>
  <c r="S37" i="225"/>
  <c r="S44" i="225" s="1"/>
  <c r="R37" i="225"/>
  <c r="Q37" i="225"/>
  <c r="P37" i="225"/>
  <c r="O37" i="225"/>
  <c r="N37" i="225"/>
  <c r="M37" i="225"/>
  <c r="M44" i="225" s="1"/>
  <c r="L37" i="225"/>
  <c r="K37" i="225"/>
  <c r="K44" i="225" s="1"/>
  <c r="J37" i="225"/>
  <c r="I37" i="225"/>
  <c r="H37" i="225"/>
  <c r="H44" i="225" s="1"/>
  <c r="G37" i="225"/>
  <c r="F37" i="225"/>
  <c r="E37" i="225"/>
  <c r="E44" i="225" s="1"/>
  <c r="D37" i="225"/>
  <c r="C37" i="225"/>
  <c r="C44" i="225" s="1"/>
  <c r="V26" i="225"/>
  <c r="S26" i="225"/>
  <c r="AA25" i="225"/>
  <c r="Y25" i="225"/>
  <c r="X25" i="225"/>
  <c r="Z25" i="225" s="1"/>
  <c r="W25" i="225"/>
  <c r="V25" i="225"/>
  <c r="U25" i="225"/>
  <c r="T25" i="225"/>
  <c r="S25" i="225"/>
  <c r="R25" i="225"/>
  <c r="Q25" i="225"/>
  <c r="P25" i="225"/>
  <c r="O25" i="225"/>
  <c r="N25" i="225"/>
  <c r="M25" i="225"/>
  <c r="L25" i="225"/>
  <c r="K25" i="225"/>
  <c r="J25" i="225"/>
  <c r="I25" i="225"/>
  <c r="H25" i="225"/>
  <c r="G25" i="225"/>
  <c r="F25" i="225"/>
  <c r="E25" i="225"/>
  <c r="D25" i="225"/>
  <c r="C25" i="225"/>
  <c r="AA13" i="225"/>
  <c r="AA26" i="225" s="1"/>
  <c r="AA45" i="225" s="1"/>
  <c r="Y13" i="225"/>
  <c r="Y26" i="225" s="1"/>
  <c r="X13" i="225"/>
  <c r="W13" i="225"/>
  <c r="V13" i="225"/>
  <c r="U13" i="225"/>
  <c r="U26" i="225" s="1"/>
  <c r="U45" i="225" s="1"/>
  <c r="T13" i="225"/>
  <c r="S13" i="225"/>
  <c r="R13" i="225"/>
  <c r="R26" i="225" s="1"/>
  <c r="Q13" i="225"/>
  <c r="Q26" i="225" s="1"/>
  <c r="P13" i="225"/>
  <c r="P26" i="225" s="1"/>
  <c r="O13" i="225"/>
  <c r="N13" i="225"/>
  <c r="N26" i="225" s="1"/>
  <c r="M13" i="225"/>
  <c r="M26" i="225" s="1"/>
  <c r="M45" i="225" s="1"/>
  <c r="L13" i="225"/>
  <c r="K13" i="225"/>
  <c r="K26" i="225" s="1"/>
  <c r="J13" i="225"/>
  <c r="J26" i="225" s="1"/>
  <c r="I13" i="225"/>
  <c r="I26" i="225" s="1"/>
  <c r="H13" i="225"/>
  <c r="H26" i="225" s="1"/>
  <c r="G13" i="225"/>
  <c r="F13" i="225"/>
  <c r="F26" i="225" s="1"/>
  <c r="E13" i="225"/>
  <c r="E26" i="225" s="1"/>
  <c r="E45" i="225" s="1"/>
  <c r="D13" i="225"/>
  <c r="C13" i="225"/>
  <c r="C26" i="225" s="1"/>
  <c r="AA50" i="226"/>
  <c r="Y50" i="226"/>
  <c r="X50" i="226"/>
  <c r="W50" i="226"/>
  <c r="V50" i="226"/>
  <c r="U50" i="226"/>
  <c r="T50" i="226"/>
  <c r="S50" i="226"/>
  <c r="R50" i="226"/>
  <c r="Q50" i="226"/>
  <c r="P50" i="226"/>
  <c r="O50" i="226"/>
  <c r="N50" i="226"/>
  <c r="M50" i="226"/>
  <c r="L50" i="226"/>
  <c r="K50" i="226"/>
  <c r="J50" i="226"/>
  <c r="I50" i="226"/>
  <c r="H50" i="226"/>
  <c r="G50" i="226"/>
  <c r="F50" i="226"/>
  <c r="E50" i="226"/>
  <c r="D50" i="226"/>
  <c r="C50" i="226"/>
  <c r="J45" i="226"/>
  <c r="AA43" i="226"/>
  <c r="Y43" i="226"/>
  <c r="X43" i="226"/>
  <c r="W43" i="226"/>
  <c r="V43" i="226"/>
  <c r="U43" i="226"/>
  <c r="T43" i="226"/>
  <c r="S43" i="226"/>
  <c r="S44" i="226" s="1"/>
  <c r="R43" i="226"/>
  <c r="Q43" i="226"/>
  <c r="P43" i="226"/>
  <c r="O43" i="226"/>
  <c r="N43" i="226"/>
  <c r="M43" i="226"/>
  <c r="L43" i="226"/>
  <c r="K43" i="226"/>
  <c r="J43" i="226"/>
  <c r="I43" i="226"/>
  <c r="H43" i="226"/>
  <c r="G43" i="226"/>
  <c r="F43" i="226"/>
  <c r="E43" i="226"/>
  <c r="D43" i="226"/>
  <c r="C43" i="226"/>
  <c r="AA37" i="226"/>
  <c r="AA44" i="226" s="1"/>
  <c r="Y37" i="226"/>
  <c r="Z37" i="226" s="1"/>
  <c r="X37" i="226"/>
  <c r="W37" i="226"/>
  <c r="V37" i="226"/>
  <c r="V44" i="226" s="1"/>
  <c r="U37" i="226"/>
  <c r="U44" i="226" s="1"/>
  <c r="T37" i="226"/>
  <c r="S37" i="226"/>
  <c r="R37" i="226"/>
  <c r="R44" i="226" s="1"/>
  <c r="R45" i="226" s="1"/>
  <c r="Q37" i="226"/>
  <c r="P37" i="226"/>
  <c r="P44" i="226" s="1"/>
  <c r="O37" i="226"/>
  <c r="N37" i="226"/>
  <c r="N44" i="226" s="1"/>
  <c r="M37" i="226"/>
  <c r="M44" i="226" s="1"/>
  <c r="L37" i="226"/>
  <c r="K37" i="226"/>
  <c r="K44" i="226" s="1"/>
  <c r="J37" i="226"/>
  <c r="J44" i="226" s="1"/>
  <c r="I37" i="226"/>
  <c r="H37" i="226"/>
  <c r="H44" i="226" s="1"/>
  <c r="G37" i="226"/>
  <c r="F37" i="226"/>
  <c r="F44" i="226" s="1"/>
  <c r="E37" i="226"/>
  <c r="E44" i="226" s="1"/>
  <c r="D37" i="226"/>
  <c r="C37" i="226"/>
  <c r="C44" i="226" s="1"/>
  <c r="N26" i="226"/>
  <c r="N45" i="226" s="1"/>
  <c r="AA25" i="226"/>
  <c r="Y25" i="226"/>
  <c r="X25" i="226"/>
  <c r="Z25" i="226" s="1"/>
  <c r="W25" i="226"/>
  <c r="V25" i="226"/>
  <c r="U25" i="226"/>
  <c r="T25" i="226"/>
  <c r="S25" i="226"/>
  <c r="R25" i="226"/>
  <c r="Q25" i="226"/>
  <c r="P25" i="226"/>
  <c r="O25" i="226"/>
  <c r="N25" i="226"/>
  <c r="M25" i="226"/>
  <c r="L25" i="226"/>
  <c r="K25" i="226"/>
  <c r="J25" i="226"/>
  <c r="I25" i="226"/>
  <c r="H25" i="226"/>
  <c r="G25" i="226"/>
  <c r="F25" i="226"/>
  <c r="E25" i="226"/>
  <c r="D25" i="226"/>
  <c r="C25" i="226"/>
  <c r="AA13" i="226"/>
  <c r="AA26" i="226" s="1"/>
  <c r="Y13" i="226"/>
  <c r="Y26" i="226" s="1"/>
  <c r="X13" i="226"/>
  <c r="W13" i="226"/>
  <c r="V13" i="226"/>
  <c r="V26" i="226" s="1"/>
  <c r="V45" i="226" s="1"/>
  <c r="U13" i="226"/>
  <c r="U26" i="226" s="1"/>
  <c r="U45" i="226" s="1"/>
  <c r="T13" i="226"/>
  <c r="T26" i="226" s="1"/>
  <c r="S13" i="226"/>
  <c r="S26" i="226" s="1"/>
  <c r="R13" i="226"/>
  <c r="R26" i="226" s="1"/>
  <c r="Q13" i="226"/>
  <c r="Q26" i="226" s="1"/>
  <c r="P13" i="226"/>
  <c r="P26" i="226" s="1"/>
  <c r="P45" i="226" s="1"/>
  <c r="O13" i="226"/>
  <c r="N13" i="226"/>
  <c r="M13" i="226"/>
  <c r="M26" i="226" s="1"/>
  <c r="M45" i="226" s="1"/>
  <c r="L13" i="226"/>
  <c r="L26" i="226" s="1"/>
  <c r="K13" i="226"/>
  <c r="K26" i="226" s="1"/>
  <c r="J13" i="226"/>
  <c r="J26" i="226" s="1"/>
  <c r="I13" i="226"/>
  <c r="I26" i="226" s="1"/>
  <c r="H13" i="226"/>
  <c r="H26" i="226" s="1"/>
  <c r="H45" i="226" s="1"/>
  <c r="G13" i="226"/>
  <c r="F13" i="226"/>
  <c r="F26" i="226" s="1"/>
  <c r="F45" i="226" s="1"/>
  <c r="E13" i="226"/>
  <c r="E26" i="226" s="1"/>
  <c r="E45" i="226" s="1"/>
  <c r="D13" i="226"/>
  <c r="D26" i="226" s="1"/>
  <c r="C13" i="226"/>
  <c r="C26" i="226" s="1"/>
  <c r="AA50" i="227"/>
  <c r="Y50" i="227"/>
  <c r="X50" i="227"/>
  <c r="Z50" i="227" s="1"/>
  <c r="W50" i="227"/>
  <c r="V50" i="227"/>
  <c r="U50" i="227"/>
  <c r="T50" i="227"/>
  <c r="S50" i="227"/>
  <c r="R50" i="227"/>
  <c r="Q50" i="227"/>
  <c r="P50" i="227"/>
  <c r="O50" i="227"/>
  <c r="N50" i="227"/>
  <c r="M50" i="227"/>
  <c r="L50" i="227"/>
  <c r="K50" i="227"/>
  <c r="J50" i="227"/>
  <c r="I50" i="227"/>
  <c r="H50" i="227"/>
  <c r="G50" i="227"/>
  <c r="F50" i="227"/>
  <c r="E50" i="227"/>
  <c r="D50" i="227"/>
  <c r="C50" i="227"/>
  <c r="AA43" i="227"/>
  <c r="Z43" i="227"/>
  <c r="Y43" i="227"/>
  <c r="X43" i="227"/>
  <c r="W43" i="227"/>
  <c r="V43" i="227"/>
  <c r="U43" i="227"/>
  <c r="T43" i="227"/>
  <c r="S43" i="227"/>
  <c r="S44" i="227" s="1"/>
  <c r="R43" i="227"/>
  <c r="Q43" i="227"/>
  <c r="P43" i="227"/>
  <c r="O43" i="227"/>
  <c r="N43" i="227"/>
  <c r="M43" i="227"/>
  <c r="L43" i="227"/>
  <c r="K43" i="227"/>
  <c r="K44" i="227" s="1"/>
  <c r="J43" i="227"/>
  <c r="I43" i="227"/>
  <c r="H43" i="227"/>
  <c r="G43" i="227"/>
  <c r="F43" i="227"/>
  <c r="E43" i="227"/>
  <c r="D43" i="227"/>
  <c r="C43" i="227"/>
  <c r="C44" i="227" s="1"/>
  <c r="AA37" i="227"/>
  <c r="AA44" i="227" s="1"/>
  <c r="Y37" i="227"/>
  <c r="Y44" i="227" s="1"/>
  <c r="X37" i="227"/>
  <c r="X44" i="227" s="1"/>
  <c r="Z44" i="227" s="1"/>
  <c r="W37" i="227"/>
  <c r="W44" i="227" s="1"/>
  <c r="V37" i="227"/>
  <c r="U37" i="227"/>
  <c r="U44" i="227" s="1"/>
  <c r="T37" i="227"/>
  <c r="S37" i="227"/>
  <c r="R37" i="227"/>
  <c r="Q37" i="227"/>
  <c r="Q44" i="227" s="1"/>
  <c r="P37" i="227"/>
  <c r="P44" i="227" s="1"/>
  <c r="O37" i="227"/>
  <c r="O44" i="227" s="1"/>
  <c r="N37" i="227"/>
  <c r="M37" i="227"/>
  <c r="M44" i="227" s="1"/>
  <c r="L37" i="227"/>
  <c r="K37" i="227"/>
  <c r="J37" i="227"/>
  <c r="I37" i="227"/>
  <c r="I44" i="227" s="1"/>
  <c r="H37" i="227"/>
  <c r="H44" i="227" s="1"/>
  <c r="G37" i="227"/>
  <c r="G44" i="227" s="1"/>
  <c r="F37" i="227"/>
  <c r="E37" i="227"/>
  <c r="E44" i="227" s="1"/>
  <c r="D37" i="227"/>
  <c r="C37" i="227"/>
  <c r="AA25" i="227"/>
  <c r="Y25" i="227"/>
  <c r="X25" i="227"/>
  <c r="Z25" i="227" s="1"/>
  <c r="W25" i="227"/>
  <c r="V25" i="227"/>
  <c r="U25" i="227"/>
  <c r="T25" i="227"/>
  <c r="S25" i="227"/>
  <c r="R25" i="227"/>
  <c r="Q25" i="227"/>
  <c r="P25" i="227"/>
  <c r="O25" i="227"/>
  <c r="N25" i="227"/>
  <c r="M25" i="227"/>
  <c r="L25" i="227"/>
  <c r="K25" i="227"/>
  <c r="J25" i="227"/>
  <c r="I25" i="227"/>
  <c r="H25" i="227"/>
  <c r="G25" i="227"/>
  <c r="F25" i="227"/>
  <c r="E25" i="227"/>
  <c r="D25" i="227"/>
  <c r="C25" i="227"/>
  <c r="AA13" i="227"/>
  <c r="AA26" i="227" s="1"/>
  <c r="AA45" i="227" s="1"/>
  <c r="Y13" i="227"/>
  <c r="Y26" i="227" s="1"/>
  <c r="X13" i="227"/>
  <c r="W13" i="227"/>
  <c r="V13" i="227"/>
  <c r="V26" i="227" s="1"/>
  <c r="U13" i="227"/>
  <c r="U26" i="227" s="1"/>
  <c r="T13" i="227"/>
  <c r="T26" i="227" s="1"/>
  <c r="S13" i="227"/>
  <c r="S26" i="227" s="1"/>
  <c r="R13" i="227"/>
  <c r="Q13" i="227"/>
  <c r="Q26" i="227" s="1"/>
  <c r="P13" i="227"/>
  <c r="P26" i="227" s="1"/>
  <c r="P45" i="227" s="1"/>
  <c r="O13" i="227"/>
  <c r="N13" i="227"/>
  <c r="N26" i="227" s="1"/>
  <c r="M13" i="227"/>
  <c r="M26" i="227" s="1"/>
  <c r="L13" i="227"/>
  <c r="L26" i="227" s="1"/>
  <c r="K13" i="227"/>
  <c r="K26" i="227" s="1"/>
  <c r="J13" i="227"/>
  <c r="J26" i="227" s="1"/>
  <c r="I13" i="227"/>
  <c r="I26" i="227" s="1"/>
  <c r="H13" i="227"/>
  <c r="H26" i="227" s="1"/>
  <c r="H45" i="227" s="1"/>
  <c r="G13" i="227"/>
  <c r="F13" i="227"/>
  <c r="F26" i="227" s="1"/>
  <c r="E13" i="227"/>
  <c r="E26" i="227" s="1"/>
  <c r="D13" i="227"/>
  <c r="D26" i="227" s="1"/>
  <c r="C13" i="227"/>
  <c r="C26" i="227" s="1"/>
  <c r="AA50" i="228"/>
  <c r="Y50" i="228"/>
  <c r="X50" i="228"/>
  <c r="W50" i="228"/>
  <c r="V50" i="228"/>
  <c r="U50" i="228"/>
  <c r="T50" i="228"/>
  <c r="S50" i="228"/>
  <c r="R50" i="228"/>
  <c r="Q50" i="228"/>
  <c r="P50" i="228"/>
  <c r="O50" i="228"/>
  <c r="N50" i="228"/>
  <c r="M50" i="228"/>
  <c r="L50" i="228"/>
  <c r="K50" i="228"/>
  <c r="J50" i="228"/>
  <c r="I50" i="228"/>
  <c r="H50" i="228"/>
  <c r="G50" i="228"/>
  <c r="F50" i="228"/>
  <c r="E50" i="228"/>
  <c r="D50" i="228"/>
  <c r="C50" i="228"/>
  <c r="AA44" i="228"/>
  <c r="AA43" i="228"/>
  <c r="Y43" i="228"/>
  <c r="X43" i="228"/>
  <c r="Z43" i="228" s="1"/>
  <c r="W43" i="228"/>
  <c r="V43" i="228"/>
  <c r="U43" i="228"/>
  <c r="T43" i="228"/>
  <c r="S43" i="228"/>
  <c r="R43" i="228"/>
  <c r="Q43" i="228"/>
  <c r="P43" i="228"/>
  <c r="O43" i="228"/>
  <c r="N43" i="228"/>
  <c r="M43" i="228"/>
  <c r="L43" i="228"/>
  <c r="K43" i="228"/>
  <c r="J43" i="228"/>
  <c r="I43" i="228"/>
  <c r="H43" i="228"/>
  <c r="G43" i="228"/>
  <c r="F43" i="228"/>
  <c r="E43" i="228"/>
  <c r="D43" i="228"/>
  <c r="C43" i="228"/>
  <c r="AA37" i="228"/>
  <c r="Y37" i="228"/>
  <c r="Y44" i="228" s="1"/>
  <c r="X37" i="228"/>
  <c r="X44" i="228" s="1"/>
  <c r="W37" i="228"/>
  <c r="W44" i="228" s="1"/>
  <c r="V37" i="228"/>
  <c r="V44" i="228" s="1"/>
  <c r="U37" i="228"/>
  <c r="U44" i="228" s="1"/>
  <c r="T37" i="228"/>
  <c r="S37" i="228"/>
  <c r="S44" i="228" s="1"/>
  <c r="R37" i="228"/>
  <c r="R44" i="228" s="1"/>
  <c r="Q37" i="228"/>
  <c r="Q44" i="228" s="1"/>
  <c r="P37" i="228"/>
  <c r="P44" i="228" s="1"/>
  <c r="O37" i="228"/>
  <c r="O44" i="228" s="1"/>
  <c r="N37" i="228"/>
  <c r="N44" i="228" s="1"/>
  <c r="M37" i="228"/>
  <c r="M44" i="228" s="1"/>
  <c r="L37" i="228"/>
  <c r="K37" i="228"/>
  <c r="K44" i="228" s="1"/>
  <c r="J37" i="228"/>
  <c r="J44" i="228" s="1"/>
  <c r="I37" i="228"/>
  <c r="I44" i="228" s="1"/>
  <c r="H37" i="228"/>
  <c r="H44" i="228" s="1"/>
  <c r="G37" i="228"/>
  <c r="G44" i="228" s="1"/>
  <c r="F37" i="228"/>
  <c r="F44" i="228" s="1"/>
  <c r="E37" i="228"/>
  <c r="E44" i="228" s="1"/>
  <c r="D37" i="228"/>
  <c r="C37" i="228"/>
  <c r="C44" i="228" s="1"/>
  <c r="AA25" i="228"/>
  <c r="Y25" i="228"/>
  <c r="X25" i="228"/>
  <c r="W25" i="228"/>
  <c r="V25" i="228"/>
  <c r="U25" i="228"/>
  <c r="T25" i="228"/>
  <c r="S25" i="228"/>
  <c r="R25" i="228"/>
  <c r="Q25" i="228"/>
  <c r="P25" i="228"/>
  <c r="O25" i="228"/>
  <c r="N25" i="228"/>
  <c r="M25" i="228"/>
  <c r="L25" i="228"/>
  <c r="K25" i="228"/>
  <c r="J25" i="228"/>
  <c r="I25" i="228"/>
  <c r="H25" i="228"/>
  <c r="G25" i="228"/>
  <c r="F25" i="228"/>
  <c r="E25" i="228"/>
  <c r="D25" i="228"/>
  <c r="C25" i="228"/>
  <c r="AA13" i="228"/>
  <c r="AA26" i="228" s="1"/>
  <c r="Y13" i="228"/>
  <c r="Y26" i="228" s="1"/>
  <c r="X13" i="228"/>
  <c r="W13" i="228"/>
  <c r="V13" i="228"/>
  <c r="V26" i="228" s="1"/>
  <c r="V45" i="228" s="1"/>
  <c r="U13" i="228"/>
  <c r="U26" i="228" s="1"/>
  <c r="T13" i="228"/>
  <c r="T26" i="228" s="1"/>
  <c r="S13" i="228"/>
  <c r="S26" i="228" s="1"/>
  <c r="R13" i="228"/>
  <c r="R26" i="228" s="1"/>
  <c r="R45" i="228" s="1"/>
  <c r="Q13" i="228"/>
  <c r="Q26" i="228" s="1"/>
  <c r="P13" i="228"/>
  <c r="P26" i="228" s="1"/>
  <c r="O13" i="228"/>
  <c r="N13" i="228"/>
  <c r="N26" i="228" s="1"/>
  <c r="N45" i="228" s="1"/>
  <c r="M13" i="228"/>
  <c r="M26" i="228" s="1"/>
  <c r="L13" i="228"/>
  <c r="L26" i="228" s="1"/>
  <c r="K13" i="228"/>
  <c r="K26" i="228" s="1"/>
  <c r="J13" i="228"/>
  <c r="J26" i="228" s="1"/>
  <c r="J45" i="228" s="1"/>
  <c r="I13" i="228"/>
  <c r="I26" i="228" s="1"/>
  <c r="H13" i="228"/>
  <c r="H26" i="228" s="1"/>
  <c r="G13" i="228"/>
  <c r="F13" i="228"/>
  <c r="F26" i="228" s="1"/>
  <c r="F45" i="228" s="1"/>
  <c r="E13" i="228"/>
  <c r="E26" i="228" s="1"/>
  <c r="D13" i="228"/>
  <c r="D26" i="228" s="1"/>
  <c r="C13" i="228"/>
  <c r="C26" i="228" s="1"/>
  <c r="AA50" i="229"/>
  <c r="Y50" i="229"/>
  <c r="Z50" i="229" s="1"/>
  <c r="X50" i="229"/>
  <c r="W50" i="229"/>
  <c r="V50" i="229"/>
  <c r="U50" i="229"/>
  <c r="T50" i="229"/>
  <c r="S50" i="229"/>
  <c r="R50" i="229"/>
  <c r="Q50" i="229"/>
  <c r="P50" i="229"/>
  <c r="O50" i="229"/>
  <c r="N50" i="229"/>
  <c r="M50" i="229"/>
  <c r="L50" i="229"/>
  <c r="K50" i="229"/>
  <c r="J50" i="229"/>
  <c r="I50" i="229"/>
  <c r="H50" i="229"/>
  <c r="G50" i="229"/>
  <c r="F50" i="229"/>
  <c r="E50" i="229"/>
  <c r="D50" i="229"/>
  <c r="C50" i="229"/>
  <c r="AA43" i="229"/>
  <c r="Z43" i="229"/>
  <c r="Y43" i="229"/>
  <c r="X43" i="229"/>
  <c r="W43" i="229"/>
  <c r="V43" i="229"/>
  <c r="U43" i="229"/>
  <c r="T43" i="229"/>
  <c r="S43" i="229"/>
  <c r="R43" i="229"/>
  <c r="Q43" i="229"/>
  <c r="P43" i="229"/>
  <c r="O43" i="229"/>
  <c r="N43" i="229"/>
  <c r="M43" i="229"/>
  <c r="L43" i="229"/>
  <c r="K43" i="229"/>
  <c r="J43" i="229"/>
  <c r="I43" i="229"/>
  <c r="H43" i="229"/>
  <c r="G43" i="229"/>
  <c r="F43" i="229"/>
  <c r="E43" i="229"/>
  <c r="D43" i="229"/>
  <c r="C43" i="229"/>
  <c r="AA37" i="229"/>
  <c r="Y37" i="229"/>
  <c r="Y44" i="229" s="1"/>
  <c r="X37" i="229"/>
  <c r="X44" i="229" s="1"/>
  <c r="Z44" i="229" s="1"/>
  <c r="W37" i="229"/>
  <c r="W44" i="229" s="1"/>
  <c r="V37" i="229"/>
  <c r="V44" i="229" s="1"/>
  <c r="U37" i="229"/>
  <c r="U44" i="229" s="1"/>
  <c r="T37" i="229"/>
  <c r="S37" i="229"/>
  <c r="S44" i="229" s="1"/>
  <c r="R37" i="229"/>
  <c r="R44" i="229" s="1"/>
  <c r="Q37" i="229"/>
  <c r="Q44" i="229" s="1"/>
  <c r="P37" i="229"/>
  <c r="P44" i="229" s="1"/>
  <c r="O37" i="229"/>
  <c r="O44" i="229" s="1"/>
  <c r="N37" i="229"/>
  <c r="N44" i="229" s="1"/>
  <c r="M37" i="229"/>
  <c r="M44" i="229" s="1"/>
  <c r="L37" i="229"/>
  <c r="K37" i="229"/>
  <c r="K44" i="229" s="1"/>
  <c r="J37" i="229"/>
  <c r="J44" i="229" s="1"/>
  <c r="I37" i="229"/>
  <c r="I44" i="229" s="1"/>
  <c r="H37" i="229"/>
  <c r="H44" i="229" s="1"/>
  <c r="G37" i="229"/>
  <c r="G44" i="229" s="1"/>
  <c r="F37" i="229"/>
  <c r="F44" i="229" s="1"/>
  <c r="E37" i="229"/>
  <c r="E44" i="229" s="1"/>
  <c r="D37" i="229"/>
  <c r="C37" i="229"/>
  <c r="C44" i="229" s="1"/>
  <c r="AA25" i="229"/>
  <c r="Y25" i="229"/>
  <c r="X25" i="229"/>
  <c r="W25" i="229"/>
  <c r="V25" i="229"/>
  <c r="U25" i="229"/>
  <c r="T25" i="229"/>
  <c r="S25" i="229"/>
  <c r="R25" i="229"/>
  <c r="Q25" i="229"/>
  <c r="P25" i="229"/>
  <c r="O25" i="229"/>
  <c r="N25" i="229"/>
  <c r="M25" i="229"/>
  <c r="L25" i="229"/>
  <c r="K25" i="229"/>
  <c r="J25" i="229"/>
  <c r="I25" i="229"/>
  <c r="H25" i="229"/>
  <c r="G25" i="229"/>
  <c r="F25" i="229"/>
  <c r="E25" i="229"/>
  <c r="D25" i="229"/>
  <c r="C25" i="229"/>
  <c r="AA13" i="229"/>
  <c r="AA26" i="229" s="1"/>
  <c r="Y13" i="229"/>
  <c r="Y26" i="229" s="1"/>
  <c r="Y45" i="229" s="1"/>
  <c r="X13" i="229"/>
  <c r="W13" i="229"/>
  <c r="V13" i="229"/>
  <c r="V26" i="229" s="1"/>
  <c r="V45" i="229" s="1"/>
  <c r="U13" i="229"/>
  <c r="U26" i="229" s="1"/>
  <c r="T13" i="229"/>
  <c r="T26" i="229" s="1"/>
  <c r="S13" i="229"/>
  <c r="S26" i="229" s="1"/>
  <c r="R13" i="229"/>
  <c r="R26" i="229" s="1"/>
  <c r="R45" i="229" s="1"/>
  <c r="Q13" i="229"/>
  <c r="Q26" i="229" s="1"/>
  <c r="Q45" i="229" s="1"/>
  <c r="P13" i="229"/>
  <c r="P26" i="229" s="1"/>
  <c r="P45" i="229" s="1"/>
  <c r="O13" i="229"/>
  <c r="N13" i="229"/>
  <c r="N26" i="229" s="1"/>
  <c r="M13" i="229"/>
  <c r="M26" i="229" s="1"/>
  <c r="L13" i="229"/>
  <c r="L26" i="229" s="1"/>
  <c r="K13" i="229"/>
  <c r="K26" i="229" s="1"/>
  <c r="J13" i="229"/>
  <c r="J26" i="229" s="1"/>
  <c r="J45" i="229" s="1"/>
  <c r="I13" i="229"/>
  <c r="H13" i="229"/>
  <c r="H26" i="229" s="1"/>
  <c r="H45" i="229" s="1"/>
  <c r="G13" i="229"/>
  <c r="F13" i="229"/>
  <c r="F26" i="229" s="1"/>
  <c r="E13" i="229"/>
  <c r="E26" i="229" s="1"/>
  <c r="D13" i="229"/>
  <c r="D26" i="229" s="1"/>
  <c r="C13" i="229"/>
  <c r="C26" i="229" s="1"/>
  <c r="AA50" i="230"/>
  <c r="Y50" i="230"/>
  <c r="Z50" i="230" s="1"/>
  <c r="X50" i="230"/>
  <c r="W50" i="230"/>
  <c r="V50" i="230"/>
  <c r="U50" i="230"/>
  <c r="T50" i="230"/>
  <c r="S50" i="230"/>
  <c r="R50" i="230"/>
  <c r="Q50" i="230"/>
  <c r="P50" i="230"/>
  <c r="O50" i="230"/>
  <c r="N50" i="230"/>
  <c r="M50" i="230"/>
  <c r="L50" i="230"/>
  <c r="K50" i="230"/>
  <c r="J50" i="230"/>
  <c r="I50" i="230"/>
  <c r="H50" i="230"/>
  <c r="G50" i="230"/>
  <c r="F50" i="230"/>
  <c r="E50" i="230"/>
  <c r="D50" i="230"/>
  <c r="C50" i="230"/>
  <c r="AA43" i="230"/>
  <c r="Y43" i="230"/>
  <c r="X43" i="230"/>
  <c r="Z43" i="230" s="1"/>
  <c r="W43" i="230"/>
  <c r="V43" i="230"/>
  <c r="U43" i="230"/>
  <c r="T43" i="230"/>
  <c r="S43" i="230"/>
  <c r="R43" i="230"/>
  <c r="Q43" i="230"/>
  <c r="P43" i="230"/>
  <c r="O43" i="230"/>
  <c r="N43" i="230"/>
  <c r="M43" i="230"/>
  <c r="L43" i="230"/>
  <c r="K43" i="230"/>
  <c r="J43" i="230"/>
  <c r="I43" i="230"/>
  <c r="H43" i="230"/>
  <c r="G43" i="230"/>
  <c r="F43" i="230"/>
  <c r="E43" i="230"/>
  <c r="D43" i="230"/>
  <c r="C43" i="230"/>
  <c r="AA37" i="230"/>
  <c r="AA44" i="230" s="1"/>
  <c r="Y37" i="230"/>
  <c r="Y44" i="230" s="1"/>
  <c r="X37" i="230"/>
  <c r="X44" i="230" s="1"/>
  <c r="Z44" i="230" s="1"/>
  <c r="W37" i="230"/>
  <c r="W44" i="230" s="1"/>
  <c r="V37" i="230"/>
  <c r="V44" i="230" s="1"/>
  <c r="U37" i="230"/>
  <c r="U44" i="230" s="1"/>
  <c r="T37" i="230"/>
  <c r="S37" i="230"/>
  <c r="S44" i="230" s="1"/>
  <c r="R37" i="230"/>
  <c r="R44" i="230" s="1"/>
  <c r="Q37" i="230"/>
  <c r="Q44" i="230" s="1"/>
  <c r="P37" i="230"/>
  <c r="P44" i="230" s="1"/>
  <c r="O37" i="230"/>
  <c r="O44" i="230" s="1"/>
  <c r="N37" i="230"/>
  <c r="N44" i="230" s="1"/>
  <c r="M37" i="230"/>
  <c r="M44" i="230" s="1"/>
  <c r="L37" i="230"/>
  <c r="K37" i="230"/>
  <c r="K44" i="230" s="1"/>
  <c r="J37" i="230"/>
  <c r="J44" i="230" s="1"/>
  <c r="I37" i="230"/>
  <c r="I44" i="230" s="1"/>
  <c r="H37" i="230"/>
  <c r="H44" i="230" s="1"/>
  <c r="G37" i="230"/>
  <c r="G44" i="230" s="1"/>
  <c r="F37" i="230"/>
  <c r="F44" i="230" s="1"/>
  <c r="E37" i="230"/>
  <c r="E44" i="230" s="1"/>
  <c r="D37" i="230"/>
  <c r="C37" i="230"/>
  <c r="C44" i="230" s="1"/>
  <c r="AA25" i="230"/>
  <c r="Y25" i="230"/>
  <c r="Z25" i="230" s="1"/>
  <c r="X25" i="230"/>
  <c r="W25" i="230"/>
  <c r="V25" i="230"/>
  <c r="U25" i="230"/>
  <c r="T25" i="230"/>
  <c r="S25" i="230"/>
  <c r="R25" i="230"/>
  <c r="Q25" i="230"/>
  <c r="P25" i="230"/>
  <c r="O25" i="230"/>
  <c r="N25" i="230"/>
  <c r="M25" i="230"/>
  <c r="L25" i="230"/>
  <c r="K25" i="230"/>
  <c r="J25" i="230"/>
  <c r="I25" i="230"/>
  <c r="H25" i="230"/>
  <c r="G25" i="230"/>
  <c r="F25" i="230"/>
  <c r="E25" i="230"/>
  <c r="D25" i="230"/>
  <c r="C25" i="230"/>
  <c r="AA13" i="230"/>
  <c r="AA26" i="230" s="1"/>
  <c r="Y13" i="230"/>
  <c r="Y26" i="230" s="1"/>
  <c r="X13" i="230"/>
  <c r="W13" i="230"/>
  <c r="V13" i="230"/>
  <c r="V26" i="230" s="1"/>
  <c r="V45" i="230" s="1"/>
  <c r="U13" i="230"/>
  <c r="U26" i="230" s="1"/>
  <c r="T13" i="230"/>
  <c r="T26" i="230" s="1"/>
  <c r="S13" i="230"/>
  <c r="S26" i="230" s="1"/>
  <c r="R13" i="230"/>
  <c r="R26" i="230" s="1"/>
  <c r="R45" i="230" s="1"/>
  <c r="Q13" i="230"/>
  <c r="Q26" i="230" s="1"/>
  <c r="P13" i="230"/>
  <c r="P26" i="230" s="1"/>
  <c r="P45" i="230" s="1"/>
  <c r="O13" i="230"/>
  <c r="N13" i="230"/>
  <c r="N26" i="230" s="1"/>
  <c r="N45" i="230" s="1"/>
  <c r="M13" i="230"/>
  <c r="M26" i="230" s="1"/>
  <c r="L13" i="230"/>
  <c r="L26" i="230" s="1"/>
  <c r="K13" i="230"/>
  <c r="K26" i="230" s="1"/>
  <c r="J13" i="230"/>
  <c r="J26" i="230" s="1"/>
  <c r="J45" i="230" s="1"/>
  <c r="I13" i="230"/>
  <c r="I26" i="230" s="1"/>
  <c r="H13" i="230"/>
  <c r="H26" i="230" s="1"/>
  <c r="H45" i="230" s="1"/>
  <c r="G13" i="230"/>
  <c r="F13" i="230"/>
  <c r="F26" i="230" s="1"/>
  <c r="F45" i="230" s="1"/>
  <c r="E13" i="230"/>
  <c r="E26" i="230" s="1"/>
  <c r="D13" i="230"/>
  <c r="D26" i="230" s="1"/>
  <c r="C13" i="230"/>
  <c r="C26" i="230" s="1"/>
  <c r="AA50" i="231"/>
  <c r="Y50" i="231"/>
  <c r="Z50" i="231" s="1"/>
  <c r="X50" i="231"/>
  <c r="W50" i="231"/>
  <c r="V50" i="231"/>
  <c r="U50" i="231"/>
  <c r="T50" i="231"/>
  <c r="S50" i="231"/>
  <c r="R50" i="231"/>
  <c r="Q50" i="231"/>
  <c r="P50" i="231"/>
  <c r="O50" i="231"/>
  <c r="N50" i="231"/>
  <c r="M50" i="231"/>
  <c r="L50" i="231"/>
  <c r="K50" i="231"/>
  <c r="J50" i="231"/>
  <c r="I50" i="231"/>
  <c r="H50" i="231"/>
  <c r="G50" i="231"/>
  <c r="F50" i="231"/>
  <c r="E50" i="231"/>
  <c r="D50" i="231"/>
  <c r="C50" i="231"/>
  <c r="AA44" i="231"/>
  <c r="S44" i="231"/>
  <c r="K44" i="231"/>
  <c r="C44" i="231"/>
  <c r="AA43" i="231"/>
  <c r="Y43" i="231"/>
  <c r="X43" i="231"/>
  <c r="Z43" i="231" s="1"/>
  <c r="W43" i="231"/>
  <c r="V43" i="231"/>
  <c r="U43" i="231"/>
  <c r="T43" i="231"/>
  <c r="S43" i="231"/>
  <c r="R43" i="231"/>
  <c r="Q43" i="231"/>
  <c r="P43" i="231"/>
  <c r="O43" i="231"/>
  <c r="N43" i="231"/>
  <c r="M43" i="231"/>
  <c r="L43" i="231"/>
  <c r="K43" i="231"/>
  <c r="J43" i="231"/>
  <c r="I43" i="231"/>
  <c r="H43" i="231"/>
  <c r="G43" i="231"/>
  <c r="F43" i="231"/>
  <c r="E43" i="231"/>
  <c r="D43" i="231"/>
  <c r="C43" i="231"/>
  <c r="AA37" i="231"/>
  <c r="Y37" i="231"/>
  <c r="Y44" i="231" s="1"/>
  <c r="X37" i="231"/>
  <c r="X44" i="231" s="1"/>
  <c r="Z44" i="231" s="1"/>
  <c r="W37" i="231"/>
  <c r="W44" i="231" s="1"/>
  <c r="V37" i="231"/>
  <c r="V44" i="231" s="1"/>
  <c r="U37" i="231"/>
  <c r="U44" i="231" s="1"/>
  <c r="T37" i="231"/>
  <c r="S37" i="231"/>
  <c r="R37" i="231"/>
  <c r="R44" i="231" s="1"/>
  <c r="Q37" i="231"/>
  <c r="Q44" i="231" s="1"/>
  <c r="P37" i="231"/>
  <c r="P44" i="231" s="1"/>
  <c r="O37" i="231"/>
  <c r="O44" i="231" s="1"/>
  <c r="N37" i="231"/>
  <c r="N44" i="231" s="1"/>
  <c r="M37" i="231"/>
  <c r="M44" i="231" s="1"/>
  <c r="L37" i="231"/>
  <c r="K37" i="231"/>
  <c r="J37" i="231"/>
  <c r="J44" i="231" s="1"/>
  <c r="I37" i="231"/>
  <c r="I44" i="231" s="1"/>
  <c r="H37" i="231"/>
  <c r="H44" i="231" s="1"/>
  <c r="G37" i="231"/>
  <c r="G44" i="231" s="1"/>
  <c r="F37" i="231"/>
  <c r="F44" i="231" s="1"/>
  <c r="E37" i="231"/>
  <c r="E44" i="231" s="1"/>
  <c r="D37" i="231"/>
  <c r="C37" i="231"/>
  <c r="F26" i="231"/>
  <c r="AA25" i="231"/>
  <c r="Y25" i="231"/>
  <c r="X25" i="231"/>
  <c r="Z25" i="231" s="1"/>
  <c r="W25" i="231"/>
  <c r="V25" i="231"/>
  <c r="U25" i="231"/>
  <c r="T25" i="231"/>
  <c r="S25" i="231"/>
  <c r="R25" i="231"/>
  <c r="Q25" i="231"/>
  <c r="P25" i="231"/>
  <c r="O25" i="231"/>
  <c r="N25" i="231"/>
  <c r="M25" i="231"/>
  <c r="L25" i="231"/>
  <c r="K25" i="231"/>
  <c r="J25" i="231"/>
  <c r="I25" i="231"/>
  <c r="H25" i="231"/>
  <c r="G25" i="231"/>
  <c r="G26" i="231" s="1"/>
  <c r="G45" i="231" s="1"/>
  <c r="F25" i="231"/>
  <c r="E25" i="231"/>
  <c r="D25" i="231"/>
  <c r="C25" i="231"/>
  <c r="AA13" i="231"/>
  <c r="AA26" i="231" s="1"/>
  <c r="Y13" i="231"/>
  <c r="Y26" i="231" s="1"/>
  <c r="X13" i="231"/>
  <c r="W13" i="231"/>
  <c r="V13" i="231"/>
  <c r="V26" i="231" s="1"/>
  <c r="V45" i="231" s="1"/>
  <c r="U13" i="231"/>
  <c r="U26" i="231" s="1"/>
  <c r="T13" i="231"/>
  <c r="T26" i="231" s="1"/>
  <c r="S13" i="231"/>
  <c r="S26" i="231" s="1"/>
  <c r="R13" i="231"/>
  <c r="R26" i="231" s="1"/>
  <c r="Q13" i="231"/>
  <c r="Q26" i="231" s="1"/>
  <c r="P13" i="231"/>
  <c r="P26" i="231" s="1"/>
  <c r="O13" i="231"/>
  <c r="N13" i="231"/>
  <c r="N26" i="231" s="1"/>
  <c r="N45" i="231" s="1"/>
  <c r="M13" i="231"/>
  <c r="M26" i="231" s="1"/>
  <c r="L13" i="231"/>
  <c r="L26" i="231" s="1"/>
  <c r="K13" i="231"/>
  <c r="K26" i="231" s="1"/>
  <c r="J13" i="231"/>
  <c r="J26" i="231" s="1"/>
  <c r="J45" i="231" s="1"/>
  <c r="I13" i="231"/>
  <c r="I26" i="231" s="1"/>
  <c r="H13" i="231"/>
  <c r="H26" i="231" s="1"/>
  <c r="G13" i="231"/>
  <c r="F13" i="231"/>
  <c r="E13" i="231"/>
  <c r="E26" i="231" s="1"/>
  <c r="D13" i="231"/>
  <c r="D26" i="231" s="1"/>
  <c r="C13" i="231"/>
  <c r="C26" i="231" s="1"/>
  <c r="AA50" i="232"/>
  <c r="Y50" i="232"/>
  <c r="X50" i="232"/>
  <c r="W50" i="232"/>
  <c r="V50" i="232"/>
  <c r="U50" i="232"/>
  <c r="T50" i="232"/>
  <c r="S50" i="232"/>
  <c r="R50" i="232"/>
  <c r="Q50" i="232"/>
  <c r="P50" i="232"/>
  <c r="O50" i="232"/>
  <c r="N50" i="232"/>
  <c r="M50" i="232"/>
  <c r="L50" i="232"/>
  <c r="K50" i="232"/>
  <c r="J50" i="232"/>
  <c r="I50" i="232"/>
  <c r="H50" i="232"/>
  <c r="G50" i="232"/>
  <c r="F50" i="232"/>
  <c r="E50" i="232"/>
  <c r="D50" i="232"/>
  <c r="C50" i="232"/>
  <c r="AA44" i="232"/>
  <c r="AA43" i="232"/>
  <c r="Y43" i="232"/>
  <c r="X43" i="232"/>
  <c r="Z43" i="232" s="1"/>
  <c r="W43" i="232"/>
  <c r="V43" i="232"/>
  <c r="U43" i="232"/>
  <c r="T43" i="232"/>
  <c r="S43" i="232"/>
  <c r="R43" i="232"/>
  <c r="Q43" i="232"/>
  <c r="P43" i="232"/>
  <c r="O43" i="232"/>
  <c r="N43" i="232"/>
  <c r="M43" i="232"/>
  <c r="L43" i="232"/>
  <c r="K43" i="232"/>
  <c r="J43" i="232"/>
  <c r="I43" i="232"/>
  <c r="H43" i="232"/>
  <c r="G43" i="232"/>
  <c r="F43" i="232"/>
  <c r="E43" i="232"/>
  <c r="D43" i="232"/>
  <c r="C43" i="232"/>
  <c r="AA37" i="232"/>
  <c r="Y37" i="232"/>
  <c r="Y44" i="232" s="1"/>
  <c r="X37" i="232"/>
  <c r="X44" i="232" s="1"/>
  <c r="Z44" i="232" s="1"/>
  <c r="W37" i="232"/>
  <c r="W44" i="232" s="1"/>
  <c r="V37" i="232"/>
  <c r="V44" i="232" s="1"/>
  <c r="U37" i="232"/>
  <c r="U44" i="232" s="1"/>
  <c r="T37" i="232"/>
  <c r="S37" i="232"/>
  <c r="S44" i="232" s="1"/>
  <c r="R37" i="232"/>
  <c r="R44" i="232" s="1"/>
  <c r="Q37" i="232"/>
  <c r="Q44" i="232" s="1"/>
  <c r="P37" i="232"/>
  <c r="P44" i="232" s="1"/>
  <c r="O37" i="232"/>
  <c r="O44" i="232" s="1"/>
  <c r="N37" i="232"/>
  <c r="N44" i="232" s="1"/>
  <c r="M37" i="232"/>
  <c r="M44" i="232" s="1"/>
  <c r="L37" i="232"/>
  <c r="K37" i="232"/>
  <c r="K44" i="232" s="1"/>
  <c r="J37" i="232"/>
  <c r="J44" i="232" s="1"/>
  <c r="I37" i="232"/>
  <c r="I44" i="232" s="1"/>
  <c r="H37" i="232"/>
  <c r="H44" i="232" s="1"/>
  <c r="G37" i="232"/>
  <c r="G44" i="232" s="1"/>
  <c r="F37" i="232"/>
  <c r="F44" i="232" s="1"/>
  <c r="E37" i="232"/>
  <c r="E44" i="232" s="1"/>
  <c r="D37" i="232"/>
  <c r="C37" i="232"/>
  <c r="C44" i="232" s="1"/>
  <c r="AA25" i="232"/>
  <c r="Z25" i="232"/>
  <c r="Y25" i="232"/>
  <c r="X25" i="232"/>
  <c r="W25" i="232"/>
  <c r="V25" i="232"/>
  <c r="U25" i="232"/>
  <c r="T25" i="232"/>
  <c r="S25" i="232"/>
  <c r="R25" i="232"/>
  <c r="Q25" i="232"/>
  <c r="P25" i="232"/>
  <c r="O25" i="232"/>
  <c r="N25" i="232"/>
  <c r="M25" i="232"/>
  <c r="L25" i="232"/>
  <c r="K25" i="232"/>
  <c r="J25" i="232"/>
  <c r="I25" i="232"/>
  <c r="H25" i="232"/>
  <c r="G25" i="232"/>
  <c r="F25" i="232"/>
  <c r="E25" i="232"/>
  <c r="D25" i="232"/>
  <c r="C25" i="232"/>
  <c r="AA13" i="232"/>
  <c r="AA26" i="232" s="1"/>
  <c r="AA45" i="232" s="1"/>
  <c r="Y13" i="232"/>
  <c r="Y26" i="232" s="1"/>
  <c r="Y45" i="232" s="1"/>
  <c r="X13" i="232"/>
  <c r="W13" i="232"/>
  <c r="V13" i="232"/>
  <c r="V26" i="232" s="1"/>
  <c r="U13" i="232"/>
  <c r="U26" i="232" s="1"/>
  <c r="T13" i="232"/>
  <c r="T26" i="232" s="1"/>
  <c r="S13" i="232"/>
  <c r="S26" i="232" s="1"/>
  <c r="R13" i="232"/>
  <c r="R26" i="232" s="1"/>
  <c r="R45" i="232" s="1"/>
  <c r="Q13" i="232"/>
  <c r="Q26" i="232" s="1"/>
  <c r="Q45" i="232" s="1"/>
  <c r="P13" i="232"/>
  <c r="P26" i="232" s="1"/>
  <c r="P45" i="232" s="1"/>
  <c r="O13" i="232"/>
  <c r="N13" i="232"/>
  <c r="N26" i="232" s="1"/>
  <c r="M13" i="232"/>
  <c r="M26" i="232" s="1"/>
  <c r="L13" i="232"/>
  <c r="L26" i="232" s="1"/>
  <c r="K13" i="232"/>
  <c r="K26" i="232" s="1"/>
  <c r="J13" i="232"/>
  <c r="J26" i="232" s="1"/>
  <c r="J45" i="232" s="1"/>
  <c r="I13" i="232"/>
  <c r="I26" i="232" s="1"/>
  <c r="I45" i="232" s="1"/>
  <c r="H13" i="232"/>
  <c r="H26" i="232" s="1"/>
  <c r="H45" i="232" s="1"/>
  <c r="G13" i="232"/>
  <c r="F13" i="232"/>
  <c r="F26" i="232" s="1"/>
  <c r="E13" i="232"/>
  <c r="E26" i="232" s="1"/>
  <c r="D13" i="232"/>
  <c r="D26" i="232" s="1"/>
  <c r="C13" i="232"/>
  <c r="C26" i="232" s="1"/>
  <c r="AA50" i="233"/>
  <c r="Y50" i="233"/>
  <c r="X50" i="233"/>
  <c r="W50" i="233"/>
  <c r="V50" i="233"/>
  <c r="U50" i="233"/>
  <c r="T50" i="233"/>
  <c r="S50" i="233"/>
  <c r="R50" i="233"/>
  <c r="Q50" i="233"/>
  <c r="P50" i="233"/>
  <c r="O50" i="233"/>
  <c r="N50" i="233"/>
  <c r="M50" i="233"/>
  <c r="L50" i="233"/>
  <c r="K50" i="233"/>
  <c r="J50" i="233"/>
  <c r="I50" i="233"/>
  <c r="H50" i="233"/>
  <c r="G50" i="233"/>
  <c r="F50" i="233"/>
  <c r="E50" i="233"/>
  <c r="D50" i="233"/>
  <c r="C50" i="233"/>
  <c r="J45" i="233"/>
  <c r="AA44" i="233"/>
  <c r="K44" i="233"/>
  <c r="AA43" i="233"/>
  <c r="Y43" i="233"/>
  <c r="X43" i="233"/>
  <c r="Z43" i="233" s="1"/>
  <c r="W43" i="233"/>
  <c r="V43" i="233"/>
  <c r="U43" i="233"/>
  <c r="T43" i="233"/>
  <c r="S43" i="233"/>
  <c r="R43" i="233"/>
  <c r="Q43" i="233"/>
  <c r="P43" i="233"/>
  <c r="O43" i="233"/>
  <c r="N43" i="233"/>
  <c r="M43" i="233"/>
  <c r="L43" i="233"/>
  <c r="K43" i="233"/>
  <c r="J43" i="233"/>
  <c r="I43" i="233"/>
  <c r="H43" i="233"/>
  <c r="G43" i="233"/>
  <c r="F43" i="233"/>
  <c r="E43" i="233"/>
  <c r="D43" i="233"/>
  <c r="C43" i="233"/>
  <c r="AA37" i="233"/>
  <c r="Y37" i="233"/>
  <c r="Y44" i="233" s="1"/>
  <c r="X37" i="233"/>
  <c r="X44" i="233" s="1"/>
  <c r="W37" i="233"/>
  <c r="W44" i="233" s="1"/>
  <c r="V37" i="233"/>
  <c r="V44" i="233" s="1"/>
  <c r="U37" i="233"/>
  <c r="U44" i="233" s="1"/>
  <c r="T37" i="233"/>
  <c r="S37" i="233"/>
  <c r="S44" i="233" s="1"/>
  <c r="R37" i="233"/>
  <c r="R44" i="233" s="1"/>
  <c r="Q37" i="233"/>
  <c r="Q44" i="233" s="1"/>
  <c r="P37" i="233"/>
  <c r="P44" i="233" s="1"/>
  <c r="O37" i="233"/>
  <c r="O44" i="233" s="1"/>
  <c r="N37" i="233"/>
  <c r="N44" i="233" s="1"/>
  <c r="M37" i="233"/>
  <c r="M44" i="233" s="1"/>
  <c r="L37" i="233"/>
  <c r="K37" i="233"/>
  <c r="J37" i="233"/>
  <c r="J44" i="233" s="1"/>
  <c r="I37" i="233"/>
  <c r="I44" i="233" s="1"/>
  <c r="H37" i="233"/>
  <c r="H44" i="233" s="1"/>
  <c r="G37" i="233"/>
  <c r="G44" i="233" s="1"/>
  <c r="F37" i="233"/>
  <c r="F44" i="233" s="1"/>
  <c r="E37" i="233"/>
  <c r="E44" i="233" s="1"/>
  <c r="D37" i="233"/>
  <c r="C37" i="233"/>
  <c r="C44" i="233" s="1"/>
  <c r="AA25" i="233"/>
  <c r="Y25" i="233"/>
  <c r="X25" i="233"/>
  <c r="Z25" i="233" s="1"/>
  <c r="W25" i="233"/>
  <c r="V25" i="233"/>
  <c r="U25" i="233"/>
  <c r="T25" i="233"/>
  <c r="S25" i="233"/>
  <c r="R25" i="233"/>
  <c r="Q25" i="233"/>
  <c r="P25" i="233"/>
  <c r="O25" i="233"/>
  <c r="N25" i="233"/>
  <c r="M25" i="233"/>
  <c r="L25" i="233"/>
  <c r="K25" i="233"/>
  <c r="J25" i="233"/>
  <c r="I25" i="233"/>
  <c r="H25" i="233"/>
  <c r="G25" i="233"/>
  <c r="F25" i="233"/>
  <c r="E25" i="233"/>
  <c r="D25" i="233"/>
  <c r="C25" i="233"/>
  <c r="AA13" i="233"/>
  <c r="Y13" i="233"/>
  <c r="Y26" i="233" s="1"/>
  <c r="Y45" i="233" s="1"/>
  <c r="X13" i="233"/>
  <c r="W13" i="233"/>
  <c r="V13" i="233"/>
  <c r="V26" i="233" s="1"/>
  <c r="U13" i="233"/>
  <c r="U26" i="233" s="1"/>
  <c r="T13" i="233"/>
  <c r="T26" i="233" s="1"/>
  <c r="S13" i="233"/>
  <c r="S26" i="233" s="1"/>
  <c r="R13" i="233"/>
  <c r="R26" i="233" s="1"/>
  <c r="R45" i="233" s="1"/>
  <c r="Q13" i="233"/>
  <c r="Q26" i="233" s="1"/>
  <c r="Q45" i="233" s="1"/>
  <c r="P13" i="233"/>
  <c r="P26" i="233" s="1"/>
  <c r="O13" i="233"/>
  <c r="N13" i="233"/>
  <c r="N26" i="233" s="1"/>
  <c r="N45" i="233" s="1"/>
  <c r="M13" i="233"/>
  <c r="M26" i="233" s="1"/>
  <c r="L13" i="233"/>
  <c r="L26" i="233" s="1"/>
  <c r="K13" i="233"/>
  <c r="K26" i="233" s="1"/>
  <c r="K45" i="233" s="1"/>
  <c r="J13" i="233"/>
  <c r="J26" i="233" s="1"/>
  <c r="I13" i="233"/>
  <c r="I26" i="233" s="1"/>
  <c r="I45" i="233" s="1"/>
  <c r="H13" i="233"/>
  <c r="H26" i="233" s="1"/>
  <c r="G13" i="233"/>
  <c r="F13" i="233"/>
  <c r="F26" i="233" s="1"/>
  <c r="F45" i="233" s="1"/>
  <c r="E13" i="233"/>
  <c r="E26" i="233" s="1"/>
  <c r="D13" i="233"/>
  <c r="D26" i="233" s="1"/>
  <c r="C13" i="233"/>
  <c r="C26" i="233" s="1"/>
  <c r="C45" i="233" s="1"/>
  <c r="AA50" i="234"/>
  <c r="Y50" i="234"/>
  <c r="X50" i="234"/>
  <c r="Z50" i="234" s="1"/>
  <c r="W50" i="234"/>
  <c r="V50" i="234"/>
  <c r="U50" i="234"/>
  <c r="T50" i="234"/>
  <c r="S50" i="234"/>
  <c r="R50" i="234"/>
  <c r="Q50" i="234"/>
  <c r="P50" i="234"/>
  <c r="O50" i="234"/>
  <c r="N50" i="234"/>
  <c r="M50" i="234"/>
  <c r="L50" i="234"/>
  <c r="K50" i="234"/>
  <c r="J50" i="234"/>
  <c r="I50" i="234"/>
  <c r="H50" i="234"/>
  <c r="G50" i="234"/>
  <c r="F50" i="234"/>
  <c r="E50" i="234"/>
  <c r="D50" i="234"/>
  <c r="C50" i="234"/>
  <c r="V44" i="234"/>
  <c r="AA43" i="234"/>
  <c r="Y43" i="234"/>
  <c r="X43" i="234"/>
  <c r="Z43" i="234" s="1"/>
  <c r="W43" i="234"/>
  <c r="V43" i="234"/>
  <c r="U43" i="234"/>
  <c r="T43" i="234"/>
  <c r="S43" i="234"/>
  <c r="R43" i="234"/>
  <c r="Q43" i="234"/>
  <c r="P43" i="234"/>
  <c r="O43" i="234"/>
  <c r="N43" i="234"/>
  <c r="M43" i="234"/>
  <c r="L43" i="234"/>
  <c r="K43" i="234"/>
  <c r="J43" i="234"/>
  <c r="I43" i="234"/>
  <c r="H43" i="234"/>
  <c r="G43" i="234"/>
  <c r="F43" i="234"/>
  <c r="E43" i="234"/>
  <c r="D43" i="234"/>
  <c r="C43" i="234"/>
  <c r="AA37" i="234"/>
  <c r="AA44" i="234" s="1"/>
  <c r="Y37" i="234"/>
  <c r="Y44" i="234" s="1"/>
  <c r="X37" i="234"/>
  <c r="X44" i="234" s="1"/>
  <c r="Z44" i="234" s="1"/>
  <c r="W37" i="234"/>
  <c r="V37" i="234"/>
  <c r="U37" i="234"/>
  <c r="U44" i="234" s="1"/>
  <c r="T37" i="234"/>
  <c r="S37" i="234"/>
  <c r="S44" i="234" s="1"/>
  <c r="R37" i="234"/>
  <c r="R44" i="234" s="1"/>
  <c r="Q37" i="234"/>
  <c r="Q44" i="234" s="1"/>
  <c r="P37" i="234"/>
  <c r="P44" i="234" s="1"/>
  <c r="O37" i="234"/>
  <c r="N37" i="234"/>
  <c r="N44" i="234" s="1"/>
  <c r="M37" i="234"/>
  <c r="M44" i="234" s="1"/>
  <c r="L37" i="234"/>
  <c r="K37" i="234"/>
  <c r="K44" i="234" s="1"/>
  <c r="J37" i="234"/>
  <c r="J44" i="234" s="1"/>
  <c r="I37" i="234"/>
  <c r="I44" i="234" s="1"/>
  <c r="H37" i="234"/>
  <c r="H44" i="234" s="1"/>
  <c r="G37" i="234"/>
  <c r="F37" i="234"/>
  <c r="F44" i="234" s="1"/>
  <c r="E37" i="234"/>
  <c r="E44" i="234" s="1"/>
  <c r="D37" i="234"/>
  <c r="C37" i="234"/>
  <c r="C44" i="234" s="1"/>
  <c r="Q26" i="234"/>
  <c r="Q45" i="234" s="1"/>
  <c r="AA25" i="234"/>
  <c r="Z25" i="234"/>
  <c r="Y25" i="234"/>
  <c r="X25" i="234"/>
  <c r="W25" i="234"/>
  <c r="V25" i="234"/>
  <c r="U25" i="234"/>
  <c r="T25" i="234"/>
  <c r="S25" i="234"/>
  <c r="R25" i="234"/>
  <c r="Q25" i="234"/>
  <c r="P25" i="234"/>
  <c r="O25" i="234"/>
  <c r="N25" i="234"/>
  <c r="M25" i="234"/>
  <c r="L25" i="234"/>
  <c r="K25" i="234"/>
  <c r="J25" i="234"/>
  <c r="I25" i="234"/>
  <c r="H25" i="234"/>
  <c r="G25" i="234"/>
  <c r="F25" i="234"/>
  <c r="E25" i="234"/>
  <c r="D25" i="234"/>
  <c r="C25" i="234"/>
  <c r="AA13" i="234"/>
  <c r="AA26" i="234" s="1"/>
  <c r="Y13" i="234"/>
  <c r="Y26" i="234" s="1"/>
  <c r="X13" i="234"/>
  <c r="W13" i="234"/>
  <c r="V13" i="234"/>
  <c r="V26" i="234" s="1"/>
  <c r="V45" i="234" s="1"/>
  <c r="U13" i="234"/>
  <c r="U26" i="234" s="1"/>
  <c r="U45" i="234" s="1"/>
  <c r="T13" i="234"/>
  <c r="T26" i="234" s="1"/>
  <c r="S13" i="234"/>
  <c r="S26" i="234" s="1"/>
  <c r="R13" i="234"/>
  <c r="Q13" i="234"/>
  <c r="P13" i="234"/>
  <c r="P26" i="234" s="1"/>
  <c r="O13" i="234"/>
  <c r="N13" i="234"/>
  <c r="N26" i="234" s="1"/>
  <c r="N45" i="234" s="1"/>
  <c r="M13" i="234"/>
  <c r="M26" i="234" s="1"/>
  <c r="M45" i="234" s="1"/>
  <c r="L13" i="234"/>
  <c r="L26" i="234" s="1"/>
  <c r="K13" i="234"/>
  <c r="K26" i="234" s="1"/>
  <c r="J13" i="234"/>
  <c r="I13" i="234"/>
  <c r="I26" i="234" s="1"/>
  <c r="I45" i="234" s="1"/>
  <c r="H13" i="234"/>
  <c r="H26" i="234" s="1"/>
  <c r="G13" i="234"/>
  <c r="F13" i="234"/>
  <c r="F26" i="234" s="1"/>
  <c r="F45" i="234" s="1"/>
  <c r="E13" i="234"/>
  <c r="E26" i="234" s="1"/>
  <c r="E45" i="234" s="1"/>
  <c r="D13" i="234"/>
  <c r="D26" i="234" s="1"/>
  <c r="C13" i="234"/>
  <c r="C26" i="234" s="1"/>
  <c r="AA50" i="235"/>
  <c r="Y50" i="235"/>
  <c r="X50" i="235"/>
  <c r="Z50" i="235" s="1"/>
  <c r="W50" i="235"/>
  <c r="V50" i="235"/>
  <c r="U50" i="235"/>
  <c r="T50" i="235"/>
  <c r="S50" i="235"/>
  <c r="R50" i="235"/>
  <c r="Q50" i="235"/>
  <c r="P50" i="235"/>
  <c r="O50" i="235"/>
  <c r="N50" i="235"/>
  <c r="M50" i="235"/>
  <c r="L50" i="235"/>
  <c r="K50" i="235"/>
  <c r="J50" i="235"/>
  <c r="I50" i="235"/>
  <c r="H50" i="235"/>
  <c r="G50" i="235"/>
  <c r="F50" i="235"/>
  <c r="E50" i="235"/>
  <c r="D50" i="235"/>
  <c r="C50" i="235"/>
  <c r="S44" i="235"/>
  <c r="AA43" i="235"/>
  <c r="Y43" i="235"/>
  <c r="X43" i="235"/>
  <c r="Z43" i="235" s="1"/>
  <c r="W43" i="235"/>
  <c r="V43" i="235"/>
  <c r="U43" i="235"/>
  <c r="T43" i="235"/>
  <c r="S43" i="235"/>
  <c r="R43" i="235"/>
  <c r="Q43" i="235"/>
  <c r="P43" i="235"/>
  <c r="O43" i="235"/>
  <c r="N43" i="235"/>
  <c r="M43" i="235"/>
  <c r="L43" i="235"/>
  <c r="K43" i="235"/>
  <c r="J43" i="235"/>
  <c r="I43" i="235"/>
  <c r="H43" i="235"/>
  <c r="G43" i="235"/>
  <c r="F43" i="235"/>
  <c r="E43" i="235"/>
  <c r="D43" i="235"/>
  <c r="C43" i="235"/>
  <c r="AA37" i="235"/>
  <c r="AA44" i="235" s="1"/>
  <c r="Y37" i="235"/>
  <c r="Y44" i="235" s="1"/>
  <c r="X37" i="235"/>
  <c r="X44" i="235" s="1"/>
  <c r="Z44" i="235" s="1"/>
  <c r="W37" i="235"/>
  <c r="V37" i="235"/>
  <c r="V44" i="235" s="1"/>
  <c r="U37" i="235"/>
  <c r="U44" i="235" s="1"/>
  <c r="T37" i="235"/>
  <c r="S37" i="235"/>
  <c r="R37" i="235"/>
  <c r="R44" i="235" s="1"/>
  <c r="Q37" i="235"/>
  <c r="Q44" i="235" s="1"/>
  <c r="P37" i="235"/>
  <c r="P44" i="235" s="1"/>
  <c r="O37" i="235"/>
  <c r="N37" i="235"/>
  <c r="N44" i="235" s="1"/>
  <c r="M37" i="235"/>
  <c r="M44" i="235" s="1"/>
  <c r="L37" i="235"/>
  <c r="K37" i="235"/>
  <c r="K44" i="235" s="1"/>
  <c r="J37" i="235"/>
  <c r="J44" i="235" s="1"/>
  <c r="I37" i="235"/>
  <c r="I44" i="235" s="1"/>
  <c r="H37" i="235"/>
  <c r="H44" i="235" s="1"/>
  <c r="G37" i="235"/>
  <c r="F37" i="235"/>
  <c r="F44" i="235" s="1"/>
  <c r="E37" i="235"/>
  <c r="E44" i="235" s="1"/>
  <c r="D37" i="235"/>
  <c r="C37" i="235"/>
  <c r="C44" i="235" s="1"/>
  <c r="AA25" i="235"/>
  <c r="Y25" i="235"/>
  <c r="X25" i="235"/>
  <c r="W25" i="235"/>
  <c r="V25" i="235"/>
  <c r="U25" i="235"/>
  <c r="T25" i="235"/>
  <c r="S25" i="235"/>
  <c r="R25" i="235"/>
  <c r="Q25" i="235"/>
  <c r="P25" i="235"/>
  <c r="O25" i="235"/>
  <c r="N25" i="235"/>
  <c r="M25" i="235"/>
  <c r="L25" i="235"/>
  <c r="K25" i="235"/>
  <c r="J25" i="235"/>
  <c r="I25" i="235"/>
  <c r="H25" i="235"/>
  <c r="G25" i="235"/>
  <c r="F25" i="235"/>
  <c r="E25" i="235"/>
  <c r="D25" i="235"/>
  <c r="C25" i="235"/>
  <c r="AA13" i="235"/>
  <c r="AA26" i="235" s="1"/>
  <c r="Y13" i="235"/>
  <c r="Y26" i="235" s="1"/>
  <c r="Y45" i="235" s="1"/>
  <c r="X13" i="235"/>
  <c r="W13" i="235"/>
  <c r="W26" i="235" s="1"/>
  <c r="V13" i="235"/>
  <c r="V26" i="235" s="1"/>
  <c r="V45" i="235" s="1"/>
  <c r="U13" i="235"/>
  <c r="U26" i="235" s="1"/>
  <c r="U45" i="235" s="1"/>
  <c r="T13" i="235"/>
  <c r="T26" i="235" s="1"/>
  <c r="S13" i="235"/>
  <c r="S26" i="235" s="1"/>
  <c r="R13" i="235"/>
  <c r="Q13" i="235"/>
  <c r="P13" i="235"/>
  <c r="P26" i="235" s="1"/>
  <c r="O13" i="235"/>
  <c r="O26" i="235" s="1"/>
  <c r="N13" i="235"/>
  <c r="N26" i="235" s="1"/>
  <c r="N45" i="235" s="1"/>
  <c r="M13" i="235"/>
  <c r="M26" i="235" s="1"/>
  <c r="M45" i="235" s="1"/>
  <c r="L13" i="235"/>
  <c r="L26" i="235" s="1"/>
  <c r="K13" i="235"/>
  <c r="K26" i="235" s="1"/>
  <c r="J13" i="235"/>
  <c r="I13" i="235"/>
  <c r="I26" i="235" s="1"/>
  <c r="I45" i="235" s="1"/>
  <c r="H13" i="235"/>
  <c r="H26" i="235" s="1"/>
  <c r="G13" i="235"/>
  <c r="G26" i="235" s="1"/>
  <c r="F13" i="235"/>
  <c r="F26" i="235" s="1"/>
  <c r="F45" i="235" s="1"/>
  <c r="E13" i="235"/>
  <c r="E26" i="235" s="1"/>
  <c r="E45" i="235" s="1"/>
  <c r="D13" i="235"/>
  <c r="D26" i="235" s="1"/>
  <c r="C13" i="235"/>
  <c r="C26" i="235" s="1"/>
  <c r="AA50" i="236"/>
  <c r="Y50" i="236"/>
  <c r="X50" i="236"/>
  <c r="W50" i="236"/>
  <c r="V50" i="236"/>
  <c r="U50" i="236"/>
  <c r="T50" i="236"/>
  <c r="S50" i="236"/>
  <c r="R50" i="236"/>
  <c r="Q50" i="236"/>
  <c r="P50" i="236"/>
  <c r="O50" i="236"/>
  <c r="N50" i="236"/>
  <c r="M50" i="236"/>
  <c r="L50" i="236"/>
  <c r="K50" i="236"/>
  <c r="J50" i="236"/>
  <c r="I50" i="236"/>
  <c r="H50" i="236"/>
  <c r="G50" i="236"/>
  <c r="F50" i="236"/>
  <c r="E50" i="236"/>
  <c r="D50" i="236"/>
  <c r="C50" i="236"/>
  <c r="V44" i="236"/>
  <c r="S44" i="236"/>
  <c r="K44" i="236"/>
  <c r="F44" i="236"/>
  <c r="AA43" i="236"/>
  <c r="Y43" i="236"/>
  <c r="X43" i="236"/>
  <c r="Z43" i="236" s="1"/>
  <c r="W43" i="236"/>
  <c r="V43" i="236"/>
  <c r="U43" i="236"/>
  <c r="T43" i="236"/>
  <c r="S43" i="236"/>
  <c r="R43" i="236"/>
  <c r="Q43" i="236"/>
  <c r="P43" i="236"/>
  <c r="O43" i="236"/>
  <c r="N43" i="236"/>
  <c r="M43" i="236"/>
  <c r="L43" i="236"/>
  <c r="K43" i="236"/>
  <c r="J43" i="236"/>
  <c r="I43" i="236"/>
  <c r="H43" i="236"/>
  <c r="G43" i="236"/>
  <c r="F43" i="236"/>
  <c r="E43" i="236"/>
  <c r="D43" i="236"/>
  <c r="C43" i="236"/>
  <c r="AA37" i="236"/>
  <c r="AA44" i="236" s="1"/>
  <c r="Y37" i="236"/>
  <c r="Y44" i="236" s="1"/>
  <c r="X37" i="236"/>
  <c r="X44" i="236" s="1"/>
  <c r="W37" i="236"/>
  <c r="V37" i="236"/>
  <c r="U37" i="236"/>
  <c r="U44" i="236" s="1"/>
  <c r="T37" i="236"/>
  <c r="T44" i="236" s="1"/>
  <c r="S37" i="236"/>
  <c r="R37" i="236"/>
  <c r="R44" i="236" s="1"/>
  <c r="Q37" i="236"/>
  <c r="Q44" i="236" s="1"/>
  <c r="P37" i="236"/>
  <c r="P44" i="236" s="1"/>
  <c r="O37" i="236"/>
  <c r="N37" i="236"/>
  <c r="N44" i="236" s="1"/>
  <c r="M37" i="236"/>
  <c r="M44" i="236" s="1"/>
  <c r="L37" i="236"/>
  <c r="L44" i="236" s="1"/>
  <c r="K37" i="236"/>
  <c r="J37" i="236"/>
  <c r="J44" i="236" s="1"/>
  <c r="I37" i="236"/>
  <c r="I44" i="236" s="1"/>
  <c r="H37" i="236"/>
  <c r="G37" i="236"/>
  <c r="F37" i="236"/>
  <c r="E37" i="236"/>
  <c r="E44" i="236" s="1"/>
  <c r="D37" i="236"/>
  <c r="D44" i="236" s="1"/>
  <c r="C37" i="236"/>
  <c r="C44" i="236" s="1"/>
  <c r="Q26" i="236"/>
  <c r="I26" i="236"/>
  <c r="F26" i="236"/>
  <c r="F45" i="236" s="1"/>
  <c r="AA25" i="236"/>
  <c r="Y25" i="236"/>
  <c r="X25" i="236"/>
  <c r="Z25" i="236" s="1"/>
  <c r="W25" i="236"/>
  <c r="V25" i="236"/>
  <c r="U25" i="236"/>
  <c r="T25" i="236"/>
  <c r="S25" i="236"/>
  <c r="R25" i="236"/>
  <c r="Q25" i="236"/>
  <c r="P25" i="236"/>
  <c r="O25" i="236"/>
  <c r="N25" i="236"/>
  <c r="M25" i="236"/>
  <c r="L25" i="236"/>
  <c r="K25" i="236"/>
  <c r="J25" i="236"/>
  <c r="I25" i="236"/>
  <c r="H25" i="236"/>
  <c r="G25" i="236"/>
  <c r="F25" i="236"/>
  <c r="E25" i="236"/>
  <c r="D25" i="236"/>
  <c r="C25" i="236"/>
  <c r="AA13" i="236"/>
  <c r="Y13" i="236"/>
  <c r="Y26" i="236" s="1"/>
  <c r="X13" i="236"/>
  <c r="W13" i="236"/>
  <c r="W26" i="236" s="1"/>
  <c r="V13" i="236"/>
  <c r="V26" i="236" s="1"/>
  <c r="U13" i="236"/>
  <c r="U26" i="236" s="1"/>
  <c r="T13" i="236"/>
  <c r="T26" i="236" s="1"/>
  <c r="S13" i="236"/>
  <c r="S26" i="236" s="1"/>
  <c r="R13" i="236"/>
  <c r="Q13" i="236"/>
  <c r="P13" i="236"/>
  <c r="P26" i="236" s="1"/>
  <c r="O13" i="236"/>
  <c r="O26" i="236" s="1"/>
  <c r="N13" i="236"/>
  <c r="N26" i="236" s="1"/>
  <c r="M13" i="236"/>
  <c r="M26" i="236" s="1"/>
  <c r="L13" i="236"/>
  <c r="L26" i="236" s="1"/>
  <c r="K13" i="236"/>
  <c r="K26" i="236" s="1"/>
  <c r="J13" i="236"/>
  <c r="I13" i="236"/>
  <c r="H13" i="236"/>
  <c r="H26" i="236" s="1"/>
  <c r="G13" i="236"/>
  <c r="G26" i="236" s="1"/>
  <c r="F13" i="236"/>
  <c r="E13" i="236"/>
  <c r="E26" i="236" s="1"/>
  <c r="D13" i="236"/>
  <c r="D26" i="236" s="1"/>
  <c r="C13" i="236"/>
  <c r="C26" i="236" s="1"/>
  <c r="AA50" i="237"/>
  <c r="Y50" i="237"/>
  <c r="X50" i="237"/>
  <c r="Z50" i="237" s="1"/>
  <c r="W50" i="237"/>
  <c r="V50" i="237"/>
  <c r="U50" i="237"/>
  <c r="T50" i="237"/>
  <c r="S50" i="237"/>
  <c r="R50" i="237"/>
  <c r="Q50" i="237"/>
  <c r="P50" i="237"/>
  <c r="O50" i="237"/>
  <c r="N50" i="237"/>
  <c r="M50" i="237"/>
  <c r="L50" i="237"/>
  <c r="K50" i="237"/>
  <c r="J50" i="237"/>
  <c r="I50" i="237"/>
  <c r="H50" i="237"/>
  <c r="G50" i="237"/>
  <c r="F50" i="237"/>
  <c r="E50" i="237"/>
  <c r="D50" i="237"/>
  <c r="C50" i="237"/>
  <c r="S44" i="237"/>
  <c r="AA43" i="237"/>
  <c r="Y43" i="237"/>
  <c r="X43" i="237"/>
  <c r="Z43" i="237" s="1"/>
  <c r="W43" i="237"/>
  <c r="V43" i="237"/>
  <c r="U43" i="237"/>
  <c r="T43" i="237"/>
  <c r="S43" i="237"/>
  <c r="R43" i="237"/>
  <c r="Q43" i="237"/>
  <c r="P43" i="237"/>
  <c r="O43" i="237"/>
  <c r="N43" i="237"/>
  <c r="M43" i="237"/>
  <c r="L43" i="237"/>
  <c r="K43" i="237"/>
  <c r="J43" i="237"/>
  <c r="I43" i="237"/>
  <c r="H43" i="237"/>
  <c r="G43" i="237"/>
  <c r="F43" i="237"/>
  <c r="E43" i="237"/>
  <c r="D43" i="237"/>
  <c r="C43" i="237"/>
  <c r="AA37" i="237"/>
  <c r="AA44" i="237" s="1"/>
  <c r="Y37" i="237"/>
  <c r="Y44" i="237" s="1"/>
  <c r="X37" i="237"/>
  <c r="X44" i="237" s="1"/>
  <c r="W37" i="237"/>
  <c r="W44" i="237" s="1"/>
  <c r="V37" i="237"/>
  <c r="V44" i="237" s="1"/>
  <c r="U37" i="237"/>
  <c r="U44" i="237" s="1"/>
  <c r="T37" i="237"/>
  <c r="T44" i="237" s="1"/>
  <c r="S37" i="237"/>
  <c r="R37" i="237"/>
  <c r="R44" i="237" s="1"/>
  <c r="Q37" i="237"/>
  <c r="Q44" i="237" s="1"/>
  <c r="P37" i="237"/>
  <c r="P44" i="237" s="1"/>
  <c r="O37" i="237"/>
  <c r="O44" i="237" s="1"/>
  <c r="N37" i="237"/>
  <c r="N44" i="237" s="1"/>
  <c r="M37" i="237"/>
  <c r="M44" i="237" s="1"/>
  <c r="L37" i="237"/>
  <c r="L44" i="237" s="1"/>
  <c r="K37" i="237"/>
  <c r="K44" i="237" s="1"/>
  <c r="J37" i="237"/>
  <c r="J44" i="237" s="1"/>
  <c r="I37" i="237"/>
  <c r="I44" i="237" s="1"/>
  <c r="H37" i="237"/>
  <c r="H44" i="237" s="1"/>
  <c r="G37" i="237"/>
  <c r="G44" i="237" s="1"/>
  <c r="F37" i="237"/>
  <c r="F44" i="237" s="1"/>
  <c r="E37" i="237"/>
  <c r="E44" i="237" s="1"/>
  <c r="D37" i="237"/>
  <c r="D44" i="237" s="1"/>
  <c r="C37" i="237"/>
  <c r="C44" i="237" s="1"/>
  <c r="V26" i="237"/>
  <c r="N26" i="237"/>
  <c r="AA25" i="237"/>
  <c r="Y25" i="237"/>
  <c r="X25" i="237"/>
  <c r="Z25" i="237" s="1"/>
  <c r="W25" i="237"/>
  <c r="V25" i="237"/>
  <c r="U25" i="237"/>
  <c r="T25" i="237"/>
  <c r="S25" i="237"/>
  <c r="R25" i="237"/>
  <c r="Q25" i="237"/>
  <c r="P25" i="237"/>
  <c r="O25" i="237"/>
  <c r="N25" i="237"/>
  <c r="M25" i="237"/>
  <c r="L25" i="237"/>
  <c r="K25" i="237"/>
  <c r="J25" i="237"/>
  <c r="I25" i="237"/>
  <c r="H25" i="237"/>
  <c r="G25" i="237"/>
  <c r="F25" i="237"/>
  <c r="E25" i="237"/>
  <c r="D25" i="237"/>
  <c r="C25" i="237"/>
  <c r="AA13" i="237"/>
  <c r="AA26" i="237" s="1"/>
  <c r="Y13" i="237"/>
  <c r="Y26" i="237" s="1"/>
  <c r="X13" i="237"/>
  <c r="W13" i="237"/>
  <c r="W26" i="237" s="1"/>
  <c r="V13" i="237"/>
  <c r="U13" i="237"/>
  <c r="U26" i="237" s="1"/>
  <c r="U45" i="237" s="1"/>
  <c r="T13" i="237"/>
  <c r="T26" i="237" s="1"/>
  <c r="T45" i="237" s="1"/>
  <c r="S13" i="237"/>
  <c r="S26" i="237" s="1"/>
  <c r="R13" i="237"/>
  <c r="R26" i="237" s="1"/>
  <c r="Q13" i="237"/>
  <c r="Q26" i="237" s="1"/>
  <c r="P13" i="237"/>
  <c r="P26" i="237" s="1"/>
  <c r="O13" i="237"/>
  <c r="O26" i="237" s="1"/>
  <c r="N13" i="237"/>
  <c r="M13" i="237"/>
  <c r="M26" i="237" s="1"/>
  <c r="M45" i="237" s="1"/>
  <c r="L13" i="237"/>
  <c r="L26" i="237" s="1"/>
  <c r="L45" i="237" s="1"/>
  <c r="K13" i="237"/>
  <c r="K26" i="237" s="1"/>
  <c r="J13" i="237"/>
  <c r="J26" i="237" s="1"/>
  <c r="I13" i="237"/>
  <c r="I26" i="237" s="1"/>
  <c r="H13" i="237"/>
  <c r="H26" i="237" s="1"/>
  <c r="G13" i="237"/>
  <c r="G26" i="237" s="1"/>
  <c r="F13" i="237"/>
  <c r="F26" i="237" s="1"/>
  <c r="E13" i="237"/>
  <c r="E26" i="237" s="1"/>
  <c r="E45" i="237" s="1"/>
  <c r="D13" i="237"/>
  <c r="D26" i="237" s="1"/>
  <c r="D45" i="237" s="1"/>
  <c r="C13" i="237"/>
  <c r="C26" i="237" s="1"/>
  <c r="AA50" i="238"/>
  <c r="Y50" i="238"/>
  <c r="X50" i="238"/>
  <c r="Z50" i="238" s="1"/>
  <c r="W50" i="238"/>
  <c r="V50" i="238"/>
  <c r="U50" i="238"/>
  <c r="T50" i="238"/>
  <c r="S50" i="238"/>
  <c r="R50" i="238"/>
  <c r="Q50" i="238"/>
  <c r="P50" i="238"/>
  <c r="O50" i="238"/>
  <c r="N50" i="238"/>
  <c r="M50" i="238"/>
  <c r="L50" i="238"/>
  <c r="K50" i="238"/>
  <c r="J50" i="238"/>
  <c r="I50" i="238"/>
  <c r="H50" i="238"/>
  <c r="G50" i="238"/>
  <c r="F50" i="238"/>
  <c r="E50" i="238"/>
  <c r="D50" i="238"/>
  <c r="C50" i="238"/>
  <c r="S44" i="238"/>
  <c r="AA43" i="238"/>
  <c r="Y43" i="238"/>
  <c r="X43" i="238"/>
  <c r="W43" i="238"/>
  <c r="V43" i="238"/>
  <c r="U43" i="238"/>
  <c r="T43" i="238"/>
  <c r="S43" i="238"/>
  <c r="R43" i="238"/>
  <c r="Q43" i="238"/>
  <c r="P43" i="238"/>
  <c r="O43" i="238"/>
  <c r="N43" i="238"/>
  <c r="M43" i="238"/>
  <c r="L43" i="238"/>
  <c r="K43" i="238"/>
  <c r="J43" i="238"/>
  <c r="I43" i="238"/>
  <c r="H43" i="238"/>
  <c r="G43" i="238"/>
  <c r="F43" i="238"/>
  <c r="E43" i="238"/>
  <c r="D43" i="238"/>
  <c r="C43" i="238"/>
  <c r="AA37" i="238"/>
  <c r="AA44" i="238" s="1"/>
  <c r="Y37" i="238"/>
  <c r="Y44" i="238" s="1"/>
  <c r="X37" i="238"/>
  <c r="X44" i="238" s="1"/>
  <c r="W37" i="238"/>
  <c r="W44" i="238" s="1"/>
  <c r="V37" i="238"/>
  <c r="V44" i="238" s="1"/>
  <c r="U37" i="238"/>
  <c r="U44" i="238" s="1"/>
  <c r="T37" i="238"/>
  <c r="T44" i="238" s="1"/>
  <c r="S37" i="238"/>
  <c r="R37" i="238"/>
  <c r="R44" i="238" s="1"/>
  <c r="Q37" i="238"/>
  <c r="Q44" i="238" s="1"/>
  <c r="P37" i="238"/>
  <c r="P44" i="238" s="1"/>
  <c r="O37" i="238"/>
  <c r="O44" i="238" s="1"/>
  <c r="N37" i="238"/>
  <c r="N44" i="238" s="1"/>
  <c r="M37" i="238"/>
  <c r="M44" i="238" s="1"/>
  <c r="L37" i="238"/>
  <c r="L44" i="238" s="1"/>
  <c r="K37" i="238"/>
  <c r="K44" i="238" s="1"/>
  <c r="J37" i="238"/>
  <c r="J44" i="238" s="1"/>
  <c r="I37" i="238"/>
  <c r="I44" i="238" s="1"/>
  <c r="H37" i="238"/>
  <c r="H44" i="238" s="1"/>
  <c r="G37" i="238"/>
  <c r="G44" i="238" s="1"/>
  <c r="F37" i="238"/>
  <c r="F44" i="238" s="1"/>
  <c r="E37" i="238"/>
  <c r="E44" i="238" s="1"/>
  <c r="D37" i="238"/>
  <c r="D44" i="238" s="1"/>
  <c r="C37" i="238"/>
  <c r="C44" i="238" s="1"/>
  <c r="AA25" i="238"/>
  <c r="Y25" i="238"/>
  <c r="X25" i="238"/>
  <c r="W25" i="238"/>
  <c r="V25" i="238"/>
  <c r="U25" i="238"/>
  <c r="T25" i="238"/>
  <c r="S25" i="238"/>
  <c r="R25" i="238"/>
  <c r="Q25" i="238"/>
  <c r="P25" i="238"/>
  <c r="O25" i="238"/>
  <c r="N25" i="238"/>
  <c r="M25" i="238"/>
  <c r="L25" i="238"/>
  <c r="K25" i="238"/>
  <c r="J25" i="238"/>
  <c r="I25" i="238"/>
  <c r="H25" i="238"/>
  <c r="G25" i="238"/>
  <c r="F25" i="238"/>
  <c r="E25" i="238"/>
  <c r="D25" i="238"/>
  <c r="C25" i="238"/>
  <c r="AA13" i="238"/>
  <c r="AA26" i="238" s="1"/>
  <c r="Y13" i="238"/>
  <c r="X13" i="238"/>
  <c r="W13" i="238"/>
  <c r="W26" i="238" s="1"/>
  <c r="W45" i="238" s="1"/>
  <c r="V13" i="238"/>
  <c r="V26" i="238" s="1"/>
  <c r="V45" i="238" s="1"/>
  <c r="U13" i="238"/>
  <c r="U26" i="238" s="1"/>
  <c r="T13" i="238"/>
  <c r="T26" i="238" s="1"/>
  <c r="T45" i="238" s="1"/>
  <c r="S13" i="238"/>
  <c r="S26" i="238" s="1"/>
  <c r="R13" i="238"/>
  <c r="R26" i="238" s="1"/>
  <c r="Q13" i="238"/>
  <c r="Q26" i="238" s="1"/>
  <c r="Q45" i="238" s="1"/>
  <c r="P13" i="238"/>
  <c r="P26" i="238" s="1"/>
  <c r="O13" i="238"/>
  <c r="O26" i="238" s="1"/>
  <c r="O45" i="238" s="1"/>
  <c r="N13" i="238"/>
  <c r="N26" i="238" s="1"/>
  <c r="N45" i="238" s="1"/>
  <c r="M13" i="238"/>
  <c r="M26" i="238" s="1"/>
  <c r="L13" i="238"/>
  <c r="L26" i="238" s="1"/>
  <c r="L45" i="238" s="1"/>
  <c r="K13" i="238"/>
  <c r="K26" i="238" s="1"/>
  <c r="J13" i="238"/>
  <c r="J26" i="238" s="1"/>
  <c r="I13" i="238"/>
  <c r="I26" i="238" s="1"/>
  <c r="I45" i="238" s="1"/>
  <c r="H13" i="238"/>
  <c r="H26" i="238" s="1"/>
  <c r="G13" i="238"/>
  <c r="G26" i="238" s="1"/>
  <c r="G45" i="238" s="1"/>
  <c r="F13" i="238"/>
  <c r="E13" i="238"/>
  <c r="E26" i="238" s="1"/>
  <c r="D13" i="238"/>
  <c r="D26" i="238" s="1"/>
  <c r="D45" i="238" s="1"/>
  <c r="C13" i="238"/>
  <c r="C26" i="238" s="1"/>
  <c r="AA50" i="239"/>
  <c r="Y50" i="239"/>
  <c r="X50" i="239"/>
  <c r="W50" i="239"/>
  <c r="V50" i="239"/>
  <c r="U50" i="239"/>
  <c r="T50" i="239"/>
  <c r="S50" i="239"/>
  <c r="R50" i="239"/>
  <c r="Q50" i="239"/>
  <c r="P50" i="239"/>
  <c r="O50" i="239"/>
  <c r="N50" i="239"/>
  <c r="M50" i="239"/>
  <c r="L50" i="239"/>
  <c r="K50" i="239"/>
  <c r="J50" i="239"/>
  <c r="I50" i="239"/>
  <c r="H50" i="239"/>
  <c r="G50" i="239"/>
  <c r="F50" i="239"/>
  <c r="E50" i="239"/>
  <c r="D50" i="239"/>
  <c r="C50" i="239"/>
  <c r="S44" i="239"/>
  <c r="AA43" i="239"/>
  <c r="Y43" i="239"/>
  <c r="X43" i="239"/>
  <c r="Z43" i="239" s="1"/>
  <c r="W43" i="239"/>
  <c r="V43" i="239"/>
  <c r="U43" i="239"/>
  <c r="T43" i="239"/>
  <c r="S43" i="239"/>
  <c r="R43" i="239"/>
  <c r="Q43" i="239"/>
  <c r="P43" i="239"/>
  <c r="O43" i="239"/>
  <c r="N43" i="239"/>
  <c r="M43" i="239"/>
  <c r="L43" i="239"/>
  <c r="K43" i="239"/>
  <c r="J43" i="239"/>
  <c r="I43" i="239"/>
  <c r="H43" i="239"/>
  <c r="G43" i="239"/>
  <c r="F43" i="239"/>
  <c r="E43" i="239"/>
  <c r="D43" i="239"/>
  <c r="C43" i="239"/>
  <c r="AA37" i="239"/>
  <c r="AA44" i="239" s="1"/>
  <c r="Y37" i="239"/>
  <c r="Y44" i="239" s="1"/>
  <c r="X37" i="239"/>
  <c r="X44" i="239" s="1"/>
  <c r="W37" i="239"/>
  <c r="W44" i="239" s="1"/>
  <c r="V37" i="239"/>
  <c r="V44" i="239" s="1"/>
  <c r="U37" i="239"/>
  <c r="U44" i="239" s="1"/>
  <c r="T37" i="239"/>
  <c r="T44" i="239" s="1"/>
  <c r="S37" i="239"/>
  <c r="R37" i="239"/>
  <c r="R44" i="239" s="1"/>
  <c r="Q37" i="239"/>
  <c r="Q44" i="239" s="1"/>
  <c r="P37" i="239"/>
  <c r="P44" i="239" s="1"/>
  <c r="O37" i="239"/>
  <c r="O44" i="239" s="1"/>
  <c r="N37" i="239"/>
  <c r="N44" i="239" s="1"/>
  <c r="M37" i="239"/>
  <c r="M44" i="239" s="1"/>
  <c r="L37" i="239"/>
  <c r="L44" i="239" s="1"/>
  <c r="K37" i="239"/>
  <c r="K44" i="239" s="1"/>
  <c r="J37" i="239"/>
  <c r="J44" i="239" s="1"/>
  <c r="I37" i="239"/>
  <c r="I44" i="239" s="1"/>
  <c r="H37" i="239"/>
  <c r="H44" i="239" s="1"/>
  <c r="G37" i="239"/>
  <c r="G44" i="239" s="1"/>
  <c r="F37" i="239"/>
  <c r="F44" i="239" s="1"/>
  <c r="E37" i="239"/>
  <c r="E44" i="239" s="1"/>
  <c r="D37" i="239"/>
  <c r="D44" i="239" s="1"/>
  <c r="C37" i="239"/>
  <c r="C44" i="239" s="1"/>
  <c r="V26" i="239"/>
  <c r="AA25" i="239"/>
  <c r="Y25" i="239"/>
  <c r="X25" i="239"/>
  <c r="W25" i="239"/>
  <c r="V25" i="239"/>
  <c r="U25" i="239"/>
  <c r="T25" i="239"/>
  <c r="S25" i="239"/>
  <c r="R25" i="239"/>
  <c r="Q25" i="239"/>
  <c r="P25" i="239"/>
  <c r="O25" i="239"/>
  <c r="N25" i="239"/>
  <c r="M25" i="239"/>
  <c r="L25" i="239"/>
  <c r="K25" i="239"/>
  <c r="J25" i="239"/>
  <c r="I25" i="239"/>
  <c r="H25" i="239"/>
  <c r="G25" i="239"/>
  <c r="F25" i="239"/>
  <c r="E25" i="239"/>
  <c r="D25" i="239"/>
  <c r="C25" i="239"/>
  <c r="AA13" i="239"/>
  <c r="AA26" i="239" s="1"/>
  <c r="Y13" i="239"/>
  <c r="Y26" i="239" s="1"/>
  <c r="Y45" i="239" s="1"/>
  <c r="X13" i="239"/>
  <c r="W13" i="239"/>
  <c r="W26" i="239" s="1"/>
  <c r="W45" i="239" s="1"/>
  <c r="V13" i="239"/>
  <c r="U13" i="239"/>
  <c r="U26" i="239" s="1"/>
  <c r="T13" i="239"/>
  <c r="T26" i="239" s="1"/>
  <c r="T45" i="239" s="1"/>
  <c r="S13" i="239"/>
  <c r="S26" i="239" s="1"/>
  <c r="R13" i="239"/>
  <c r="R26" i="239" s="1"/>
  <c r="Q13" i="239"/>
  <c r="P13" i="239"/>
  <c r="P26" i="239" s="1"/>
  <c r="P45" i="239" s="1"/>
  <c r="O13" i="239"/>
  <c r="O26" i="239" s="1"/>
  <c r="O45" i="239" s="1"/>
  <c r="N13" i="239"/>
  <c r="N26" i="239" s="1"/>
  <c r="M13" i="239"/>
  <c r="M26" i="239" s="1"/>
  <c r="L13" i="239"/>
  <c r="L26" i="239" s="1"/>
  <c r="L45" i="239" s="1"/>
  <c r="K13" i="239"/>
  <c r="K26" i="239" s="1"/>
  <c r="J13" i="239"/>
  <c r="J26" i="239" s="1"/>
  <c r="I13" i="239"/>
  <c r="I26" i="239" s="1"/>
  <c r="I45" i="239" s="1"/>
  <c r="H13" i="239"/>
  <c r="H26" i="239" s="1"/>
  <c r="H45" i="239" s="1"/>
  <c r="G13" i="239"/>
  <c r="G26" i="239" s="1"/>
  <c r="G45" i="239" s="1"/>
  <c r="F13" i="239"/>
  <c r="F26" i="239" s="1"/>
  <c r="F45" i="239" s="1"/>
  <c r="E13" i="239"/>
  <c r="E26" i="239" s="1"/>
  <c r="D13" i="239"/>
  <c r="D26" i="239" s="1"/>
  <c r="D45" i="239" s="1"/>
  <c r="C13" i="239"/>
  <c r="C26" i="239" s="1"/>
  <c r="AA50" i="240"/>
  <c r="Z50" i="240"/>
  <c r="Y50" i="240"/>
  <c r="X50" i="240"/>
  <c r="W50" i="240"/>
  <c r="V50" i="240"/>
  <c r="U50" i="240"/>
  <c r="T50" i="240"/>
  <c r="S50" i="240"/>
  <c r="R50" i="240"/>
  <c r="Q50" i="240"/>
  <c r="P50" i="240"/>
  <c r="O50" i="240"/>
  <c r="N50" i="240"/>
  <c r="M50" i="240"/>
  <c r="L50" i="240"/>
  <c r="K50" i="240"/>
  <c r="J50" i="240"/>
  <c r="I50" i="240"/>
  <c r="H50" i="240"/>
  <c r="G50" i="240"/>
  <c r="F50" i="240"/>
  <c r="E50" i="240"/>
  <c r="D50" i="240"/>
  <c r="C50" i="240"/>
  <c r="AA44" i="240"/>
  <c r="AA43" i="240"/>
  <c r="Y43" i="240"/>
  <c r="X43" i="240"/>
  <c r="Z43" i="240" s="1"/>
  <c r="W43" i="240"/>
  <c r="V43" i="240"/>
  <c r="U43" i="240"/>
  <c r="T43" i="240"/>
  <c r="S43" i="240"/>
  <c r="R43" i="240"/>
  <c r="Q43" i="240"/>
  <c r="P43" i="240"/>
  <c r="O43" i="240"/>
  <c r="N43" i="240"/>
  <c r="M43" i="240"/>
  <c r="L43" i="240"/>
  <c r="K43" i="240"/>
  <c r="J43" i="240"/>
  <c r="I43" i="240"/>
  <c r="H43" i="240"/>
  <c r="G43" i="240"/>
  <c r="F43" i="240"/>
  <c r="E43" i="240"/>
  <c r="D43" i="240"/>
  <c r="C43" i="240"/>
  <c r="AA37" i="240"/>
  <c r="Y37" i="240"/>
  <c r="Y44" i="240" s="1"/>
  <c r="X37" i="240"/>
  <c r="X44" i="240" s="1"/>
  <c r="Z44" i="240" s="1"/>
  <c r="W37" i="240"/>
  <c r="W44" i="240" s="1"/>
  <c r="V37" i="240"/>
  <c r="V44" i="240" s="1"/>
  <c r="U37" i="240"/>
  <c r="U44" i="240" s="1"/>
  <c r="T37" i="240"/>
  <c r="T44" i="240" s="1"/>
  <c r="S37" i="240"/>
  <c r="S44" i="240" s="1"/>
  <c r="R37" i="240"/>
  <c r="R44" i="240" s="1"/>
  <c r="Q37" i="240"/>
  <c r="Q44" i="240" s="1"/>
  <c r="P37" i="240"/>
  <c r="P44" i="240" s="1"/>
  <c r="O37" i="240"/>
  <c r="O44" i="240" s="1"/>
  <c r="N37" i="240"/>
  <c r="N44" i="240" s="1"/>
  <c r="M37" i="240"/>
  <c r="M44" i="240" s="1"/>
  <c r="L37" i="240"/>
  <c r="L44" i="240" s="1"/>
  <c r="K37" i="240"/>
  <c r="K44" i="240" s="1"/>
  <c r="J37" i="240"/>
  <c r="J44" i="240" s="1"/>
  <c r="I37" i="240"/>
  <c r="I44" i="240" s="1"/>
  <c r="H37" i="240"/>
  <c r="H44" i="240" s="1"/>
  <c r="G37" i="240"/>
  <c r="G44" i="240" s="1"/>
  <c r="F37" i="240"/>
  <c r="F44" i="240" s="1"/>
  <c r="E37" i="240"/>
  <c r="E44" i="240" s="1"/>
  <c r="D37" i="240"/>
  <c r="D44" i="240" s="1"/>
  <c r="C37" i="240"/>
  <c r="C44" i="240" s="1"/>
  <c r="AA25" i="240"/>
  <c r="Y25" i="240"/>
  <c r="X25" i="240"/>
  <c r="Z25" i="240" s="1"/>
  <c r="W25" i="240"/>
  <c r="V25" i="240"/>
  <c r="U25" i="240"/>
  <c r="T25" i="240"/>
  <c r="S25" i="240"/>
  <c r="R25" i="240"/>
  <c r="Q25" i="240"/>
  <c r="P25" i="240"/>
  <c r="O25" i="240"/>
  <c r="N25" i="240"/>
  <c r="M25" i="240"/>
  <c r="L25" i="240"/>
  <c r="K25" i="240"/>
  <c r="J25" i="240"/>
  <c r="I25" i="240"/>
  <c r="H25" i="240"/>
  <c r="G25" i="240"/>
  <c r="F25" i="240"/>
  <c r="E25" i="240"/>
  <c r="D25" i="240"/>
  <c r="C25" i="240"/>
  <c r="AA13" i="240"/>
  <c r="AA26" i="240" s="1"/>
  <c r="Y13" i="240"/>
  <c r="Y26" i="240" s="1"/>
  <c r="X13" i="240"/>
  <c r="W13" i="240"/>
  <c r="W26" i="240" s="1"/>
  <c r="V13" i="240"/>
  <c r="V26" i="240" s="1"/>
  <c r="V45" i="240" s="1"/>
  <c r="U13" i="240"/>
  <c r="U26" i="240" s="1"/>
  <c r="T13" i="240"/>
  <c r="T26" i="240" s="1"/>
  <c r="S13" i="240"/>
  <c r="S26" i="240" s="1"/>
  <c r="R13" i="240"/>
  <c r="R26" i="240" s="1"/>
  <c r="Q13" i="240"/>
  <c r="Q26" i="240" s="1"/>
  <c r="P13" i="240"/>
  <c r="P26" i="240" s="1"/>
  <c r="O13" i="240"/>
  <c r="O26" i="240" s="1"/>
  <c r="N13" i="240"/>
  <c r="N26" i="240" s="1"/>
  <c r="N45" i="240" s="1"/>
  <c r="M13" i="240"/>
  <c r="M26" i="240" s="1"/>
  <c r="L13" i="240"/>
  <c r="L26" i="240" s="1"/>
  <c r="K13" i="240"/>
  <c r="K26" i="240" s="1"/>
  <c r="J13" i="240"/>
  <c r="J26" i="240" s="1"/>
  <c r="I13" i="240"/>
  <c r="I26" i="240" s="1"/>
  <c r="H13" i="240"/>
  <c r="H26" i="240" s="1"/>
  <c r="G13" i="240"/>
  <c r="G26" i="240" s="1"/>
  <c r="F13" i="240"/>
  <c r="F26" i="240" s="1"/>
  <c r="F45" i="240" s="1"/>
  <c r="E13" i="240"/>
  <c r="E26" i="240" s="1"/>
  <c r="D13" i="240"/>
  <c r="D26" i="240" s="1"/>
  <c r="C13" i="240"/>
  <c r="C26" i="240" s="1"/>
  <c r="AA50" i="241"/>
  <c r="Y50" i="241"/>
  <c r="Z50" i="241" s="1"/>
  <c r="X50" i="241"/>
  <c r="W50" i="241"/>
  <c r="V50" i="241"/>
  <c r="U50" i="241"/>
  <c r="T50" i="241"/>
  <c r="S50" i="241"/>
  <c r="R50" i="241"/>
  <c r="Q50" i="241"/>
  <c r="P50" i="241"/>
  <c r="O50" i="241"/>
  <c r="N50" i="241"/>
  <c r="M50" i="241"/>
  <c r="L50" i="241"/>
  <c r="K50" i="241"/>
  <c r="J50" i="241"/>
  <c r="I50" i="241"/>
  <c r="H50" i="241"/>
  <c r="G50" i="241"/>
  <c r="F50" i="241"/>
  <c r="E50" i="241"/>
  <c r="D50" i="241"/>
  <c r="C50" i="241"/>
  <c r="S44" i="241"/>
  <c r="K44" i="241"/>
  <c r="AA43" i="241"/>
  <c r="Y43" i="241"/>
  <c r="X43" i="241"/>
  <c r="Z43" i="241" s="1"/>
  <c r="W43" i="241"/>
  <c r="V43" i="241"/>
  <c r="U43" i="241"/>
  <c r="T43" i="241"/>
  <c r="S43" i="241"/>
  <c r="R43" i="241"/>
  <c r="Q43" i="241"/>
  <c r="P43" i="241"/>
  <c r="O43" i="241"/>
  <c r="N43" i="241"/>
  <c r="M43" i="241"/>
  <c r="L43" i="241"/>
  <c r="K43" i="241"/>
  <c r="J43" i="241"/>
  <c r="I43" i="241"/>
  <c r="H43" i="241"/>
  <c r="G43" i="241"/>
  <c r="F43" i="241"/>
  <c r="E43" i="241"/>
  <c r="D43" i="241"/>
  <c r="C43" i="241"/>
  <c r="AA37" i="241"/>
  <c r="AA44" i="241" s="1"/>
  <c r="Y37" i="241"/>
  <c r="Y44" i="241" s="1"/>
  <c r="X37" i="241"/>
  <c r="X44" i="241" s="1"/>
  <c r="W37" i="241"/>
  <c r="W44" i="241" s="1"/>
  <c r="V37" i="241"/>
  <c r="V44" i="241" s="1"/>
  <c r="U37" i="241"/>
  <c r="U44" i="241" s="1"/>
  <c r="T37" i="241"/>
  <c r="T44" i="241" s="1"/>
  <c r="S37" i="241"/>
  <c r="R37" i="241"/>
  <c r="R44" i="241" s="1"/>
  <c r="Q37" i="241"/>
  <c r="Q44" i="241" s="1"/>
  <c r="P37" i="241"/>
  <c r="P44" i="241" s="1"/>
  <c r="O37" i="241"/>
  <c r="O44" i="241" s="1"/>
  <c r="N37" i="241"/>
  <c r="N44" i="241" s="1"/>
  <c r="M37" i="241"/>
  <c r="M44" i="241" s="1"/>
  <c r="L37" i="241"/>
  <c r="L44" i="241" s="1"/>
  <c r="K37" i="241"/>
  <c r="J37" i="241"/>
  <c r="J44" i="241" s="1"/>
  <c r="I37" i="241"/>
  <c r="I44" i="241" s="1"/>
  <c r="H37" i="241"/>
  <c r="H44" i="241" s="1"/>
  <c r="G37" i="241"/>
  <c r="G44" i="241" s="1"/>
  <c r="F37" i="241"/>
  <c r="F44" i="241" s="1"/>
  <c r="E37" i="241"/>
  <c r="E44" i="241" s="1"/>
  <c r="D37" i="241"/>
  <c r="D44" i="241" s="1"/>
  <c r="C37" i="241"/>
  <c r="C44" i="241" s="1"/>
  <c r="V26" i="241"/>
  <c r="N26" i="241"/>
  <c r="N45" i="241" s="1"/>
  <c r="AA25" i="241"/>
  <c r="Y25" i="241"/>
  <c r="X25" i="241"/>
  <c r="Z25" i="241" s="1"/>
  <c r="W25" i="241"/>
  <c r="V25" i="241"/>
  <c r="U25" i="241"/>
  <c r="T25" i="241"/>
  <c r="S25" i="241"/>
  <c r="R25" i="241"/>
  <c r="Q25" i="241"/>
  <c r="P25" i="241"/>
  <c r="O25" i="241"/>
  <c r="N25" i="241"/>
  <c r="M25" i="241"/>
  <c r="L25" i="241"/>
  <c r="K25" i="241"/>
  <c r="J25" i="241"/>
  <c r="I25" i="241"/>
  <c r="H25" i="241"/>
  <c r="G25" i="241"/>
  <c r="F25" i="241"/>
  <c r="E25" i="241"/>
  <c r="D25" i="241"/>
  <c r="C25" i="241"/>
  <c r="AA13" i="241"/>
  <c r="AA26" i="241" s="1"/>
  <c r="Y13" i="241"/>
  <c r="Y26" i="241" s="1"/>
  <c r="X13" i="241"/>
  <c r="W13" i="241"/>
  <c r="W26" i="241" s="1"/>
  <c r="W45" i="241" s="1"/>
  <c r="V13" i="241"/>
  <c r="U13" i="241"/>
  <c r="U26" i="241" s="1"/>
  <c r="U45" i="241" s="1"/>
  <c r="T13" i="241"/>
  <c r="T26" i="241" s="1"/>
  <c r="S13" i="241"/>
  <c r="S26" i="241" s="1"/>
  <c r="R13" i="241"/>
  <c r="R26" i="241" s="1"/>
  <c r="Q13" i="241"/>
  <c r="Q26" i="241" s="1"/>
  <c r="P13" i="241"/>
  <c r="P26" i="241" s="1"/>
  <c r="P45" i="241" s="1"/>
  <c r="O13" i="241"/>
  <c r="O26" i="241" s="1"/>
  <c r="O45" i="241" s="1"/>
  <c r="N13" i="241"/>
  <c r="M13" i="241"/>
  <c r="M26" i="241" s="1"/>
  <c r="M45" i="241" s="1"/>
  <c r="L13" i="241"/>
  <c r="L26" i="241" s="1"/>
  <c r="K13" i="241"/>
  <c r="K26" i="241" s="1"/>
  <c r="J13" i="241"/>
  <c r="J26" i="241" s="1"/>
  <c r="I13" i="241"/>
  <c r="I26" i="241" s="1"/>
  <c r="H13" i="241"/>
  <c r="H26" i="241" s="1"/>
  <c r="H45" i="241" s="1"/>
  <c r="G13" i="241"/>
  <c r="G26" i="241" s="1"/>
  <c r="G45" i="241" s="1"/>
  <c r="F13" i="241"/>
  <c r="F26" i="241" s="1"/>
  <c r="E13" i="241"/>
  <c r="E26" i="241" s="1"/>
  <c r="E45" i="241" s="1"/>
  <c r="D13" i="241"/>
  <c r="D26" i="241" s="1"/>
  <c r="C13" i="241"/>
  <c r="C26" i="241" s="1"/>
  <c r="AA50" i="242"/>
  <c r="Y50" i="242"/>
  <c r="X50" i="242"/>
  <c r="Z50" i="242" s="1"/>
  <c r="W50" i="242"/>
  <c r="V50" i="242"/>
  <c r="U50" i="242"/>
  <c r="T50" i="242"/>
  <c r="S50" i="242"/>
  <c r="R50" i="242"/>
  <c r="Q50" i="242"/>
  <c r="P50" i="242"/>
  <c r="O50" i="242"/>
  <c r="N50" i="242"/>
  <c r="M50" i="242"/>
  <c r="L50" i="242"/>
  <c r="K50" i="242"/>
  <c r="J50" i="242"/>
  <c r="I50" i="242"/>
  <c r="H50" i="242"/>
  <c r="G50" i="242"/>
  <c r="F50" i="242"/>
  <c r="E50" i="242"/>
  <c r="D50" i="242"/>
  <c r="C50" i="242"/>
  <c r="S44" i="242"/>
  <c r="K44" i="242"/>
  <c r="AA43" i="242"/>
  <c r="Y43" i="242"/>
  <c r="X43" i="242"/>
  <c r="Z43" i="242" s="1"/>
  <c r="W43" i="242"/>
  <c r="V43" i="242"/>
  <c r="U43" i="242"/>
  <c r="T43" i="242"/>
  <c r="S43" i="242"/>
  <c r="R43" i="242"/>
  <c r="Q43" i="242"/>
  <c r="P43" i="242"/>
  <c r="O43" i="242"/>
  <c r="N43" i="242"/>
  <c r="M43" i="242"/>
  <c r="L43" i="242"/>
  <c r="K43" i="242"/>
  <c r="J43" i="242"/>
  <c r="I43" i="242"/>
  <c r="H43" i="242"/>
  <c r="G43" i="242"/>
  <c r="F43" i="242"/>
  <c r="E43" i="242"/>
  <c r="D43" i="242"/>
  <c r="C43" i="242"/>
  <c r="AA37" i="242"/>
  <c r="AA44" i="242" s="1"/>
  <c r="Y37" i="242"/>
  <c r="Y44" i="242" s="1"/>
  <c r="X37" i="242"/>
  <c r="X44" i="242" s="1"/>
  <c r="W37" i="242"/>
  <c r="W44" i="242" s="1"/>
  <c r="V37" i="242"/>
  <c r="V44" i="242" s="1"/>
  <c r="U37" i="242"/>
  <c r="U44" i="242" s="1"/>
  <c r="T37" i="242"/>
  <c r="T44" i="242" s="1"/>
  <c r="S37" i="242"/>
  <c r="R37" i="242"/>
  <c r="R44" i="242" s="1"/>
  <c r="Q37" i="242"/>
  <c r="Q44" i="242" s="1"/>
  <c r="P37" i="242"/>
  <c r="P44" i="242" s="1"/>
  <c r="O37" i="242"/>
  <c r="O44" i="242" s="1"/>
  <c r="N37" i="242"/>
  <c r="N44" i="242" s="1"/>
  <c r="M37" i="242"/>
  <c r="M44" i="242" s="1"/>
  <c r="L37" i="242"/>
  <c r="L44" i="242" s="1"/>
  <c r="K37" i="242"/>
  <c r="J37" i="242"/>
  <c r="J44" i="242" s="1"/>
  <c r="I37" i="242"/>
  <c r="I44" i="242" s="1"/>
  <c r="H37" i="242"/>
  <c r="H44" i="242" s="1"/>
  <c r="G37" i="242"/>
  <c r="G44" i="242" s="1"/>
  <c r="F37" i="242"/>
  <c r="F44" i="242" s="1"/>
  <c r="E37" i="242"/>
  <c r="E44" i="242" s="1"/>
  <c r="D37" i="242"/>
  <c r="C37" i="242"/>
  <c r="C44" i="242" s="1"/>
  <c r="AA25" i="242"/>
  <c r="Y25" i="242"/>
  <c r="X25" i="242"/>
  <c r="W25" i="242"/>
  <c r="V25" i="242"/>
  <c r="U25" i="242"/>
  <c r="T25" i="242"/>
  <c r="S25" i="242"/>
  <c r="R25" i="242"/>
  <c r="Q25" i="242"/>
  <c r="P25" i="242"/>
  <c r="O25" i="242"/>
  <c r="N25" i="242"/>
  <c r="M25" i="242"/>
  <c r="L25" i="242"/>
  <c r="K25" i="242"/>
  <c r="J25" i="242"/>
  <c r="I25" i="242"/>
  <c r="H25" i="242"/>
  <c r="G25" i="242"/>
  <c r="F25" i="242"/>
  <c r="E25" i="242"/>
  <c r="D25" i="242"/>
  <c r="C25" i="242"/>
  <c r="AA13" i="242"/>
  <c r="AA26" i="242" s="1"/>
  <c r="Y13" i="242"/>
  <c r="Y26" i="242" s="1"/>
  <c r="X13" i="242"/>
  <c r="W13" i="242"/>
  <c r="W26" i="242" s="1"/>
  <c r="V13" i="242"/>
  <c r="V26" i="242" s="1"/>
  <c r="U13" i="242"/>
  <c r="U26" i="242" s="1"/>
  <c r="T13" i="242"/>
  <c r="T26" i="242" s="1"/>
  <c r="S13" i="242"/>
  <c r="S26" i="242" s="1"/>
  <c r="R13" i="242"/>
  <c r="R26" i="242" s="1"/>
  <c r="Q13" i="242"/>
  <c r="Q26" i="242" s="1"/>
  <c r="P13" i="242"/>
  <c r="P26" i="242" s="1"/>
  <c r="P45" i="242" s="1"/>
  <c r="O13" i="242"/>
  <c r="O26" i="242" s="1"/>
  <c r="N13" i="242"/>
  <c r="N26" i="242" s="1"/>
  <c r="N45" i="242" s="1"/>
  <c r="M13" i="242"/>
  <c r="M26" i="242" s="1"/>
  <c r="L13" i="242"/>
  <c r="L26" i="242" s="1"/>
  <c r="K13" i="242"/>
  <c r="K26" i="242" s="1"/>
  <c r="J13" i="242"/>
  <c r="J26" i="242" s="1"/>
  <c r="I13" i="242"/>
  <c r="I26" i="242" s="1"/>
  <c r="H13" i="242"/>
  <c r="H26" i="242" s="1"/>
  <c r="H45" i="242" s="1"/>
  <c r="G13" i="242"/>
  <c r="G26" i="242" s="1"/>
  <c r="F13" i="242"/>
  <c r="F26" i="242" s="1"/>
  <c r="E13" i="242"/>
  <c r="E26" i="242" s="1"/>
  <c r="D13" i="242"/>
  <c r="D26" i="242" s="1"/>
  <c r="C13" i="242"/>
  <c r="C26" i="242" s="1"/>
  <c r="AA50" i="243"/>
  <c r="Y50" i="243"/>
  <c r="X50" i="243"/>
  <c r="W50" i="243"/>
  <c r="V50" i="243"/>
  <c r="U50" i="243"/>
  <c r="T50" i="243"/>
  <c r="S50" i="243"/>
  <c r="R50" i="243"/>
  <c r="Q50" i="243"/>
  <c r="P50" i="243"/>
  <c r="O50" i="243"/>
  <c r="N50" i="243"/>
  <c r="M50" i="243"/>
  <c r="L50" i="243"/>
  <c r="K50" i="243"/>
  <c r="J50" i="243"/>
  <c r="I50" i="243"/>
  <c r="H50" i="243"/>
  <c r="G50" i="243"/>
  <c r="F50" i="243"/>
  <c r="E50" i="243"/>
  <c r="D50" i="243"/>
  <c r="C50" i="243"/>
  <c r="O44" i="243"/>
  <c r="J44" i="243"/>
  <c r="AA43" i="243"/>
  <c r="Y43" i="243"/>
  <c r="X43" i="243"/>
  <c r="Z43" i="243" s="1"/>
  <c r="W43" i="243"/>
  <c r="V43" i="243"/>
  <c r="U43" i="243"/>
  <c r="T43" i="243"/>
  <c r="S43" i="243"/>
  <c r="R43" i="243"/>
  <c r="Q43" i="243"/>
  <c r="P43" i="243"/>
  <c r="O43" i="243"/>
  <c r="N43" i="243"/>
  <c r="M43" i="243"/>
  <c r="L43" i="243"/>
  <c r="K43" i="243"/>
  <c r="J43" i="243"/>
  <c r="I43" i="243"/>
  <c r="H43" i="243"/>
  <c r="G43" i="243"/>
  <c r="F43" i="243"/>
  <c r="E43" i="243"/>
  <c r="D43" i="243"/>
  <c r="C43" i="243"/>
  <c r="AA37" i="243"/>
  <c r="Y37" i="243"/>
  <c r="Y44" i="243" s="1"/>
  <c r="X37" i="243"/>
  <c r="W37" i="243"/>
  <c r="W44" i="243" s="1"/>
  <c r="V37" i="243"/>
  <c r="V44" i="243" s="1"/>
  <c r="U37" i="243"/>
  <c r="U44" i="243" s="1"/>
  <c r="T37" i="243"/>
  <c r="T44" i="243" s="1"/>
  <c r="S37" i="243"/>
  <c r="R37" i="243"/>
  <c r="R44" i="243" s="1"/>
  <c r="Q37" i="243"/>
  <c r="Q44" i="243" s="1"/>
  <c r="P37" i="243"/>
  <c r="P44" i="243" s="1"/>
  <c r="O37" i="243"/>
  <c r="N37" i="243"/>
  <c r="N44" i="243" s="1"/>
  <c r="M37" i="243"/>
  <c r="M44" i="243" s="1"/>
  <c r="L37" i="243"/>
  <c r="L44" i="243" s="1"/>
  <c r="K37" i="243"/>
  <c r="J37" i="243"/>
  <c r="I37" i="243"/>
  <c r="I44" i="243" s="1"/>
  <c r="H37" i="243"/>
  <c r="H44" i="243" s="1"/>
  <c r="G37" i="243"/>
  <c r="G44" i="243" s="1"/>
  <c r="F37" i="243"/>
  <c r="F44" i="243" s="1"/>
  <c r="E37" i="243"/>
  <c r="E44" i="243" s="1"/>
  <c r="D37" i="243"/>
  <c r="D44" i="243" s="1"/>
  <c r="C37" i="243"/>
  <c r="AA25" i="243"/>
  <c r="Y25" i="243"/>
  <c r="X25" i="243"/>
  <c r="Z25" i="243" s="1"/>
  <c r="W25" i="243"/>
  <c r="V25" i="243"/>
  <c r="U25" i="243"/>
  <c r="T25" i="243"/>
  <c r="S25" i="243"/>
  <c r="R25" i="243"/>
  <c r="Q25" i="243"/>
  <c r="P25" i="243"/>
  <c r="O25" i="243"/>
  <c r="N25" i="243"/>
  <c r="M25" i="243"/>
  <c r="L25" i="243"/>
  <c r="K25" i="243"/>
  <c r="J25" i="243"/>
  <c r="I25" i="243"/>
  <c r="H25" i="243"/>
  <c r="G25" i="243"/>
  <c r="F25" i="243"/>
  <c r="E25" i="243"/>
  <c r="D25" i="243"/>
  <c r="C25" i="243"/>
  <c r="AA13" i="243"/>
  <c r="AA26" i="243" s="1"/>
  <c r="Y13" i="243"/>
  <c r="Y26" i="243" s="1"/>
  <c r="X13" i="243"/>
  <c r="X26" i="243" s="1"/>
  <c r="W13" i="243"/>
  <c r="W26" i="243" s="1"/>
  <c r="W45" i="243" s="1"/>
  <c r="V13" i="243"/>
  <c r="U13" i="243"/>
  <c r="U26" i="243" s="1"/>
  <c r="T13" i="243"/>
  <c r="T26" i="243" s="1"/>
  <c r="T45" i="243" s="1"/>
  <c r="S13" i="243"/>
  <c r="S26" i="243" s="1"/>
  <c r="R13" i="243"/>
  <c r="R26" i="243" s="1"/>
  <c r="Q13" i="243"/>
  <c r="Q26" i="243" s="1"/>
  <c r="P13" i="243"/>
  <c r="P26" i="243" s="1"/>
  <c r="P45" i="243" s="1"/>
  <c r="O13" i="243"/>
  <c r="O26" i="243" s="1"/>
  <c r="O45" i="243" s="1"/>
  <c r="N13" i="243"/>
  <c r="M13" i="243"/>
  <c r="M26" i="243" s="1"/>
  <c r="L13" i="243"/>
  <c r="L26" i="243" s="1"/>
  <c r="L45" i="243" s="1"/>
  <c r="K13" i="243"/>
  <c r="K26" i="243" s="1"/>
  <c r="J13" i="243"/>
  <c r="J26" i="243" s="1"/>
  <c r="J45" i="243" s="1"/>
  <c r="I13" i="243"/>
  <c r="I26" i="243" s="1"/>
  <c r="H13" i="243"/>
  <c r="H26" i="243" s="1"/>
  <c r="H45" i="243" s="1"/>
  <c r="G13" i="243"/>
  <c r="G26" i="243" s="1"/>
  <c r="G45" i="243" s="1"/>
  <c r="F13" i="243"/>
  <c r="E13" i="243"/>
  <c r="E26" i="243" s="1"/>
  <c r="D13" i="243"/>
  <c r="D26" i="243" s="1"/>
  <c r="D45" i="243" s="1"/>
  <c r="C13" i="243"/>
  <c r="C26" i="243" s="1"/>
  <c r="AA50" i="244"/>
  <c r="Y50" i="244"/>
  <c r="X50" i="244"/>
  <c r="Z50" i="244" s="1"/>
  <c r="W50" i="244"/>
  <c r="V50" i="244"/>
  <c r="U50" i="244"/>
  <c r="T50" i="244"/>
  <c r="S50" i="244"/>
  <c r="R50" i="244"/>
  <c r="Q50" i="244"/>
  <c r="P50" i="244"/>
  <c r="O50" i="244"/>
  <c r="N50" i="244"/>
  <c r="M50" i="244"/>
  <c r="L50" i="244"/>
  <c r="K50" i="244"/>
  <c r="J50" i="244"/>
  <c r="I50" i="244"/>
  <c r="H50" i="244"/>
  <c r="G50" i="244"/>
  <c r="F50" i="244"/>
  <c r="E50" i="244"/>
  <c r="D50" i="244"/>
  <c r="C50" i="244"/>
  <c r="R44" i="244"/>
  <c r="AA43" i="244"/>
  <c r="Y43" i="244"/>
  <c r="X43" i="244"/>
  <c r="Z43" i="244" s="1"/>
  <c r="W43" i="244"/>
  <c r="V43" i="244"/>
  <c r="U43" i="244"/>
  <c r="T43" i="244"/>
  <c r="S43" i="244"/>
  <c r="R43" i="244"/>
  <c r="Q43" i="244"/>
  <c r="P43" i="244"/>
  <c r="O43" i="244"/>
  <c r="N43" i="244"/>
  <c r="M43" i="244"/>
  <c r="L43" i="244"/>
  <c r="K43" i="244"/>
  <c r="J43" i="244"/>
  <c r="I43" i="244"/>
  <c r="H43" i="244"/>
  <c r="G43" i="244"/>
  <c r="F43" i="244"/>
  <c r="E43" i="244"/>
  <c r="D43" i="244"/>
  <c r="C43" i="244"/>
  <c r="AA37" i="244"/>
  <c r="Y37" i="244"/>
  <c r="Y44" i="244" s="1"/>
  <c r="X37" i="244"/>
  <c r="X44" i="244" s="1"/>
  <c r="W37" i="244"/>
  <c r="W44" i="244" s="1"/>
  <c r="V37" i="244"/>
  <c r="V44" i="244" s="1"/>
  <c r="U37" i="244"/>
  <c r="U44" i="244" s="1"/>
  <c r="T37" i="244"/>
  <c r="T44" i="244" s="1"/>
  <c r="S37" i="244"/>
  <c r="R37" i="244"/>
  <c r="Q37" i="244"/>
  <c r="Q44" i="244" s="1"/>
  <c r="P37" i="244"/>
  <c r="P44" i="244" s="1"/>
  <c r="O37" i="244"/>
  <c r="O44" i="244" s="1"/>
  <c r="N37" i="244"/>
  <c r="N44" i="244" s="1"/>
  <c r="M37" i="244"/>
  <c r="M44" i="244" s="1"/>
  <c r="L37" i="244"/>
  <c r="L44" i="244" s="1"/>
  <c r="K37" i="244"/>
  <c r="J37" i="244"/>
  <c r="J44" i="244" s="1"/>
  <c r="I37" i="244"/>
  <c r="I44" i="244" s="1"/>
  <c r="H37" i="244"/>
  <c r="H44" i="244" s="1"/>
  <c r="G37" i="244"/>
  <c r="G44" i="244" s="1"/>
  <c r="F37" i="244"/>
  <c r="F44" i="244" s="1"/>
  <c r="E37" i="244"/>
  <c r="E44" i="244" s="1"/>
  <c r="D37" i="244"/>
  <c r="D44" i="244" s="1"/>
  <c r="C37" i="244"/>
  <c r="U26" i="244"/>
  <c r="J26" i="244"/>
  <c r="E26" i="244"/>
  <c r="AA25" i="244"/>
  <c r="Y25" i="244"/>
  <c r="X25" i="244"/>
  <c r="W25" i="244"/>
  <c r="V25" i="244"/>
  <c r="U25" i="244"/>
  <c r="T25" i="244"/>
  <c r="S25" i="244"/>
  <c r="R25" i="244"/>
  <c r="Q25" i="244"/>
  <c r="P25" i="244"/>
  <c r="O25" i="244"/>
  <c r="N25" i="244"/>
  <c r="M25" i="244"/>
  <c r="L25" i="244"/>
  <c r="K25" i="244"/>
  <c r="J25" i="244"/>
  <c r="I25" i="244"/>
  <c r="H25" i="244"/>
  <c r="G25" i="244"/>
  <c r="F25" i="244"/>
  <c r="E25" i="244"/>
  <c r="D25" i="244"/>
  <c r="C25" i="244"/>
  <c r="AA13" i="244"/>
  <c r="AA26" i="244" s="1"/>
  <c r="Y13" i="244"/>
  <c r="Y26" i="244" s="1"/>
  <c r="Y45" i="244" s="1"/>
  <c r="X13" i="244"/>
  <c r="X26" i="244" s="1"/>
  <c r="W13" i="244"/>
  <c r="W26" i="244" s="1"/>
  <c r="V13" i="244"/>
  <c r="U13" i="244"/>
  <c r="T13" i="244"/>
  <c r="T26" i="244" s="1"/>
  <c r="S13" i="244"/>
  <c r="S26" i="244" s="1"/>
  <c r="R13" i="244"/>
  <c r="R26" i="244" s="1"/>
  <c r="R45" i="244" s="1"/>
  <c r="Q13" i="244"/>
  <c r="P13" i="244"/>
  <c r="P26" i="244" s="1"/>
  <c r="O13" i="244"/>
  <c r="O26" i="244" s="1"/>
  <c r="N13" i="244"/>
  <c r="M13" i="244"/>
  <c r="M26" i="244" s="1"/>
  <c r="M45" i="244" s="1"/>
  <c r="L13" i="244"/>
  <c r="L26" i="244" s="1"/>
  <c r="K13" i="244"/>
  <c r="K26" i="244" s="1"/>
  <c r="J13" i="244"/>
  <c r="I13" i="244"/>
  <c r="I26" i="244" s="1"/>
  <c r="I45" i="244" s="1"/>
  <c r="H13" i="244"/>
  <c r="H26" i="244" s="1"/>
  <c r="G13" i="244"/>
  <c r="G26" i="244" s="1"/>
  <c r="F13" i="244"/>
  <c r="E13" i="244"/>
  <c r="D13" i="244"/>
  <c r="D26" i="244" s="1"/>
  <c r="C13" i="244"/>
  <c r="C26" i="244" s="1"/>
  <c r="AA50" i="245"/>
  <c r="Y50" i="245"/>
  <c r="X50" i="245"/>
  <c r="Z50" i="245" s="1"/>
  <c r="W50" i="245"/>
  <c r="V50" i="245"/>
  <c r="U50" i="245"/>
  <c r="T50" i="245"/>
  <c r="S50" i="245"/>
  <c r="R50" i="245"/>
  <c r="Q50" i="245"/>
  <c r="P50" i="245"/>
  <c r="O50" i="245"/>
  <c r="N50" i="245"/>
  <c r="M50" i="245"/>
  <c r="L50" i="245"/>
  <c r="K50" i="245"/>
  <c r="J50" i="245"/>
  <c r="I50" i="245"/>
  <c r="H50" i="245"/>
  <c r="G50" i="245"/>
  <c r="F50" i="245"/>
  <c r="E50" i="245"/>
  <c r="D50" i="245"/>
  <c r="C50" i="245"/>
  <c r="R44" i="245"/>
  <c r="J44" i="245"/>
  <c r="AA43" i="245"/>
  <c r="Y43" i="245"/>
  <c r="X43" i="245"/>
  <c r="Z43" i="245" s="1"/>
  <c r="W43" i="245"/>
  <c r="V43" i="245"/>
  <c r="U43" i="245"/>
  <c r="T43" i="245"/>
  <c r="S43" i="245"/>
  <c r="R43" i="245"/>
  <c r="Q43" i="245"/>
  <c r="P43" i="245"/>
  <c r="O43" i="245"/>
  <c r="N43" i="245"/>
  <c r="M43" i="245"/>
  <c r="L43" i="245"/>
  <c r="K43" i="245"/>
  <c r="J43" i="245"/>
  <c r="I43" i="245"/>
  <c r="H43" i="245"/>
  <c r="G43" i="245"/>
  <c r="F43" i="245"/>
  <c r="E43" i="245"/>
  <c r="D43" i="245"/>
  <c r="C43" i="245"/>
  <c r="AA37" i="245"/>
  <c r="Y37" i="245"/>
  <c r="Y44" i="245" s="1"/>
  <c r="X37" i="245"/>
  <c r="X44" i="245" s="1"/>
  <c r="Z44" i="245" s="1"/>
  <c r="W37" i="245"/>
  <c r="W44" i="245" s="1"/>
  <c r="V37" i="245"/>
  <c r="V44" i="245" s="1"/>
  <c r="U37" i="245"/>
  <c r="U44" i="245" s="1"/>
  <c r="T37" i="245"/>
  <c r="T44" i="245" s="1"/>
  <c r="S37" i="245"/>
  <c r="R37" i="245"/>
  <c r="Q37" i="245"/>
  <c r="Q44" i="245" s="1"/>
  <c r="P37" i="245"/>
  <c r="P44" i="245" s="1"/>
  <c r="O37" i="245"/>
  <c r="O44" i="245" s="1"/>
  <c r="N37" i="245"/>
  <c r="N44" i="245" s="1"/>
  <c r="M37" i="245"/>
  <c r="M44" i="245" s="1"/>
  <c r="L37" i="245"/>
  <c r="L44" i="245" s="1"/>
  <c r="K37" i="245"/>
  <c r="J37" i="245"/>
  <c r="I37" i="245"/>
  <c r="I44" i="245" s="1"/>
  <c r="H37" i="245"/>
  <c r="H44" i="245" s="1"/>
  <c r="G37" i="245"/>
  <c r="G44" i="245" s="1"/>
  <c r="F37" i="245"/>
  <c r="F44" i="245" s="1"/>
  <c r="E37" i="245"/>
  <c r="E44" i="245" s="1"/>
  <c r="D37" i="245"/>
  <c r="D44" i="245" s="1"/>
  <c r="C37" i="245"/>
  <c r="R26" i="245"/>
  <c r="J26" i="245"/>
  <c r="J45" i="245" s="1"/>
  <c r="E26" i="245"/>
  <c r="AA25" i="245"/>
  <c r="Y25" i="245"/>
  <c r="X25" i="245"/>
  <c r="Z25" i="245" s="1"/>
  <c r="W25" i="245"/>
  <c r="V25" i="245"/>
  <c r="U25" i="245"/>
  <c r="T25" i="245"/>
  <c r="S25" i="245"/>
  <c r="R25" i="245"/>
  <c r="Q25" i="245"/>
  <c r="P25" i="245"/>
  <c r="O25" i="245"/>
  <c r="N25" i="245"/>
  <c r="M25" i="245"/>
  <c r="L25" i="245"/>
  <c r="K25" i="245"/>
  <c r="J25" i="245"/>
  <c r="I25" i="245"/>
  <c r="H25" i="245"/>
  <c r="G25" i="245"/>
  <c r="F25" i="245"/>
  <c r="E25" i="245"/>
  <c r="D25" i="245"/>
  <c r="C25" i="245"/>
  <c r="AA13" i="245"/>
  <c r="AA26" i="245" s="1"/>
  <c r="Y13" i="245"/>
  <c r="Y26" i="245" s="1"/>
  <c r="X13" i="245"/>
  <c r="X26" i="245" s="1"/>
  <c r="W13" i="245"/>
  <c r="W26" i="245" s="1"/>
  <c r="V13" i="245"/>
  <c r="U13" i="245"/>
  <c r="U26" i="245" s="1"/>
  <c r="U45" i="245" s="1"/>
  <c r="T13" i="245"/>
  <c r="T26" i="245" s="1"/>
  <c r="S13" i="245"/>
  <c r="S26" i="245" s="1"/>
  <c r="R13" i="245"/>
  <c r="Q13" i="245"/>
  <c r="Q26" i="245" s="1"/>
  <c r="P13" i="245"/>
  <c r="P26" i="245" s="1"/>
  <c r="P45" i="245" s="1"/>
  <c r="O13" i="245"/>
  <c r="O26" i="245" s="1"/>
  <c r="N13" i="245"/>
  <c r="M13" i="245"/>
  <c r="M26" i="245" s="1"/>
  <c r="L13" i="245"/>
  <c r="L26" i="245" s="1"/>
  <c r="K13" i="245"/>
  <c r="K26" i="245" s="1"/>
  <c r="J13" i="245"/>
  <c r="I13" i="245"/>
  <c r="I26" i="245" s="1"/>
  <c r="H13" i="245"/>
  <c r="H26" i="245" s="1"/>
  <c r="H45" i="245" s="1"/>
  <c r="G13" i="245"/>
  <c r="G26" i="245" s="1"/>
  <c r="F13" i="245"/>
  <c r="E13" i="245"/>
  <c r="D13" i="245"/>
  <c r="D26" i="245" s="1"/>
  <c r="C13" i="245"/>
  <c r="C26" i="245" s="1"/>
  <c r="AA50" i="246"/>
  <c r="Y50" i="246"/>
  <c r="X50" i="246"/>
  <c r="Z50" i="246" s="1"/>
  <c r="W50" i="246"/>
  <c r="V50" i="246"/>
  <c r="U50" i="246"/>
  <c r="T50" i="246"/>
  <c r="S50" i="246"/>
  <c r="R50" i="246"/>
  <c r="Q50" i="246"/>
  <c r="P50" i="246"/>
  <c r="O50" i="246"/>
  <c r="N50" i="246"/>
  <c r="M50" i="246"/>
  <c r="L50" i="246"/>
  <c r="K50" i="246"/>
  <c r="J50" i="246"/>
  <c r="I50" i="246"/>
  <c r="H50" i="246"/>
  <c r="G50" i="246"/>
  <c r="F50" i="246"/>
  <c r="E50" i="246"/>
  <c r="D50" i="246"/>
  <c r="C50" i="246"/>
  <c r="O44" i="246"/>
  <c r="G44" i="246"/>
  <c r="AA43" i="246"/>
  <c r="Y43" i="246"/>
  <c r="X43" i="246"/>
  <c r="Z43" i="246" s="1"/>
  <c r="W43" i="246"/>
  <c r="V43" i="246"/>
  <c r="U43" i="246"/>
  <c r="T43" i="246"/>
  <c r="S43" i="246"/>
  <c r="R43" i="246"/>
  <c r="Q43" i="246"/>
  <c r="P43" i="246"/>
  <c r="O43" i="246"/>
  <c r="N43" i="246"/>
  <c r="M43" i="246"/>
  <c r="L43" i="246"/>
  <c r="K43" i="246"/>
  <c r="J43" i="246"/>
  <c r="I43" i="246"/>
  <c r="H43" i="246"/>
  <c r="G43" i="246"/>
  <c r="F43" i="246"/>
  <c r="E43" i="246"/>
  <c r="D43" i="246"/>
  <c r="C43" i="246"/>
  <c r="AA37" i="246"/>
  <c r="Y37" i="246"/>
  <c r="Y44" i="246" s="1"/>
  <c r="X37" i="246"/>
  <c r="X44" i="246" s="1"/>
  <c r="Z44" i="246" s="1"/>
  <c r="W37" i="246"/>
  <c r="W44" i="246" s="1"/>
  <c r="V37" i="246"/>
  <c r="V44" i="246" s="1"/>
  <c r="U37" i="246"/>
  <c r="U44" i="246" s="1"/>
  <c r="T37" i="246"/>
  <c r="T44" i="246" s="1"/>
  <c r="S37" i="246"/>
  <c r="R37" i="246"/>
  <c r="R44" i="246" s="1"/>
  <c r="Q37" i="246"/>
  <c r="Q44" i="246" s="1"/>
  <c r="P37" i="246"/>
  <c r="P44" i="246" s="1"/>
  <c r="O37" i="246"/>
  <c r="N37" i="246"/>
  <c r="N44" i="246" s="1"/>
  <c r="M37" i="246"/>
  <c r="M44" i="246" s="1"/>
  <c r="L37" i="246"/>
  <c r="L44" i="246" s="1"/>
  <c r="K37" i="246"/>
  <c r="J37" i="246"/>
  <c r="J44" i="246" s="1"/>
  <c r="I37" i="246"/>
  <c r="I44" i="246" s="1"/>
  <c r="H37" i="246"/>
  <c r="H44" i="246" s="1"/>
  <c r="G37" i="246"/>
  <c r="F37" i="246"/>
  <c r="F44" i="246" s="1"/>
  <c r="E37" i="246"/>
  <c r="E44" i="246" s="1"/>
  <c r="D37" i="246"/>
  <c r="D44" i="246" s="1"/>
  <c r="C37" i="246"/>
  <c r="R26" i="246"/>
  <c r="AA25" i="246"/>
  <c r="Y25" i="246"/>
  <c r="X25" i="246"/>
  <c r="Z25" i="246" s="1"/>
  <c r="W25" i="246"/>
  <c r="V25" i="246"/>
  <c r="U25" i="246"/>
  <c r="T25" i="246"/>
  <c r="S25" i="246"/>
  <c r="R25" i="246"/>
  <c r="Q25" i="246"/>
  <c r="P25" i="246"/>
  <c r="O25" i="246"/>
  <c r="N25" i="246"/>
  <c r="M25" i="246"/>
  <c r="L25" i="246"/>
  <c r="K25" i="246"/>
  <c r="J25" i="246"/>
  <c r="I25" i="246"/>
  <c r="H25" i="246"/>
  <c r="G25" i="246"/>
  <c r="F25" i="246"/>
  <c r="E25" i="246"/>
  <c r="D25" i="246"/>
  <c r="C25" i="246"/>
  <c r="AA13" i="246"/>
  <c r="AA26" i="246" s="1"/>
  <c r="Y13" i="246"/>
  <c r="Y26" i="246" s="1"/>
  <c r="X13" i="246"/>
  <c r="X26" i="246" s="1"/>
  <c r="W13" i="246"/>
  <c r="W26" i="246" s="1"/>
  <c r="V13" i="246"/>
  <c r="U13" i="246"/>
  <c r="U26" i="246" s="1"/>
  <c r="T13" i="246"/>
  <c r="T26" i="246" s="1"/>
  <c r="S13" i="246"/>
  <c r="S26" i="246" s="1"/>
  <c r="R13" i="246"/>
  <c r="Q13" i="246"/>
  <c r="Q26" i="246" s="1"/>
  <c r="P13" i="246"/>
  <c r="P26" i="246" s="1"/>
  <c r="O13" i="246"/>
  <c r="O26" i="246" s="1"/>
  <c r="O45" i="246" s="1"/>
  <c r="N13" i="246"/>
  <c r="M13" i="246"/>
  <c r="M26" i="246" s="1"/>
  <c r="M45" i="246" s="1"/>
  <c r="L13" i="246"/>
  <c r="L26" i="246" s="1"/>
  <c r="K13" i="246"/>
  <c r="K26" i="246" s="1"/>
  <c r="J13" i="246"/>
  <c r="J26" i="246" s="1"/>
  <c r="I13" i="246"/>
  <c r="I26" i="246" s="1"/>
  <c r="H13" i="246"/>
  <c r="H26" i="246" s="1"/>
  <c r="G13" i="246"/>
  <c r="G26" i="246" s="1"/>
  <c r="F13" i="246"/>
  <c r="E13" i="246"/>
  <c r="E26" i="246" s="1"/>
  <c r="E45" i="246" s="1"/>
  <c r="D13" i="246"/>
  <c r="D26" i="246" s="1"/>
  <c r="C13" i="246"/>
  <c r="C26" i="246" s="1"/>
  <c r="AA50" i="247"/>
  <c r="Y50" i="247"/>
  <c r="X50" i="247"/>
  <c r="Z50" i="247" s="1"/>
  <c r="W50" i="247"/>
  <c r="V50" i="247"/>
  <c r="U50" i="247"/>
  <c r="T50" i="247"/>
  <c r="S50" i="247"/>
  <c r="R50" i="247"/>
  <c r="Q50" i="247"/>
  <c r="P50" i="247"/>
  <c r="O50" i="247"/>
  <c r="N50" i="247"/>
  <c r="M50" i="247"/>
  <c r="L50" i="247"/>
  <c r="K50" i="247"/>
  <c r="J50" i="247"/>
  <c r="I50" i="247"/>
  <c r="H50" i="247"/>
  <c r="G50" i="247"/>
  <c r="F50" i="247"/>
  <c r="E50" i="247"/>
  <c r="D50" i="247"/>
  <c r="C50" i="247"/>
  <c r="O44" i="247"/>
  <c r="G44" i="247"/>
  <c r="AA43" i="247"/>
  <c r="Y43" i="247"/>
  <c r="X43" i="247"/>
  <c r="Z43" i="247" s="1"/>
  <c r="W43" i="247"/>
  <c r="V43" i="247"/>
  <c r="U43" i="247"/>
  <c r="T43" i="247"/>
  <c r="S43" i="247"/>
  <c r="R43" i="247"/>
  <c r="Q43" i="247"/>
  <c r="P43" i="247"/>
  <c r="O43" i="247"/>
  <c r="N43" i="247"/>
  <c r="M43" i="247"/>
  <c r="L43" i="247"/>
  <c r="K43" i="247"/>
  <c r="J43" i="247"/>
  <c r="I43" i="247"/>
  <c r="H43" i="247"/>
  <c r="G43" i="247"/>
  <c r="F43" i="247"/>
  <c r="E43" i="247"/>
  <c r="D43" i="247"/>
  <c r="C43" i="247"/>
  <c r="AA37" i="247"/>
  <c r="Y37" i="247"/>
  <c r="Y44" i="247" s="1"/>
  <c r="X37" i="247"/>
  <c r="X44" i="247" s="1"/>
  <c r="W37" i="247"/>
  <c r="W44" i="247" s="1"/>
  <c r="V37" i="247"/>
  <c r="V44" i="247" s="1"/>
  <c r="U37" i="247"/>
  <c r="U44" i="247" s="1"/>
  <c r="T37" i="247"/>
  <c r="T44" i="247" s="1"/>
  <c r="S37" i="247"/>
  <c r="R37" i="247"/>
  <c r="R44" i="247" s="1"/>
  <c r="Q37" i="247"/>
  <c r="Q44" i="247" s="1"/>
  <c r="P37" i="247"/>
  <c r="P44" i="247" s="1"/>
  <c r="O37" i="247"/>
  <c r="N37" i="247"/>
  <c r="N44" i="247" s="1"/>
  <c r="M37" i="247"/>
  <c r="M44" i="247" s="1"/>
  <c r="L37" i="247"/>
  <c r="L44" i="247" s="1"/>
  <c r="K37" i="247"/>
  <c r="J37" i="247"/>
  <c r="J44" i="247" s="1"/>
  <c r="I37" i="247"/>
  <c r="I44" i="247" s="1"/>
  <c r="H37" i="247"/>
  <c r="H44" i="247" s="1"/>
  <c r="G37" i="247"/>
  <c r="F37" i="247"/>
  <c r="F44" i="247" s="1"/>
  <c r="E37" i="247"/>
  <c r="E44" i="247" s="1"/>
  <c r="D37" i="247"/>
  <c r="D44" i="247" s="1"/>
  <c r="C37" i="247"/>
  <c r="U26" i="247"/>
  <c r="U45" i="247" s="1"/>
  <c r="AA25" i="247"/>
  <c r="Y25" i="247"/>
  <c r="X25" i="247"/>
  <c r="Z25" i="247" s="1"/>
  <c r="W25" i="247"/>
  <c r="V25" i="247"/>
  <c r="U25" i="247"/>
  <c r="T25" i="247"/>
  <c r="S25" i="247"/>
  <c r="R25" i="247"/>
  <c r="Q25" i="247"/>
  <c r="P25" i="247"/>
  <c r="O25" i="247"/>
  <c r="N25" i="247"/>
  <c r="M25" i="247"/>
  <c r="L25" i="247"/>
  <c r="K25" i="247"/>
  <c r="J25" i="247"/>
  <c r="I25" i="247"/>
  <c r="H25" i="247"/>
  <c r="G25" i="247"/>
  <c r="F25" i="247"/>
  <c r="E25" i="247"/>
  <c r="D25" i="247"/>
  <c r="C25" i="247"/>
  <c r="AA13" i="247"/>
  <c r="AA26" i="247" s="1"/>
  <c r="Y13" i="247"/>
  <c r="Y26" i="247" s="1"/>
  <c r="X13" i="247"/>
  <c r="X26" i="247" s="1"/>
  <c r="W13" i="247"/>
  <c r="W26" i="247" s="1"/>
  <c r="V13" i="247"/>
  <c r="U13" i="247"/>
  <c r="T13" i="247"/>
  <c r="T26" i="247" s="1"/>
  <c r="T45" i="247" s="1"/>
  <c r="S13" i="247"/>
  <c r="S26" i="247" s="1"/>
  <c r="R13" i="247"/>
  <c r="R26" i="247" s="1"/>
  <c r="Q13" i="247"/>
  <c r="Q26" i="247" s="1"/>
  <c r="P13" i="247"/>
  <c r="P26" i="247" s="1"/>
  <c r="O13" i="247"/>
  <c r="O26" i="247" s="1"/>
  <c r="O45" i="247" s="1"/>
  <c r="N13" i="247"/>
  <c r="M13" i="247"/>
  <c r="M26" i="247" s="1"/>
  <c r="M45" i="247" s="1"/>
  <c r="L13" i="247"/>
  <c r="L26" i="247" s="1"/>
  <c r="L45" i="247" s="1"/>
  <c r="K13" i="247"/>
  <c r="K26" i="247" s="1"/>
  <c r="J13" i="247"/>
  <c r="J26" i="247" s="1"/>
  <c r="I13" i="247"/>
  <c r="I26" i="247" s="1"/>
  <c r="H13" i="247"/>
  <c r="H26" i="247" s="1"/>
  <c r="G13" i="247"/>
  <c r="G26" i="247" s="1"/>
  <c r="G45" i="247" s="1"/>
  <c r="F13" i="247"/>
  <c r="E13" i="247"/>
  <c r="E26" i="247" s="1"/>
  <c r="E45" i="247" s="1"/>
  <c r="D13" i="247"/>
  <c r="D26" i="247" s="1"/>
  <c r="D45" i="247" s="1"/>
  <c r="C13" i="247"/>
  <c r="C26" i="247" s="1"/>
  <c r="AA50" i="248"/>
  <c r="Y50" i="248"/>
  <c r="X50" i="248"/>
  <c r="Z50" i="248" s="1"/>
  <c r="W50" i="248"/>
  <c r="V50" i="248"/>
  <c r="U50" i="248"/>
  <c r="T50" i="248"/>
  <c r="S50" i="248"/>
  <c r="R50" i="248"/>
  <c r="Q50" i="248"/>
  <c r="P50" i="248"/>
  <c r="O50" i="248"/>
  <c r="N50" i="248"/>
  <c r="M50" i="248"/>
  <c r="L50" i="248"/>
  <c r="K50" i="248"/>
  <c r="J50" i="248"/>
  <c r="I50" i="248"/>
  <c r="H50" i="248"/>
  <c r="G50" i="248"/>
  <c r="F50" i="248"/>
  <c r="E50" i="248"/>
  <c r="D50" i="248"/>
  <c r="C50" i="248"/>
  <c r="J44" i="248"/>
  <c r="AA43" i="248"/>
  <c r="Y43" i="248"/>
  <c r="X43" i="248"/>
  <c r="Z43" i="248" s="1"/>
  <c r="W43" i="248"/>
  <c r="V43" i="248"/>
  <c r="U43" i="248"/>
  <c r="T43" i="248"/>
  <c r="S43" i="248"/>
  <c r="R43" i="248"/>
  <c r="Q43" i="248"/>
  <c r="P43" i="248"/>
  <c r="O43" i="248"/>
  <c r="N43" i="248"/>
  <c r="M43" i="248"/>
  <c r="L43" i="248"/>
  <c r="K43" i="248"/>
  <c r="J43" i="248"/>
  <c r="I43" i="248"/>
  <c r="H43" i="248"/>
  <c r="G43" i="248"/>
  <c r="F43" i="248"/>
  <c r="E43" i="248"/>
  <c r="D43" i="248"/>
  <c r="C43" i="248"/>
  <c r="AA37" i="248"/>
  <c r="Y37" i="248"/>
  <c r="Y44" i="248" s="1"/>
  <c r="X37" i="248"/>
  <c r="X44" i="248" s="1"/>
  <c r="Z44" i="248" s="1"/>
  <c r="W37" i="248"/>
  <c r="W44" i="248" s="1"/>
  <c r="V37" i="248"/>
  <c r="V44" i="248" s="1"/>
  <c r="U37" i="248"/>
  <c r="U44" i="248" s="1"/>
  <c r="T37" i="248"/>
  <c r="T44" i="248" s="1"/>
  <c r="S37" i="248"/>
  <c r="R37" i="248"/>
  <c r="R44" i="248" s="1"/>
  <c r="Q37" i="248"/>
  <c r="Q44" i="248" s="1"/>
  <c r="P37" i="248"/>
  <c r="P44" i="248" s="1"/>
  <c r="O37" i="248"/>
  <c r="O44" i="248" s="1"/>
  <c r="N37" i="248"/>
  <c r="N44" i="248" s="1"/>
  <c r="M37" i="248"/>
  <c r="M44" i="248" s="1"/>
  <c r="L37" i="248"/>
  <c r="L44" i="248" s="1"/>
  <c r="K37" i="248"/>
  <c r="J37" i="248"/>
  <c r="I37" i="248"/>
  <c r="I44" i="248" s="1"/>
  <c r="H37" i="248"/>
  <c r="H44" i="248" s="1"/>
  <c r="G37" i="248"/>
  <c r="G44" i="248" s="1"/>
  <c r="F37" i="248"/>
  <c r="F44" i="248" s="1"/>
  <c r="E37" i="248"/>
  <c r="E44" i="248" s="1"/>
  <c r="D37" i="248"/>
  <c r="D44" i="248" s="1"/>
  <c r="C37" i="248"/>
  <c r="U26" i="248"/>
  <c r="J26" i="248"/>
  <c r="E26" i="248"/>
  <c r="AA25" i="248"/>
  <c r="Y25" i="248"/>
  <c r="X25" i="248"/>
  <c r="W25" i="248"/>
  <c r="V25" i="248"/>
  <c r="U25" i="248"/>
  <c r="T25" i="248"/>
  <c r="S25" i="248"/>
  <c r="R25" i="248"/>
  <c r="Q25" i="248"/>
  <c r="P25" i="248"/>
  <c r="O25" i="248"/>
  <c r="N25" i="248"/>
  <c r="M25" i="248"/>
  <c r="L25" i="248"/>
  <c r="K25" i="248"/>
  <c r="J25" i="248"/>
  <c r="I25" i="248"/>
  <c r="H25" i="248"/>
  <c r="G25" i="248"/>
  <c r="F25" i="248"/>
  <c r="E25" i="248"/>
  <c r="D25" i="248"/>
  <c r="C25" i="248"/>
  <c r="AA13" i="248"/>
  <c r="AA26" i="248" s="1"/>
  <c r="Y13" i="248"/>
  <c r="Y26" i="248" s="1"/>
  <c r="Y45" i="248" s="1"/>
  <c r="X13" i="248"/>
  <c r="X26" i="248" s="1"/>
  <c r="W13" i="248"/>
  <c r="W26" i="248" s="1"/>
  <c r="V13" i="248"/>
  <c r="U13" i="248"/>
  <c r="T13" i="248"/>
  <c r="T26" i="248" s="1"/>
  <c r="S13" i="248"/>
  <c r="S26" i="248" s="1"/>
  <c r="R13" i="248"/>
  <c r="R26" i="248" s="1"/>
  <c r="Q13" i="248"/>
  <c r="Q26" i="248" s="1"/>
  <c r="Q45" i="248" s="1"/>
  <c r="P13" i="248"/>
  <c r="P26" i="248" s="1"/>
  <c r="O13" i="248"/>
  <c r="O26" i="248" s="1"/>
  <c r="N13" i="248"/>
  <c r="M13" i="248"/>
  <c r="M26" i="248" s="1"/>
  <c r="M45" i="248" s="1"/>
  <c r="L13" i="248"/>
  <c r="L26" i="248" s="1"/>
  <c r="K13" i="248"/>
  <c r="K26" i="248" s="1"/>
  <c r="J13" i="248"/>
  <c r="I13" i="248"/>
  <c r="H13" i="248"/>
  <c r="H26" i="248" s="1"/>
  <c r="G13" i="248"/>
  <c r="G26" i="248" s="1"/>
  <c r="F13" i="248"/>
  <c r="E13" i="248"/>
  <c r="D13" i="248"/>
  <c r="D26" i="248" s="1"/>
  <c r="C13" i="248"/>
  <c r="C26" i="248" s="1"/>
  <c r="AA50" i="249"/>
  <c r="Y50" i="249"/>
  <c r="X50" i="249"/>
  <c r="Z50" i="249" s="1"/>
  <c r="W50" i="249"/>
  <c r="V50" i="249"/>
  <c r="U50" i="249"/>
  <c r="T50" i="249"/>
  <c r="S50" i="249"/>
  <c r="R50" i="249"/>
  <c r="Q50" i="249"/>
  <c r="P50" i="249"/>
  <c r="O50" i="249"/>
  <c r="N50" i="249"/>
  <c r="M50" i="249"/>
  <c r="L50" i="249"/>
  <c r="K50" i="249"/>
  <c r="J50" i="249"/>
  <c r="I50" i="249"/>
  <c r="H50" i="249"/>
  <c r="G50" i="249"/>
  <c r="F50" i="249"/>
  <c r="E50" i="249"/>
  <c r="D50" i="249"/>
  <c r="C50" i="249"/>
  <c r="R44" i="249"/>
  <c r="J44" i="249"/>
  <c r="AA43" i="249"/>
  <c r="Y43" i="249"/>
  <c r="X43" i="249"/>
  <c r="Z43" i="249" s="1"/>
  <c r="W43" i="249"/>
  <c r="V43" i="249"/>
  <c r="U43" i="249"/>
  <c r="T43" i="249"/>
  <c r="S43" i="249"/>
  <c r="R43" i="249"/>
  <c r="Q43" i="249"/>
  <c r="P43" i="249"/>
  <c r="O43" i="249"/>
  <c r="N43" i="249"/>
  <c r="M43" i="249"/>
  <c r="L43" i="249"/>
  <c r="K43" i="249"/>
  <c r="J43" i="249"/>
  <c r="I43" i="249"/>
  <c r="H43" i="249"/>
  <c r="G43" i="249"/>
  <c r="F43" i="249"/>
  <c r="E43" i="249"/>
  <c r="D43" i="249"/>
  <c r="C43" i="249"/>
  <c r="AA37" i="249"/>
  <c r="Y37" i="249"/>
  <c r="Y44" i="249" s="1"/>
  <c r="X37" i="249"/>
  <c r="X44" i="249" s="1"/>
  <c r="W37" i="249"/>
  <c r="W44" i="249" s="1"/>
  <c r="V37" i="249"/>
  <c r="V44" i="249" s="1"/>
  <c r="U37" i="249"/>
  <c r="U44" i="249" s="1"/>
  <c r="T37" i="249"/>
  <c r="T44" i="249" s="1"/>
  <c r="S37" i="249"/>
  <c r="R37" i="249"/>
  <c r="Q37" i="249"/>
  <c r="Q44" i="249" s="1"/>
  <c r="P37" i="249"/>
  <c r="P44" i="249" s="1"/>
  <c r="O37" i="249"/>
  <c r="O44" i="249" s="1"/>
  <c r="N37" i="249"/>
  <c r="N44" i="249" s="1"/>
  <c r="M37" i="249"/>
  <c r="M44" i="249" s="1"/>
  <c r="L37" i="249"/>
  <c r="L44" i="249" s="1"/>
  <c r="K37" i="249"/>
  <c r="J37" i="249"/>
  <c r="I37" i="249"/>
  <c r="I44" i="249" s="1"/>
  <c r="H37" i="249"/>
  <c r="H44" i="249" s="1"/>
  <c r="G37" i="249"/>
  <c r="G44" i="249" s="1"/>
  <c r="F37" i="249"/>
  <c r="F44" i="249" s="1"/>
  <c r="E37" i="249"/>
  <c r="E44" i="249" s="1"/>
  <c r="D37" i="249"/>
  <c r="D44" i="249" s="1"/>
  <c r="C37" i="249"/>
  <c r="R26" i="249"/>
  <c r="J26" i="249"/>
  <c r="J45" i="249" s="1"/>
  <c r="E26" i="249"/>
  <c r="AA25" i="249"/>
  <c r="Y25" i="249"/>
  <c r="X25" i="249"/>
  <c r="W25" i="249"/>
  <c r="V25" i="249"/>
  <c r="U25" i="249"/>
  <c r="T25" i="249"/>
  <c r="S25" i="249"/>
  <c r="R25" i="249"/>
  <c r="Q25" i="249"/>
  <c r="P25" i="249"/>
  <c r="O25" i="249"/>
  <c r="N25" i="249"/>
  <c r="M25" i="249"/>
  <c r="L25" i="249"/>
  <c r="K25" i="249"/>
  <c r="J25" i="249"/>
  <c r="I25" i="249"/>
  <c r="H25" i="249"/>
  <c r="G25" i="249"/>
  <c r="F25" i="249"/>
  <c r="E25" i="249"/>
  <c r="D25" i="249"/>
  <c r="C25" i="249"/>
  <c r="AA13" i="249"/>
  <c r="AA26" i="249" s="1"/>
  <c r="Y13" i="249"/>
  <c r="Y26" i="249" s="1"/>
  <c r="X13" i="249"/>
  <c r="X26" i="249" s="1"/>
  <c r="W13" i="249"/>
  <c r="W26" i="249" s="1"/>
  <c r="V13" i="249"/>
  <c r="U13" i="249"/>
  <c r="U26" i="249" s="1"/>
  <c r="U45" i="249" s="1"/>
  <c r="T13" i="249"/>
  <c r="T26" i="249" s="1"/>
  <c r="S13" i="249"/>
  <c r="S26" i="249" s="1"/>
  <c r="R13" i="249"/>
  <c r="Q13" i="249"/>
  <c r="Q26" i="249" s="1"/>
  <c r="P13" i="249"/>
  <c r="P26" i="249" s="1"/>
  <c r="P45" i="249" s="1"/>
  <c r="O13" i="249"/>
  <c r="O26" i="249" s="1"/>
  <c r="N13" i="249"/>
  <c r="M13" i="249"/>
  <c r="M26" i="249" s="1"/>
  <c r="L13" i="249"/>
  <c r="L26" i="249" s="1"/>
  <c r="K13" i="249"/>
  <c r="K26" i="249" s="1"/>
  <c r="J13" i="249"/>
  <c r="I13" i="249"/>
  <c r="I26" i="249" s="1"/>
  <c r="H13" i="249"/>
  <c r="H26" i="249" s="1"/>
  <c r="H45" i="249" s="1"/>
  <c r="G13" i="249"/>
  <c r="G26" i="249" s="1"/>
  <c r="F13" i="249"/>
  <c r="E13" i="249"/>
  <c r="D13" i="249"/>
  <c r="D26" i="249" s="1"/>
  <c r="C13" i="249"/>
  <c r="C26" i="249" s="1"/>
  <c r="AA50" i="250"/>
  <c r="Y50" i="250"/>
  <c r="X50" i="250"/>
  <c r="Z50" i="250" s="1"/>
  <c r="W50" i="250"/>
  <c r="V50" i="250"/>
  <c r="U50" i="250"/>
  <c r="T50" i="250"/>
  <c r="S50" i="250"/>
  <c r="R50" i="250"/>
  <c r="Q50" i="250"/>
  <c r="P50" i="250"/>
  <c r="O50" i="250"/>
  <c r="N50" i="250"/>
  <c r="M50" i="250"/>
  <c r="L50" i="250"/>
  <c r="K50" i="250"/>
  <c r="J50" i="250"/>
  <c r="I50" i="250"/>
  <c r="H50" i="250"/>
  <c r="G50" i="250"/>
  <c r="F50" i="250"/>
  <c r="E50" i="250"/>
  <c r="D50" i="250"/>
  <c r="C50" i="250"/>
  <c r="O44" i="250"/>
  <c r="G44" i="250"/>
  <c r="AA43" i="250"/>
  <c r="Y43" i="250"/>
  <c r="X43" i="250"/>
  <c r="Z43" i="250" s="1"/>
  <c r="W43" i="250"/>
  <c r="V43" i="250"/>
  <c r="U43" i="250"/>
  <c r="T43" i="250"/>
  <c r="S43" i="250"/>
  <c r="R43" i="250"/>
  <c r="Q43" i="250"/>
  <c r="P43" i="250"/>
  <c r="O43" i="250"/>
  <c r="N43" i="250"/>
  <c r="M43" i="250"/>
  <c r="L43" i="250"/>
  <c r="K43" i="250"/>
  <c r="J43" i="250"/>
  <c r="I43" i="250"/>
  <c r="H43" i="250"/>
  <c r="G43" i="250"/>
  <c r="F43" i="250"/>
  <c r="E43" i="250"/>
  <c r="D43" i="250"/>
  <c r="C43" i="250"/>
  <c r="AA37" i="250"/>
  <c r="Y37" i="250"/>
  <c r="Y44" i="250" s="1"/>
  <c r="X37" i="250"/>
  <c r="X44" i="250" s="1"/>
  <c r="Z44" i="250" s="1"/>
  <c r="W37" i="250"/>
  <c r="W44" i="250" s="1"/>
  <c r="V37" i="250"/>
  <c r="V44" i="250" s="1"/>
  <c r="U37" i="250"/>
  <c r="U44" i="250" s="1"/>
  <c r="T37" i="250"/>
  <c r="T44" i="250" s="1"/>
  <c r="S37" i="250"/>
  <c r="R37" i="250"/>
  <c r="R44" i="250" s="1"/>
  <c r="Q37" i="250"/>
  <c r="Q44" i="250" s="1"/>
  <c r="P37" i="250"/>
  <c r="P44" i="250" s="1"/>
  <c r="O37" i="250"/>
  <c r="N37" i="250"/>
  <c r="N44" i="250" s="1"/>
  <c r="M37" i="250"/>
  <c r="M44" i="250" s="1"/>
  <c r="L37" i="250"/>
  <c r="L44" i="250" s="1"/>
  <c r="K37" i="250"/>
  <c r="J37" i="250"/>
  <c r="J44" i="250" s="1"/>
  <c r="I37" i="250"/>
  <c r="I44" i="250" s="1"/>
  <c r="H37" i="250"/>
  <c r="H44" i="250" s="1"/>
  <c r="G37" i="250"/>
  <c r="F37" i="250"/>
  <c r="F44" i="250" s="1"/>
  <c r="E37" i="250"/>
  <c r="E44" i="250" s="1"/>
  <c r="D37" i="250"/>
  <c r="D44" i="250" s="1"/>
  <c r="C37" i="250"/>
  <c r="R26" i="250"/>
  <c r="AA25" i="250"/>
  <c r="Y25" i="250"/>
  <c r="X25" i="250"/>
  <c r="Z25" i="250" s="1"/>
  <c r="W25" i="250"/>
  <c r="V25" i="250"/>
  <c r="U25" i="250"/>
  <c r="T25" i="250"/>
  <c r="S25" i="250"/>
  <c r="R25" i="250"/>
  <c r="Q25" i="250"/>
  <c r="P25" i="250"/>
  <c r="O25" i="250"/>
  <c r="N25" i="250"/>
  <c r="M25" i="250"/>
  <c r="L25" i="250"/>
  <c r="K25" i="250"/>
  <c r="J25" i="250"/>
  <c r="I25" i="250"/>
  <c r="H25" i="250"/>
  <c r="G25" i="250"/>
  <c r="F25" i="250"/>
  <c r="E25" i="250"/>
  <c r="D25" i="250"/>
  <c r="C25" i="250"/>
  <c r="AA13" i="250"/>
  <c r="AA26" i="250" s="1"/>
  <c r="Y13" i="250"/>
  <c r="Y26" i="250" s="1"/>
  <c r="X13" i="250"/>
  <c r="X26" i="250" s="1"/>
  <c r="W13" i="250"/>
  <c r="W26" i="250" s="1"/>
  <c r="V13" i="250"/>
  <c r="U13" i="250"/>
  <c r="U26" i="250" s="1"/>
  <c r="U45" i="250" s="1"/>
  <c r="T13" i="250"/>
  <c r="T26" i="250" s="1"/>
  <c r="S13" i="250"/>
  <c r="S26" i="250" s="1"/>
  <c r="R13" i="250"/>
  <c r="Q13" i="250"/>
  <c r="Q26" i="250" s="1"/>
  <c r="P13" i="250"/>
  <c r="P26" i="250" s="1"/>
  <c r="O13" i="250"/>
  <c r="O26" i="250" s="1"/>
  <c r="O45" i="250" s="1"/>
  <c r="N13" i="250"/>
  <c r="M13" i="250"/>
  <c r="M26" i="250" s="1"/>
  <c r="M45" i="250" s="1"/>
  <c r="L13" i="250"/>
  <c r="L26" i="250" s="1"/>
  <c r="K13" i="250"/>
  <c r="K26" i="250" s="1"/>
  <c r="J13" i="250"/>
  <c r="J26" i="250" s="1"/>
  <c r="J45" i="250" s="1"/>
  <c r="I13" i="250"/>
  <c r="I26" i="250" s="1"/>
  <c r="H13" i="250"/>
  <c r="H26" i="250" s="1"/>
  <c r="G13" i="250"/>
  <c r="G26" i="250" s="1"/>
  <c r="F13" i="250"/>
  <c r="E13" i="250"/>
  <c r="E26" i="250" s="1"/>
  <c r="E45" i="250" s="1"/>
  <c r="D13" i="250"/>
  <c r="D26" i="250" s="1"/>
  <c r="C13" i="250"/>
  <c r="C26" i="250" s="1"/>
  <c r="AA50" i="251"/>
  <c r="Y50" i="251"/>
  <c r="X50" i="251"/>
  <c r="Z50" i="251" s="1"/>
  <c r="W50" i="251"/>
  <c r="V50" i="251"/>
  <c r="U50" i="251"/>
  <c r="T50" i="251"/>
  <c r="S50" i="251"/>
  <c r="R50" i="251"/>
  <c r="Q50" i="251"/>
  <c r="P50" i="251"/>
  <c r="O50" i="251"/>
  <c r="N50" i="251"/>
  <c r="M50" i="251"/>
  <c r="L50" i="251"/>
  <c r="K50" i="251"/>
  <c r="J50" i="251"/>
  <c r="I50" i="251"/>
  <c r="H50" i="251"/>
  <c r="G50" i="251"/>
  <c r="F50" i="251"/>
  <c r="E50" i="251"/>
  <c r="D50" i="251"/>
  <c r="C50" i="251"/>
  <c r="O44" i="251"/>
  <c r="G44" i="251"/>
  <c r="AA43" i="251"/>
  <c r="Y43" i="251"/>
  <c r="X43" i="251"/>
  <c r="Z43" i="251" s="1"/>
  <c r="W43" i="251"/>
  <c r="V43" i="251"/>
  <c r="U43" i="251"/>
  <c r="T43" i="251"/>
  <c r="S43" i="251"/>
  <c r="R43" i="251"/>
  <c r="Q43" i="251"/>
  <c r="P43" i="251"/>
  <c r="O43" i="251"/>
  <c r="N43" i="251"/>
  <c r="M43" i="251"/>
  <c r="L43" i="251"/>
  <c r="K43" i="251"/>
  <c r="J43" i="251"/>
  <c r="I43" i="251"/>
  <c r="H43" i="251"/>
  <c r="G43" i="251"/>
  <c r="F43" i="251"/>
  <c r="E43" i="251"/>
  <c r="D43" i="251"/>
  <c r="C43" i="251"/>
  <c r="AA37" i="251"/>
  <c r="Y37" i="251"/>
  <c r="Y44" i="251" s="1"/>
  <c r="X37" i="251"/>
  <c r="X44" i="251" s="1"/>
  <c r="W37" i="251"/>
  <c r="W44" i="251" s="1"/>
  <c r="V37" i="251"/>
  <c r="V44" i="251" s="1"/>
  <c r="U37" i="251"/>
  <c r="U44" i="251" s="1"/>
  <c r="T37" i="251"/>
  <c r="T44" i="251" s="1"/>
  <c r="S37" i="251"/>
  <c r="R37" i="251"/>
  <c r="R44" i="251" s="1"/>
  <c r="Q37" i="251"/>
  <c r="Q44" i="251" s="1"/>
  <c r="P37" i="251"/>
  <c r="P44" i="251" s="1"/>
  <c r="O37" i="251"/>
  <c r="N37" i="251"/>
  <c r="N44" i="251" s="1"/>
  <c r="M37" i="251"/>
  <c r="M44" i="251" s="1"/>
  <c r="L37" i="251"/>
  <c r="L44" i="251" s="1"/>
  <c r="K37" i="251"/>
  <c r="J37" i="251"/>
  <c r="J44" i="251" s="1"/>
  <c r="I37" i="251"/>
  <c r="I44" i="251" s="1"/>
  <c r="H37" i="251"/>
  <c r="H44" i="251" s="1"/>
  <c r="G37" i="251"/>
  <c r="F37" i="251"/>
  <c r="F44" i="251" s="1"/>
  <c r="E37" i="251"/>
  <c r="E44" i="251" s="1"/>
  <c r="D37" i="251"/>
  <c r="D44" i="251" s="1"/>
  <c r="C37" i="251"/>
  <c r="U26" i="251"/>
  <c r="U45" i="251" s="1"/>
  <c r="M26" i="251"/>
  <c r="AA25" i="251"/>
  <c r="Y25" i="251"/>
  <c r="X25" i="251"/>
  <c r="Z25" i="251" s="1"/>
  <c r="W25" i="251"/>
  <c r="V25" i="251"/>
  <c r="U25" i="251"/>
  <c r="T25" i="251"/>
  <c r="S25" i="251"/>
  <c r="R25" i="251"/>
  <c r="Q25" i="251"/>
  <c r="P25" i="251"/>
  <c r="O25" i="251"/>
  <c r="N25" i="251"/>
  <c r="M25" i="251"/>
  <c r="L25" i="251"/>
  <c r="K25" i="251"/>
  <c r="J25" i="251"/>
  <c r="I25" i="251"/>
  <c r="H25" i="251"/>
  <c r="G25" i="251"/>
  <c r="F25" i="251"/>
  <c r="E25" i="251"/>
  <c r="D25" i="251"/>
  <c r="C25" i="251"/>
  <c r="AA13" i="251"/>
  <c r="Y13" i="251"/>
  <c r="Y26" i="251" s="1"/>
  <c r="X13" i="251"/>
  <c r="X26" i="251" s="1"/>
  <c r="W13" i="251"/>
  <c r="W26" i="251" s="1"/>
  <c r="V13" i="251"/>
  <c r="U13" i="251"/>
  <c r="T13" i="251"/>
  <c r="T26" i="251" s="1"/>
  <c r="S13" i="251"/>
  <c r="S26" i="251" s="1"/>
  <c r="R13" i="251"/>
  <c r="R26" i="251" s="1"/>
  <c r="Q13" i="251"/>
  <c r="Q26" i="251" s="1"/>
  <c r="P13" i="251"/>
  <c r="P26" i="251" s="1"/>
  <c r="O13" i="251"/>
  <c r="O26" i="251" s="1"/>
  <c r="N13" i="251"/>
  <c r="M13" i="251"/>
  <c r="L13" i="251"/>
  <c r="L26" i="251" s="1"/>
  <c r="K13" i="251"/>
  <c r="K26" i="251" s="1"/>
  <c r="J13" i="251"/>
  <c r="J26" i="251" s="1"/>
  <c r="I13" i="251"/>
  <c r="I26" i="251" s="1"/>
  <c r="H13" i="251"/>
  <c r="H26" i="251" s="1"/>
  <c r="G13" i="251"/>
  <c r="G26" i="251" s="1"/>
  <c r="F13" i="251"/>
  <c r="E13" i="251"/>
  <c r="E26" i="251" s="1"/>
  <c r="E45" i="251" s="1"/>
  <c r="D13" i="251"/>
  <c r="D26" i="251" s="1"/>
  <c r="C13" i="251"/>
  <c r="C26" i="251" s="1"/>
  <c r="AA50" i="252"/>
  <c r="Y50" i="252"/>
  <c r="X50" i="252"/>
  <c r="Z50" i="252" s="1"/>
  <c r="W50" i="252"/>
  <c r="V50" i="252"/>
  <c r="U50" i="252"/>
  <c r="T50" i="252"/>
  <c r="S50" i="252"/>
  <c r="R50" i="252"/>
  <c r="Q50" i="252"/>
  <c r="P50" i="252"/>
  <c r="O50" i="252"/>
  <c r="N50" i="252"/>
  <c r="M50" i="252"/>
  <c r="L50" i="252"/>
  <c r="K50" i="252"/>
  <c r="J50" i="252"/>
  <c r="I50" i="252"/>
  <c r="H50" i="252"/>
  <c r="G50" i="252"/>
  <c r="F50" i="252"/>
  <c r="E50" i="252"/>
  <c r="D50" i="252"/>
  <c r="C50" i="252"/>
  <c r="R44" i="252"/>
  <c r="O44" i="252"/>
  <c r="G44" i="252"/>
  <c r="AA43" i="252"/>
  <c r="Y43" i="252"/>
  <c r="X43" i="252"/>
  <c r="Z43" i="252" s="1"/>
  <c r="W43" i="252"/>
  <c r="V43" i="252"/>
  <c r="U43" i="252"/>
  <c r="T43" i="252"/>
  <c r="S43" i="252"/>
  <c r="R43" i="252"/>
  <c r="Q43" i="252"/>
  <c r="P43" i="252"/>
  <c r="O43" i="252"/>
  <c r="N43" i="252"/>
  <c r="M43" i="252"/>
  <c r="L43" i="252"/>
  <c r="K43" i="252"/>
  <c r="J43" i="252"/>
  <c r="I43" i="252"/>
  <c r="H43" i="252"/>
  <c r="G43" i="252"/>
  <c r="F43" i="252"/>
  <c r="E43" i="252"/>
  <c r="D43" i="252"/>
  <c r="C43" i="252"/>
  <c r="AA37" i="252"/>
  <c r="Y37" i="252"/>
  <c r="Y44" i="252" s="1"/>
  <c r="X37" i="252"/>
  <c r="X44" i="252" s="1"/>
  <c r="W37" i="252"/>
  <c r="W44" i="252" s="1"/>
  <c r="V37" i="252"/>
  <c r="V44" i="252" s="1"/>
  <c r="U37" i="252"/>
  <c r="U44" i="252" s="1"/>
  <c r="T37" i="252"/>
  <c r="T44" i="252" s="1"/>
  <c r="S37" i="252"/>
  <c r="R37" i="252"/>
  <c r="Q37" i="252"/>
  <c r="Q44" i="252" s="1"/>
  <c r="P37" i="252"/>
  <c r="P44" i="252" s="1"/>
  <c r="O37" i="252"/>
  <c r="N37" i="252"/>
  <c r="N44" i="252" s="1"/>
  <c r="M37" i="252"/>
  <c r="M44" i="252" s="1"/>
  <c r="L37" i="252"/>
  <c r="L44" i="252" s="1"/>
  <c r="K37" i="252"/>
  <c r="J37" i="252"/>
  <c r="J44" i="252" s="1"/>
  <c r="I37" i="252"/>
  <c r="I44" i="252" s="1"/>
  <c r="H37" i="252"/>
  <c r="H44" i="252" s="1"/>
  <c r="G37" i="252"/>
  <c r="F37" i="252"/>
  <c r="F44" i="252" s="1"/>
  <c r="E37" i="252"/>
  <c r="E44" i="252" s="1"/>
  <c r="D37" i="252"/>
  <c r="D44" i="252" s="1"/>
  <c r="C37" i="252"/>
  <c r="M26" i="252"/>
  <c r="J26" i="252"/>
  <c r="E26" i="252"/>
  <c r="AA25" i="252"/>
  <c r="Y25" i="252"/>
  <c r="X25" i="252"/>
  <c r="Z25" i="252" s="1"/>
  <c r="W25" i="252"/>
  <c r="V25" i="252"/>
  <c r="U25" i="252"/>
  <c r="T25" i="252"/>
  <c r="S25" i="252"/>
  <c r="R25" i="252"/>
  <c r="Q25" i="252"/>
  <c r="P25" i="252"/>
  <c r="O25" i="252"/>
  <c r="N25" i="252"/>
  <c r="M25" i="252"/>
  <c r="L25" i="252"/>
  <c r="K25" i="252"/>
  <c r="J25" i="252"/>
  <c r="I25" i="252"/>
  <c r="H25" i="252"/>
  <c r="G25" i="252"/>
  <c r="F25" i="252"/>
  <c r="E25" i="252"/>
  <c r="D25" i="252"/>
  <c r="C25" i="252"/>
  <c r="AA13" i="252"/>
  <c r="Y13" i="252"/>
  <c r="Y26" i="252" s="1"/>
  <c r="X13" i="252"/>
  <c r="X26" i="252" s="1"/>
  <c r="W13" i="252"/>
  <c r="W26" i="252" s="1"/>
  <c r="V13" i="252"/>
  <c r="U13" i="252"/>
  <c r="U26" i="252" s="1"/>
  <c r="T13" i="252"/>
  <c r="T26" i="252" s="1"/>
  <c r="S13" i="252"/>
  <c r="S26" i="252" s="1"/>
  <c r="R13" i="252"/>
  <c r="R26" i="252" s="1"/>
  <c r="R45" i="252" s="1"/>
  <c r="Q13" i="252"/>
  <c r="Q26" i="252" s="1"/>
  <c r="P13" i="252"/>
  <c r="P26" i="252" s="1"/>
  <c r="O13" i="252"/>
  <c r="O26" i="252" s="1"/>
  <c r="N13" i="252"/>
  <c r="M13" i="252"/>
  <c r="L13" i="252"/>
  <c r="L26" i="252" s="1"/>
  <c r="K13" i="252"/>
  <c r="K26" i="252" s="1"/>
  <c r="J13" i="252"/>
  <c r="I13" i="252"/>
  <c r="I26" i="252" s="1"/>
  <c r="H13" i="252"/>
  <c r="H26" i="252" s="1"/>
  <c r="G13" i="252"/>
  <c r="G26" i="252" s="1"/>
  <c r="F13" i="252"/>
  <c r="E13" i="252"/>
  <c r="D13" i="252"/>
  <c r="D26" i="252" s="1"/>
  <c r="C13" i="252"/>
  <c r="C26" i="252" s="1"/>
  <c r="AA50" i="253"/>
  <c r="Y50" i="253"/>
  <c r="X50" i="253"/>
  <c r="Z50" i="253" s="1"/>
  <c r="W50" i="253"/>
  <c r="V50" i="253"/>
  <c r="U50" i="253"/>
  <c r="T50" i="253"/>
  <c r="S50" i="253"/>
  <c r="R50" i="253"/>
  <c r="Q50" i="253"/>
  <c r="P50" i="253"/>
  <c r="O50" i="253"/>
  <c r="N50" i="253"/>
  <c r="M50" i="253"/>
  <c r="L50" i="253"/>
  <c r="K50" i="253"/>
  <c r="J50" i="253"/>
  <c r="I50" i="253"/>
  <c r="H50" i="253"/>
  <c r="G50" i="253"/>
  <c r="F50" i="253"/>
  <c r="E50" i="253"/>
  <c r="D50" i="253"/>
  <c r="C50" i="253"/>
  <c r="J44" i="253"/>
  <c r="AA43" i="253"/>
  <c r="Y43" i="253"/>
  <c r="X43" i="253"/>
  <c r="Z43" i="253" s="1"/>
  <c r="W43" i="253"/>
  <c r="V43" i="253"/>
  <c r="U43" i="253"/>
  <c r="T43" i="253"/>
  <c r="S43" i="253"/>
  <c r="R43" i="253"/>
  <c r="Q43" i="253"/>
  <c r="P43" i="253"/>
  <c r="O43" i="253"/>
  <c r="N43" i="253"/>
  <c r="M43" i="253"/>
  <c r="L43" i="253"/>
  <c r="K43" i="253"/>
  <c r="J43" i="253"/>
  <c r="I43" i="253"/>
  <c r="H43" i="253"/>
  <c r="G43" i="253"/>
  <c r="F43" i="253"/>
  <c r="E43" i="253"/>
  <c r="D43" i="253"/>
  <c r="C43" i="253"/>
  <c r="AA37" i="253"/>
  <c r="Y37" i="253"/>
  <c r="Y44" i="253" s="1"/>
  <c r="X37" i="253"/>
  <c r="X44" i="253" s="1"/>
  <c r="Z44" i="253" s="1"/>
  <c r="W37" i="253"/>
  <c r="W44" i="253" s="1"/>
  <c r="V37" i="253"/>
  <c r="V44" i="253" s="1"/>
  <c r="U37" i="253"/>
  <c r="U44" i="253" s="1"/>
  <c r="T37" i="253"/>
  <c r="T44" i="253" s="1"/>
  <c r="S37" i="253"/>
  <c r="R37" i="253"/>
  <c r="R44" i="253" s="1"/>
  <c r="Q37" i="253"/>
  <c r="Q44" i="253" s="1"/>
  <c r="P37" i="253"/>
  <c r="P44" i="253" s="1"/>
  <c r="O37" i="253"/>
  <c r="O44" i="253" s="1"/>
  <c r="N37" i="253"/>
  <c r="N44" i="253" s="1"/>
  <c r="M37" i="253"/>
  <c r="M44" i="253" s="1"/>
  <c r="L37" i="253"/>
  <c r="L44" i="253" s="1"/>
  <c r="K37" i="253"/>
  <c r="J37" i="253"/>
  <c r="I37" i="253"/>
  <c r="I44" i="253" s="1"/>
  <c r="H37" i="253"/>
  <c r="H44" i="253" s="1"/>
  <c r="G37" i="253"/>
  <c r="G44" i="253" s="1"/>
  <c r="F37" i="253"/>
  <c r="F44" i="253" s="1"/>
  <c r="E37" i="253"/>
  <c r="E44" i="253" s="1"/>
  <c r="D37" i="253"/>
  <c r="D44" i="253" s="1"/>
  <c r="C37" i="253"/>
  <c r="E26" i="253"/>
  <c r="AA25" i="253"/>
  <c r="Y25" i="253"/>
  <c r="X25" i="253"/>
  <c r="Z25" i="253" s="1"/>
  <c r="W25" i="253"/>
  <c r="V25" i="253"/>
  <c r="U25" i="253"/>
  <c r="T25" i="253"/>
  <c r="S25" i="253"/>
  <c r="R25" i="253"/>
  <c r="Q25" i="253"/>
  <c r="P25" i="253"/>
  <c r="O25" i="253"/>
  <c r="N25" i="253"/>
  <c r="M25" i="253"/>
  <c r="L25" i="253"/>
  <c r="K25" i="253"/>
  <c r="J25" i="253"/>
  <c r="I25" i="253"/>
  <c r="H25" i="253"/>
  <c r="G25" i="253"/>
  <c r="F25" i="253"/>
  <c r="E25" i="253"/>
  <c r="D25" i="253"/>
  <c r="C25" i="253"/>
  <c r="AA13" i="253"/>
  <c r="AA26" i="253" s="1"/>
  <c r="Y13" i="253"/>
  <c r="Y26" i="253" s="1"/>
  <c r="X13" i="253"/>
  <c r="X26" i="253" s="1"/>
  <c r="W13" i="253"/>
  <c r="W26" i="253" s="1"/>
  <c r="V13" i="253"/>
  <c r="U13" i="253"/>
  <c r="U26" i="253" s="1"/>
  <c r="T13" i="253"/>
  <c r="T26" i="253" s="1"/>
  <c r="T45" i="253" s="1"/>
  <c r="S13" i="253"/>
  <c r="S26" i="253" s="1"/>
  <c r="R13" i="253"/>
  <c r="R26" i="253" s="1"/>
  <c r="Q13" i="253"/>
  <c r="Q26" i="253" s="1"/>
  <c r="P13" i="253"/>
  <c r="P26" i="253" s="1"/>
  <c r="P45" i="253" s="1"/>
  <c r="O13" i="253"/>
  <c r="O26" i="253" s="1"/>
  <c r="N13" i="253"/>
  <c r="M13" i="253"/>
  <c r="M26" i="253" s="1"/>
  <c r="M45" i="253" s="1"/>
  <c r="L13" i="253"/>
  <c r="L26" i="253" s="1"/>
  <c r="L45" i="253" s="1"/>
  <c r="K13" i="253"/>
  <c r="K26" i="253" s="1"/>
  <c r="J13" i="253"/>
  <c r="J26" i="253" s="1"/>
  <c r="J45" i="253" s="1"/>
  <c r="I13" i="253"/>
  <c r="I26" i="253" s="1"/>
  <c r="H13" i="253"/>
  <c r="G13" i="253"/>
  <c r="G26" i="253" s="1"/>
  <c r="F13" i="253"/>
  <c r="E13" i="253"/>
  <c r="D13" i="253"/>
  <c r="D26" i="253" s="1"/>
  <c r="D45" i="253" s="1"/>
  <c r="C13" i="253"/>
  <c r="C26" i="253" s="1"/>
  <c r="AA50" i="254"/>
  <c r="Y50" i="254"/>
  <c r="X50" i="254"/>
  <c r="Z50" i="254" s="1"/>
  <c r="W50" i="254"/>
  <c r="V50" i="254"/>
  <c r="U50" i="254"/>
  <c r="T50" i="254"/>
  <c r="S50" i="254"/>
  <c r="R50" i="254"/>
  <c r="Q50" i="254"/>
  <c r="P50" i="254"/>
  <c r="O50" i="254"/>
  <c r="N50" i="254"/>
  <c r="M50" i="254"/>
  <c r="L50" i="254"/>
  <c r="K50" i="254"/>
  <c r="J50" i="254"/>
  <c r="I50" i="254"/>
  <c r="H50" i="254"/>
  <c r="G50" i="254"/>
  <c r="F50" i="254"/>
  <c r="E50" i="254"/>
  <c r="D50" i="254"/>
  <c r="C50" i="254"/>
  <c r="AA43" i="254"/>
  <c r="Y43" i="254"/>
  <c r="X43" i="254"/>
  <c r="Z43" i="254" s="1"/>
  <c r="W43" i="254"/>
  <c r="V43" i="254"/>
  <c r="U43" i="254"/>
  <c r="T43" i="254"/>
  <c r="S43" i="254"/>
  <c r="R43" i="254"/>
  <c r="Q43" i="254"/>
  <c r="P43" i="254"/>
  <c r="O43" i="254"/>
  <c r="N43" i="254"/>
  <c r="M43" i="254"/>
  <c r="L43" i="254"/>
  <c r="K43" i="254"/>
  <c r="J43" i="254"/>
  <c r="I43" i="254"/>
  <c r="H43" i="254"/>
  <c r="G43" i="254"/>
  <c r="F43" i="254"/>
  <c r="E43" i="254"/>
  <c r="D43" i="254"/>
  <c r="C43" i="254"/>
  <c r="AA37" i="254"/>
  <c r="Y37" i="254"/>
  <c r="Y44" i="254" s="1"/>
  <c r="X37" i="254"/>
  <c r="X44" i="254" s="1"/>
  <c r="Z44" i="254" s="1"/>
  <c r="W37" i="254"/>
  <c r="W44" i="254" s="1"/>
  <c r="V37" i="254"/>
  <c r="V44" i="254" s="1"/>
  <c r="U37" i="254"/>
  <c r="U44" i="254" s="1"/>
  <c r="T37" i="254"/>
  <c r="T44" i="254" s="1"/>
  <c r="S37" i="254"/>
  <c r="R37" i="254"/>
  <c r="R44" i="254" s="1"/>
  <c r="Q37" i="254"/>
  <c r="Q44" i="254" s="1"/>
  <c r="P37" i="254"/>
  <c r="P44" i="254" s="1"/>
  <c r="O37" i="254"/>
  <c r="O44" i="254" s="1"/>
  <c r="N37" i="254"/>
  <c r="N44" i="254" s="1"/>
  <c r="M37" i="254"/>
  <c r="M44" i="254" s="1"/>
  <c r="L37" i="254"/>
  <c r="L44" i="254" s="1"/>
  <c r="K37" i="254"/>
  <c r="J37" i="254"/>
  <c r="J44" i="254" s="1"/>
  <c r="I37" i="254"/>
  <c r="I44" i="254" s="1"/>
  <c r="H37" i="254"/>
  <c r="H44" i="254" s="1"/>
  <c r="G37" i="254"/>
  <c r="G44" i="254" s="1"/>
  <c r="F37" i="254"/>
  <c r="F44" i="254" s="1"/>
  <c r="E37" i="254"/>
  <c r="E44" i="254" s="1"/>
  <c r="D37" i="254"/>
  <c r="D44" i="254" s="1"/>
  <c r="C37" i="254"/>
  <c r="AA25" i="254"/>
  <c r="Y25" i="254"/>
  <c r="X25" i="254"/>
  <c r="W25" i="254"/>
  <c r="V25" i="254"/>
  <c r="U25" i="254"/>
  <c r="U26" i="254" s="1"/>
  <c r="U45" i="254" s="1"/>
  <c r="T25" i="254"/>
  <c r="S25" i="254"/>
  <c r="R25" i="254"/>
  <c r="Q25" i="254"/>
  <c r="P25" i="254"/>
  <c r="O25" i="254"/>
  <c r="N25" i="254"/>
  <c r="M25" i="254"/>
  <c r="L25" i="254"/>
  <c r="K25" i="254"/>
  <c r="J25" i="254"/>
  <c r="I25" i="254"/>
  <c r="H25" i="254"/>
  <c r="G25" i="254"/>
  <c r="F25" i="254"/>
  <c r="E25" i="254"/>
  <c r="E26" i="254" s="1"/>
  <c r="E45" i="254" s="1"/>
  <c r="D25" i="254"/>
  <c r="C25" i="254"/>
  <c r="AA13" i="254"/>
  <c r="AA26" i="254" s="1"/>
  <c r="Y13" i="254"/>
  <c r="Y26" i="254" s="1"/>
  <c r="X13" i="254"/>
  <c r="W13" i="254"/>
  <c r="W26" i="254" s="1"/>
  <c r="W45" i="254" s="1"/>
  <c r="V13" i="254"/>
  <c r="U13" i="254"/>
  <c r="T13" i="254"/>
  <c r="T26" i="254" s="1"/>
  <c r="T45" i="254" s="1"/>
  <c r="S13" i="254"/>
  <c r="R13" i="254"/>
  <c r="Q13" i="254"/>
  <c r="Q26" i="254" s="1"/>
  <c r="P13" i="254"/>
  <c r="O13" i="254"/>
  <c r="O26" i="254" s="1"/>
  <c r="O45" i="254" s="1"/>
  <c r="N13" i="254"/>
  <c r="M13" i="254"/>
  <c r="M26" i="254" s="1"/>
  <c r="M45" i="254" s="1"/>
  <c r="L13" i="254"/>
  <c r="L26" i="254" s="1"/>
  <c r="L45" i="254" s="1"/>
  <c r="K13" i="254"/>
  <c r="J13" i="254"/>
  <c r="I13" i="254"/>
  <c r="I26" i="254" s="1"/>
  <c r="H13" i="254"/>
  <c r="G13" i="254"/>
  <c r="G26" i="254" s="1"/>
  <c r="G45" i="254" s="1"/>
  <c r="F13" i="254"/>
  <c r="E13" i="254"/>
  <c r="D13" i="254"/>
  <c r="D26" i="254" s="1"/>
  <c r="D45" i="254" s="1"/>
  <c r="C13" i="254"/>
  <c r="AA50" i="255"/>
  <c r="Y50" i="255"/>
  <c r="X50" i="255"/>
  <c r="W50" i="255"/>
  <c r="V50" i="255"/>
  <c r="U50" i="255"/>
  <c r="T50" i="255"/>
  <c r="S50" i="255"/>
  <c r="R50" i="255"/>
  <c r="Q50" i="255"/>
  <c r="P50" i="255"/>
  <c r="O50" i="255"/>
  <c r="N50" i="255"/>
  <c r="M50" i="255"/>
  <c r="L50" i="255"/>
  <c r="K50" i="255"/>
  <c r="J50" i="255"/>
  <c r="I50" i="255"/>
  <c r="H50" i="255"/>
  <c r="G50" i="255"/>
  <c r="F50" i="255"/>
  <c r="E50" i="255"/>
  <c r="D50" i="255"/>
  <c r="C50" i="255"/>
  <c r="J44" i="255"/>
  <c r="AA43" i="255"/>
  <c r="Y43" i="255"/>
  <c r="X43" i="255"/>
  <c r="Z43" i="255" s="1"/>
  <c r="W43" i="255"/>
  <c r="V43" i="255"/>
  <c r="U43" i="255"/>
  <c r="T43" i="255"/>
  <c r="S43" i="255"/>
  <c r="R43" i="255"/>
  <c r="Q43" i="255"/>
  <c r="P43" i="255"/>
  <c r="O43" i="255"/>
  <c r="N43" i="255"/>
  <c r="M43" i="255"/>
  <c r="L43" i="255"/>
  <c r="K43" i="255"/>
  <c r="J43" i="255"/>
  <c r="I43" i="255"/>
  <c r="H43" i="255"/>
  <c r="G43" i="255"/>
  <c r="F43" i="255"/>
  <c r="E43" i="255"/>
  <c r="D43" i="255"/>
  <c r="C43" i="255"/>
  <c r="AA37" i="255"/>
  <c r="Y37" i="255"/>
  <c r="Y44" i="255" s="1"/>
  <c r="X37" i="255"/>
  <c r="W37" i="255"/>
  <c r="W44" i="255" s="1"/>
  <c r="V37" i="255"/>
  <c r="V44" i="255" s="1"/>
  <c r="U37" i="255"/>
  <c r="U44" i="255" s="1"/>
  <c r="T37" i="255"/>
  <c r="T44" i="255" s="1"/>
  <c r="S37" i="255"/>
  <c r="R37" i="255"/>
  <c r="R44" i="255" s="1"/>
  <c r="Q37" i="255"/>
  <c r="Q44" i="255" s="1"/>
  <c r="P37" i="255"/>
  <c r="P44" i="255" s="1"/>
  <c r="O37" i="255"/>
  <c r="O44" i="255" s="1"/>
  <c r="N37" i="255"/>
  <c r="N44" i="255" s="1"/>
  <c r="M37" i="255"/>
  <c r="M44" i="255" s="1"/>
  <c r="L37" i="255"/>
  <c r="L44" i="255" s="1"/>
  <c r="K37" i="255"/>
  <c r="J37" i="255"/>
  <c r="I37" i="255"/>
  <c r="I44" i="255" s="1"/>
  <c r="H37" i="255"/>
  <c r="H44" i="255" s="1"/>
  <c r="G37" i="255"/>
  <c r="G44" i="255" s="1"/>
  <c r="F37" i="255"/>
  <c r="F44" i="255" s="1"/>
  <c r="E37" i="255"/>
  <c r="E44" i="255" s="1"/>
  <c r="D37" i="255"/>
  <c r="D44" i="255" s="1"/>
  <c r="C37" i="255"/>
  <c r="E26" i="255"/>
  <c r="E45" i="255" s="1"/>
  <c r="AA25" i="255"/>
  <c r="Y25" i="255"/>
  <c r="Z25" i="255" s="1"/>
  <c r="X25" i="255"/>
  <c r="W25" i="255"/>
  <c r="V25" i="255"/>
  <c r="V26" i="255" s="1"/>
  <c r="U25" i="255"/>
  <c r="T25" i="255"/>
  <c r="S25" i="255"/>
  <c r="R25" i="255"/>
  <c r="Q25" i="255"/>
  <c r="P25" i="255"/>
  <c r="O25" i="255"/>
  <c r="N25" i="255"/>
  <c r="N26" i="255" s="1"/>
  <c r="M25" i="255"/>
  <c r="L25" i="255"/>
  <c r="K25" i="255"/>
  <c r="J25" i="255"/>
  <c r="I25" i="255"/>
  <c r="H25" i="255"/>
  <c r="G25" i="255"/>
  <c r="F25" i="255"/>
  <c r="F26" i="255" s="1"/>
  <c r="E25" i="255"/>
  <c r="D25" i="255"/>
  <c r="C25" i="255"/>
  <c r="AA13" i="255"/>
  <c r="AA26" i="255" s="1"/>
  <c r="Z13" i="255"/>
  <c r="Y13" i="255"/>
  <c r="X13" i="255"/>
  <c r="W13" i="255"/>
  <c r="W26" i="255" s="1"/>
  <c r="V13" i="255"/>
  <c r="U13" i="255"/>
  <c r="U26" i="255" s="1"/>
  <c r="T13" i="255"/>
  <c r="T26" i="255" s="1"/>
  <c r="S13" i="255"/>
  <c r="R13" i="255"/>
  <c r="R26" i="255" s="1"/>
  <c r="Q13" i="255"/>
  <c r="P13" i="255"/>
  <c r="O13" i="255"/>
  <c r="O26" i="255" s="1"/>
  <c r="N13" i="255"/>
  <c r="M13" i="255"/>
  <c r="M26" i="255" s="1"/>
  <c r="M45" i="255" s="1"/>
  <c r="L13" i="255"/>
  <c r="L26" i="255" s="1"/>
  <c r="K13" i="255"/>
  <c r="J13" i="255"/>
  <c r="J26" i="255" s="1"/>
  <c r="I13" i="255"/>
  <c r="H13" i="255"/>
  <c r="G13" i="255"/>
  <c r="G26" i="255" s="1"/>
  <c r="F13" i="255"/>
  <c r="E13" i="255"/>
  <c r="D13" i="255"/>
  <c r="D26" i="255" s="1"/>
  <c r="C13" i="255"/>
  <c r="AA50" i="256"/>
  <c r="Y50" i="256"/>
  <c r="X50" i="256"/>
  <c r="Z50" i="256" s="1"/>
  <c r="W50" i="256"/>
  <c r="V50" i="256"/>
  <c r="U50" i="256"/>
  <c r="T50" i="256"/>
  <c r="S50" i="256"/>
  <c r="R50" i="256"/>
  <c r="Q50" i="256"/>
  <c r="P50" i="256"/>
  <c r="O50" i="256"/>
  <c r="N50" i="256"/>
  <c r="M50" i="256"/>
  <c r="L50" i="256"/>
  <c r="K50" i="256"/>
  <c r="J50" i="256"/>
  <c r="I50" i="256"/>
  <c r="H50" i="256"/>
  <c r="G50" i="256"/>
  <c r="F50" i="256"/>
  <c r="E50" i="256"/>
  <c r="D50" i="256"/>
  <c r="C50" i="256"/>
  <c r="AA43" i="256"/>
  <c r="Y43" i="256"/>
  <c r="X43" i="256"/>
  <c r="Z43" i="256" s="1"/>
  <c r="W43" i="256"/>
  <c r="V43" i="256"/>
  <c r="U43" i="256"/>
  <c r="T43" i="256"/>
  <c r="S43" i="256"/>
  <c r="S44" i="256" s="1"/>
  <c r="R43" i="256"/>
  <c r="Q43" i="256"/>
  <c r="P43" i="256"/>
  <c r="O43" i="256"/>
  <c r="N43" i="256"/>
  <c r="M43" i="256"/>
  <c r="L43" i="256"/>
  <c r="K43" i="256"/>
  <c r="K44" i="256" s="1"/>
  <c r="J43" i="256"/>
  <c r="I43" i="256"/>
  <c r="H43" i="256"/>
  <c r="G43" i="256"/>
  <c r="F43" i="256"/>
  <c r="E43" i="256"/>
  <c r="D43" i="256"/>
  <c r="C43" i="256"/>
  <c r="C44" i="256" s="1"/>
  <c r="AA37" i="256"/>
  <c r="Z37" i="256"/>
  <c r="Y37" i="256"/>
  <c r="X37" i="256"/>
  <c r="X44" i="256" s="1"/>
  <c r="Z44" i="256" s="1"/>
  <c r="W37" i="256"/>
  <c r="W44" i="256" s="1"/>
  <c r="V37" i="256"/>
  <c r="U37" i="256"/>
  <c r="U44" i="256" s="1"/>
  <c r="T37" i="256"/>
  <c r="T44" i="256" s="1"/>
  <c r="S37" i="256"/>
  <c r="R37" i="256"/>
  <c r="R44" i="256" s="1"/>
  <c r="Q37" i="256"/>
  <c r="P37" i="256"/>
  <c r="P44" i="256" s="1"/>
  <c r="O37" i="256"/>
  <c r="O44" i="256" s="1"/>
  <c r="N37" i="256"/>
  <c r="M37" i="256"/>
  <c r="M44" i="256" s="1"/>
  <c r="L37" i="256"/>
  <c r="L44" i="256" s="1"/>
  <c r="K37" i="256"/>
  <c r="J37" i="256"/>
  <c r="J44" i="256" s="1"/>
  <c r="I37" i="256"/>
  <c r="H37" i="256"/>
  <c r="H44" i="256" s="1"/>
  <c r="G37" i="256"/>
  <c r="G44" i="256" s="1"/>
  <c r="F37" i="256"/>
  <c r="E37" i="256"/>
  <c r="E44" i="256" s="1"/>
  <c r="D37" i="256"/>
  <c r="D44" i="256" s="1"/>
  <c r="C37" i="256"/>
  <c r="AA25" i="256"/>
  <c r="Y25" i="256"/>
  <c r="X25" i="256"/>
  <c r="Z25" i="256" s="1"/>
  <c r="W25" i="256"/>
  <c r="V25" i="256"/>
  <c r="U25" i="256"/>
  <c r="T25" i="256"/>
  <c r="S25" i="256"/>
  <c r="R25" i="256"/>
  <c r="Q25" i="256"/>
  <c r="P25" i="256"/>
  <c r="O25" i="256"/>
  <c r="N25" i="256"/>
  <c r="M25" i="256"/>
  <c r="L25" i="256"/>
  <c r="K25" i="256"/>
  <c r="J25" i="256"/>
  <c r="I25" i="256"/>
  <c r="H25" i="256"/>
  <c r="G25" i="256"/>
  <c r="F25" i="256"/>
  <c r="E25" i="256"/>
  <c r="D25" i="256"/>
  <c r="C25" i="256"/>
  <c r="AA13" i="256"/>
  <c r="AA26" i="256" s="1"/>
  <c r="Y13" i="256"/>
  <c r="Y26" i="256" s="1"/>
  <c r="X13" i="256"/>
  <c r="X26" i="256" s="1"/>
  <c r="W13" i="256"/>
  <c r="W26" i="256" s="1"/>
  <c r="V13" i="256"/>
  <c r="U13" i="256"/>
  <c r="U26" i="256" s="1"/>
  <c r="T13" i="256"/>
  <c r="T26" i="256" s="1"/>
  <c r="S13" i="256"/>
  <c r="S26" i="256" s="1"/>
  <c r="S45" i="256" s="1"/>
  <c r="R13" i="256"/>
  <c r="R26" i="256" s="1"/>
  <c r="Q13" i="256"/>
  <c r="Q26" i="256" s="1"/>
  <c r="P13" i="256"/>
  <c r="P26" i="256" s="1"/>
  <c r="O13" i="256"/>
  <c r="O26" i="256" s="1"/>
  <c r="N13" i="256"/>
  <c r="M13" i="256"/>
  <c r="M26" i="256" s="1"/>
  <c r="L13" i="256"/>
  <c r="L26" i="256" s="1"/>
  <c r="K13" i="256"/>
  <c r="K26" i="256" s="1"/>
  <c r="K45" i="256" s="1"/>
  <c r="J13" i="256"/>
  <c r="J26" i="256" s="1"/>
  <c r="I13" i="256"/>
  <c r="I26" i="256" s="1"/>
  <c r="H13" i="256"/>
  <c r="H26" i="256" s="1"/>
  <c r="G13" i="256"/>
  <c r="G26" i="256" s="1"/>
  <c r="F13" i="256"/>
  <c r="E13" i="256"/>
  <c r="E26" i="256" s="1"/>
  <c r="D13" i="256"/>
  <c r="D26" i="256" s="1"/>
  <c r="C13" i="256"/>
  <c r="C26" i="256" s="1"/>
  <c r="C45" i="256" s="1"/>
  <c r="AA50" i="257"/>
  <c r="Y50" i="257"/>
  <c r="X50" i="257"/>
  <c r="Z50" i="257" s="1"/>
  <c r="W50" i="257"/>
  <c r="V50" i="257"/>
  <c r="U50" i="257"/>
  <c r="T50" i="257"/>
  <c r="S50" i="257"/>
  <c r="R50" i="257"/>
  <c r="Q50" i="257"/>
  <c r="P50" i="257"/>
  <c r="O50" i="257"/>
  <c r="N50" i="257"/>
  <c r="M50" i="257"/>
  <c r="L50" i="257"/>
  <c r="K50" i="257"/>
  <c r="J50" i="257"/>
  <c r="I50" i="257"/>
  <c r="H50" i="257"/>
  <c r="G50" i="257"/>
  <c r="F50" i="257"/>
  <c r="E50" i="257"/>
  <c r="D50" i="257"/>
  <c r="C50" i="257"/>
  <c r="R44" i="257"/>
  <c r="AA43" i="257"/>
  <c r="Y43" i="257"/>
  <c r="X43" i="257"/>
  <c r="Z43" i="257" s="1"/>
  <c r="W43" i="257"/>
  <c r="V43" i="257"/>
  <c r="U43" i="257"/>
  <c r="T43" i="257"/>
  <c r="S43" i="257"/>
  <c r="R43" i="257"/>
  <c r="Q43" i="257"/>
  <c r="P43" i="257"/>
  <c r="O43" i="257"/>
  <c r="N43" i="257"/>
  <c r="M43" i="257"/>
  <c r="L43" i="257"/>
  <c r="K43" i="257"/>
  <c r="J43" i="257"/>
  <c r="I43" i="257"/>
  <c r="H43" i="257"/>
  <c r="G43" i="257"/>
  <c r="F43" i="257"/>
  <c r="E43" i="257"/>
  <c r="D43" i="257"/>
  <c r="C43" i="257"/>
  <c r="AA37" i="257"/>
  <c r="Y37" i="257"/>
  <c r="Y44" i="257" s="1"/>
  <c r="X37" i="257"/>
  <c r="X44" i="257" s="1"/>
  <c r="Z44" i="257" s="1"/>
  <c r="W37" i="257"/>
  <c r="W44" i="257" s="1"/>
  <c r="V37" i="257"/>
  <c r="V44" i="257" s="1"/>
  <c r="U37" i="257"/>
  <c r="U44" i="257" s="1"/>
  <c r="T37" i="257"/>
  <c r="T44" i="257" s="1"/>
  <c r="S37" i="257"/>
  <c r="R37" i="257"/>
  <c r="Q37" i="257"/>
  <c r="Q44" i="257" s="1"/>
  <c r="P37" i="257"/>
  <c r="P44" i="257" s="1"/>
  <c r="O37" i="257"/>
  <c r="O44" i="257" s="1"/>
  <c r="N37" i="257"/>
  <c r="N44" i="257" s="1"/>
  <c r="M37" i="257"/>
  <c r="M44" i="257" s="1"/>
  <c r="L37" i="257"/>
  <c r="L44" i="257" s="1"/>
  <c r="K37" i="257"/>
  <c r="J37" i="257"/>
  <c r="J44" i="257" s="1"/>
  <c r="I37" i="257"/>
  <c r="I44" i="257" s="1"/>
  <c r="H37" i="257"/>
  <c r="H44" i="257" s="1"/>
  <c r="G37" i="257"/>
  <c r="G44" i="257" s="1"/>
  <c r="F37" i="257"/>
  <c r="F44" i="257" s="1"/>
  <c r="E37" i="257"/>
  <c r="E44" i="257" s="1"/>
  <c r="D37" i="257"/>
  <c r="D44" i="257" s="1"/>
  <c r="C37" i="257"/>
  <c r="M26" i="257"/>
  <c r="AA25" i="257"/>
  <c r="Y25" i="257"/>
  <c r="X25" i="257"/>
  <c r="Z25" i="257" s="1"/>
  <c r="W25" i="257"/>
  <c r="V25" i="257"/>
  <c r="U25" i="257"/>
  <c r="T25" i="257"/>
  <c r="S25" i="257"/>
  <c r="R25" i="257"/>
  <c r="Q25" i="257"/>
  <c r="P25" i="257"/>
  <c r="O25" i="257"/>
  <c r="N25" i="257"/>
  <c r="M25" i="257"/>
  <c r="L25" i="257"/>
  <c r="K25" i="257"/>
  <c r="J25" i="257"/>
  <c r="I25" i="257"/>
  <c r="H25" i="257"/>
  <c r="G25" i="257"/>
  <c r="F25" i="257"/>
  <c r="E25" i="257"/>
  <c r="D25" i="257"/>
  <c r="C25" i="257"/>
  <c r="AA13" i="257"/>
  <c r="AA26" i="257" s="1"/>
  <c r="Y13" i="257"/>
  <c r="Y26" i="257" s="1"/>
  <c r="X13" i="257"/>
  <c r="X26" i="257" s="1"/>
  <c r="W13" i="257"/>
  <c r="W26" i="257" s="1"/>
  <c r="W45" i="257" s="1"/>
  <c r="V13" i="257"/>
  <c r="U13" i="257"/>
  <c r="U26" i="257" s="1"/>
  <c r="U45" i="257" s="1"/>
  <c r="T13" i="257"/>
  <c r="T26" i="257" s="1"/>
  <c r="S13" i="257"/>
  <c r="S26" i="257" s="1"/>
  <c r="R13" i="257"/>
  <c r="R26" i="257" s="1"/>
  <c r="Q13" i="257"/>
  <c r="Q26" i="257" s="1"/>
  <c r="P13" i="257"/>
  <c r="P26" i="257" s="1"/>
  <c r="O13" i="257"/>
  <c r="O26" i="257" s="1"/>
  <c r="O45" i="257" s="1"/>
  <c r="N13" i="257"/>
  <c r="M13" i="257"/>
  <c r="L13" i="257"/>
  <c r="L26" i="257" s="1"/>
  <c r="K13" i="257"/>
  <c r="K26" i="257" s="1"/>
  <c r="J13" i="257"/>
  <c r="J26" i="257" s="1"/>
  <c r="I13" i="257"/>
  <c r="I26" i="257" s="1"/>
  <c r="H13" i="257"/>
  <c r="H26" i="257" s="1"/>
  <c r="G13" i="257"/>
  <c r="G26" i="257" s="1"/>
  <c r="G45" i="257" s="1"/>
  <c r="F13" i="257"/>
  <c r="E13" i="257"/>
  <c r="E26" i="257" s="1"/>
  <c r="E45" i="257" s="1"/>
  <c r="D13" i="257"/>
  <c r="D26" i="257" s="1"/>
  <c r="C13" i="257"/>
  <c r="C26" i="257" s="1"/>
  <c r="AA50" i="258"/>
  <c r="Y50" i="258"/>
  <c r="X50" i="258"/>
  <c r="Z50" i="258" s="1"/>
  <c r="W50" i="258"/>
  <c r="V50" i="258"/>
  <c r="U50" i="258"/>
  <c r="T50" i="258"/>
  <c r="S50" i="258"/>
  <c r="R50" i="258"/>
  <c r="Q50" i="258"/>
  <c r="P50" i="258"/>
  <c r="O50" i="258"/>
  <c r="N50" i="258"/>
  <c r="M50" i="258"/>
  <c r="L50" i="258"/>
  <c r="K50" i="258"/>
  <c r="J50" i="258"/>
  <c r="I50" i="258"/>
  <c r="H50" i="258"/>
  <c r="G50" i="258"/>
  <c r="F50" i="258"/>
  <c r="E50" i="258"/>
  <c r="D50" i="258"/>
  <c r="C50" i="258"/>
  <c r="R44" i="258"/>
  <c r="AA43" i="258"/>
  <c r="Y43" i="258"/>
  <c r="X43" i="258"/>
  <c r="W43" i="258"/>
  <c r="V43" i="258"/>
  <c r="U43" i="258"/>
  <c r="T43" i="258"/>
  <c r="S43" i="258"/>
  <c r="R43" i="258"/>
  <c r="Q43" i="258"/>
  <c r="P43" i="258"/>
  <c r="O43" i="258"/>
  <c r="N43" i="258"/>
  <c r="M43" i="258"/>
  <c r="L43" i="258"/>
  <c r="K43" i="258"/>
  <c r="J43" i="258"/>
  <c r="I43" i="258"/>
  <c r="H43" i="258"/>
  <c r="G43" i="258"/>
  <c r="F43" i="258"/>
  <c r="E43" i="258"/>
  <c r="D43" i="258"/>
  <c r="C43" i="258"/>
  <c r="AA37" i="258"/>
  <c r="Y37" i="258"/>
  <c r="Y44" i="258" s="1"/>
  <c r="X37" i="258"/>
  <c r="X44" i="258" s="1"/>
  <c r="W37" i="258"/>
  <c r="W44" i="258" s="1"/>
  <c r="V37" i="258"/>
  <c r="V44" i="258" s="1"/>
  <c r="U37" i="258"/>
  <c r="U44" i="258" s="1"/>
  <c r="T37" i="258"/>
  <c r="T44" i="258" s="1"/>
  <c r="S37" i="258"/>
  <c r="R37" i="258"/>
  <c r="Q37" i="258"/>
  <c r="Q44" i="258" s="1"/>
  <c r="P37" i="258"/>
  <c r="P44" i="258" s="1"/>
  <c r="O37" i="258"/>
  <c r="O44" i="258" s="1"/>
  <c r="N37" i="258"/>
  <c r="N44" i="258" s="1"/>
  <c r="M37" i="258"/>
  <c r="M44" i="258" s="1"/>
  <c r="L37" i="258"/>
  <c r="L44" i="258" s="1"/>
  <c r="K37" i="258"/>
  <c r="J37" i="258"/>
  <c r="J44" i="258" s="1"/>
  <c r="I37" i="258"/>
  <c r="I44" i="258" s="1"/>
  <c r="H37" i="258"/>
  <c r="H44" i="258" s="1"/>
  <c r="G37" i="258"/>
  <c r="G44" i="258" s="1"/>
  <c r="F37" i="258"/>
  <c r="F44" i="258" s="1"/>
  <c r="E37" i="258"/>
  <c r="E44" i="258" s="1"/>
  <c r="D37" i="258"/>
  <c r="D44" i="258" s="1"/>
  <c r="C37" i="258"/>
  <c r="M26" i="258"/>
  <c r="AA25" i="258"/>
  <c r="Y25" i="258"/>
  <c r="X25" i="258"/>
  <c r="W25" i="258"/>
  <c r="V25" i="258"/>
  <c r="U25" i="258"/>
  <c r="T25" i="258"/>
  <c r="S25" i="258"/>
  <c r="R25" i="258"/>
  <c r="Q25" i="258"/>
  <c r="P25" i="258"/>
  <c r="O25" i="258"/>
  <c r="N25" i="258"/>
  <c r="M25" i="258"/>
  <c r="L25" i="258"/>
  <c r="K25" i="258"/>
  <c r="J25" i="258"/>
  <c r="I25" i="258"/>
  <c r="H25" i="258"/>
  <c r="G25" i="258"/>
  <c r="F25" i="258"/>
  <c r="E25" i="258"/>
  <c r="D25" i="258"/>
  <c r="C25" i="258"/>
  <c r="AA13" i="258"/>
  <c r="AA26" i="258" s="1"/>
  <c r="Y13" i="258"/>
  <c r="Y26" i="258" s="1"/>
  <c r="X13" i="258"/>
  <c r="X26" i="258" s="1"/>
  <c r="W13" i="258"/>
  <c r="W26" i="258" s="1"/>
  <c r="V13" i="258"/>
  <c r="U13" i="258"/>
  <c r="U26" i="258" s="1"/>
  <c r="T13" i="258"/>
  <c r="T26" i="258" s="1"/>
  <c r="T45" i="258" s="1"/>
  <c r="S13" i="258"/>
  <c r="S26" i="258" s="1"/>
  <c r="R13" i="258"/>
  <c r="R26" i="258" s="1"/>
  <c r="Q13" i="258"/>
  <c r="Q26" i="258" s="1"/>
  <c r="P13" i="258"/>
  <c r="P26" i="258" s="1"/>
  <c r="P45" i="258" s="1"/>
  <c r="O13" i="258"/>
  <c r="O26" i="258" s="1"/>
  <c r="N13" i="258"/>
  <c r="M13" i="258"/>
  <c r="L13" i="258"/>
  <c r="L26" i="258" s="1"/>
  <c r="L45" i="258" s="1"/>
  <c r="K13" i="258"/>
  <c r="K26" i="258" s="1"/>
  <c r="J13" i="258"/>
  <c r="J26" i="258" s="1"/>
  <c r="I13" i="258"/>
  <c r="I26" i="258" s="1"/>
  <c r="H13" i="258"/>
  <c r="H26" i="258" s="1"/>
  <c r="H45" i="258" s="1"/>
  <c r="G13" i="258"/>
  <c r="G26" i="258" s="1"/>
  <c r="F13" i="258"/>
  <c r="E13" i="258"/>
  <c r="E26" i="258" s="1"/>
  <c r="D13" i="258"/>
  <c r="D26" i="258" s="1"/>
  <c r="D45" i="258" s="1"/>
  <c r="C13" i="258"/>
  <c r="C26" i="258" s="1"/>
  <c r="AA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R44" i="1"/>
  <c r="J44" i="1"/>
  <c r="AA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Y37" i="1"/>
  <c r="Y44" i="1" s="1"/>
  <c r="X37" i="1"/>
  <c r="X44" i="1" s="1"/>
  <c r="W37" i="1"/>
  <c r="W44" i="1" s="1"/>
  <c r="V37" i="1"/>
  <c r="V44" i="1" s="1"/>
  <c r="U37" i="1"/>
  <c r="U44" i="1" s="1"/>
  <c r="T37" i="1"/>
  <c r="T44" i="1" s="1"/>
  <c r="S37" i="1"/>
  <c r="R37" i="1"/>
  <c r="Q37" i="1"/>
  <c r="Q44" i="1" s="1"/>
  <c r="P37" i="1"/>
  <c r="P44" i="1" s="1"/>
  <c r="O37" i="1"/>
  <c r="O44" i="1" s="1"/>
  <c r="N37" i="1"/>
  <c r="M37" i="1"/>
  <c r="M44" i="1" s="1"/>
  <c r="L37" i="1"/>
  <c r="L44" i="1" s="1"/>
  <c r="K37" i="1"/>
  <c r="J37" i="1"/>
  <c r="I37" i="1"/>
  <c r="I44" i="1" s="1"/>
  <c r="H37" i="1"/>
  <c r="H44" i="1" s="1"/>
  <c r="G37" i="1"/>
  <c r="G44" i="1" s="1"/>
  <c r="F37" i="1"/>
  <c r="F44" i="1" s="1"/>
  <c r="E37" i="1"/>
  <c r="E44" i="1" s="1"/>
  <c r="D37" i="1"/>
  <c r="D44" i="1" s="1"/>
  <c r="C37" i="1"/>
  <c r="M26" i="1"/>
  <c r="E26" i="1"/>
  <c r="AA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Y26" i="1" s="1"/>
  <c r="Y45" i="1" s="1"/>
  <c r="X13" i="1"/>
  <c r="W13" i="1"/>
  <c r="W26" i="1" s="1"/>
  <c r="V13" i="1"/>
  <c r="U13" i="1"/>
  <c r="U26" i="1" s="1"/>
  <c r="U45" i="1" s="1"/>
  <c r="T13" i="1"/>
  <c r="T26" i="1" s="1"/>
  <c r="S13" i="1"/>
  <c r="S26" i="1" s="1"/>
  <c r="R13" i="1"/>
  <c r="R26" i="1" s="1"/>
  <c r="R45" i="1" s="1"/>
  <c r="Q13" i="1"/>
  <c r="Q26" i="1" s="1"/>
  <c r="Q45" i="1" s="1"/>
  <c r="P13" i="1"/>
  <c r="P26" i="1" s="1"/>
  <c r="O13" i="1"/>
  <c r="O26" i="1" s="1"/>
  <c r="N13" i="1"/>
  <c r="M13" i="1"/>
  <c r="L13" i="1"/>
  <c r="L26" i="1" s="1"/>
  <c r="K13" i="1"/>
  <c r="K26" i="1" s="1"/>
  <c r="J13" i="1"/>
  <c r="J26" i="1" s="1"/>
  <c r="J45" i="1" s="1"/>
  <c r="I13" i="1"/>
  <c r="I26" i="1" s="1"/>
  <c r="I45" i="1" s="1"/>
  <c r="H13" i="1"/>
  <c r="H26" i="1" s="1"/>
  <c r="G13" i="1"/>
  <c r="G26" i="1" s="1"/>
  <c r="F13" i="1"/>
  <c r="E13" i="1"/>
  <c r="D13" i="1"/>
  <c r="D26" i="1" s="1"/>
  <c r="C13" i="1"/>
  <c r="C26" i="1" s="1"/>
  <c r="R45" i="248" l="1"/>
  <c r="J45" i="251"/>
  <c r="R45" i="251"/>
  <c r="J45" i="247"/>
  <c r="R45" i="247"/>
  <c r="J45" i="246"/>
  <c r="X26" i="34"/>
  <c r="Z13" i="34"/>
  <c r="AA44" i="258"/>
  <c r="F26" i="254"/>
  <c r="N26" i="254"/>
  <c r="V26" i="254"/>
  <c r="C44" i="254"/>
  <c r="K44" i="254"/>
  <c r="S44" i="254"/>
  <c r="C44" i="251"/>
  <c r="K44" i="251"/>
  <c r="S44" i="251"/>
  <c r="F26" i="250"/>
  <c r="N26" i="250"/>
  <c r="V26" i="250"/>
  <c r="R45" i="250"/>
  <c r="C44" i="247"/>
  <c r="K44" i="247"/>
  <c r="S44" i="247"/>
  <c r="F26" i="246"/>
  <c r="N26" i="246"/>
  <c r="V26" i="246"/>
  <c r="R45" i="246"/>
  <c r="G26" i="234"/>
  <c r="O26" i="234"/>
  <c r="W26" i="234"/>
  <c r="D44" i="231"/>
  <c r="L44" i="231"/>
  <c r="T44" i="231"/>
  <c r="Z43" i="226"/>
  <c r="X44" i="226"/>
  <c r="X44" i="223"/>
  <c r="Z44" i="223" s="1"/>
  <c r="Z37" i="223"/>
  <c r="D26" i="221"/>
  <c r="D45" i="221" s="1"/>
  <c r="L26" i="221"/>
  <c r="L45" i="221" s="1"/>
  <c r="T26" i="221"/>
  <c r="T45" i="221" s="1"/>
  <c r="K45" i="218"/>
  <c r="S45" i="218"/>
  <c r="X44" i="208"/>
  <c r="Z37" i="208"/>
  <c r="Z44" i="179"/>
  <c r="N44" i="1"/>
  <c r="AA44" i="254"/>
  <c r="K45" i="249"/>
  <c r="I26" i="248"/>
  <c r="I45" i="248" s="1"/>
  <c r="Q26" i="239"/>
  <c r="Q45" i="239" s="1"/>
  <c r="G44" i="235"/>
  <c r="J45" i="227"/>
  <c r="R26" i="227"/>
  <c r="H45" i="224"/>
  <c r="O26" i="219"/>
  <c r="W26" i="219"/>
  <c r="X44" i="218"/>
  <c r="Z37" i="218"/>
  <c r="D26" i="213"/>
  <c r="L26" i="213"/>
  <c r="T26" i="213"/>
  <c r="Z13" i="16"/>
  <c r="X26" i="16"/>
  <c r="Z44" i="1"/>
  <c r="Z43" i="1"/>
  <c r="F26" i="258"/>
  <c r="N26" i="258"/>
  <c r="V26" i="258"/>
  <c r="C44" i="258"/>
  <c r="K44" i="258"/>
  <c r="S44" i="258"/>
  <c r="I44" i="256"/>
  <c r="Q44" i="256"/>
  <c r="Q45" i="256" s="1"/>
  <c r="Y44" i="256"/>
  <c r="AA44" i="255"/>
  <c r="AA45" i="255" s="1"/>
  <c r="Z50" i="255"/>
  <c r="H26" i="254"/>
  <c r="P26" i="254"/>
  <c r="X26" i="254"/>
  <c r="R45" i="253"/>
  <c r="AA45" i="253"/>
  <c r="J45" i="252"/>
  <c r="AA26" i="251"/>
  <c r="AA45" i="251" s="1"/>
  <c r="G45" i="250"/>
  <c r="W45" i="250"/>
  <c r="AA44" i="250"/>
  <c r="Z44" i="249"/>
  <c r="G45" i="246"/>
  <c r="W45" i="246"/>
  <c r="AA44" i="246"/>
  <c r="AA44" i="243"/>
  <c r="Z50" i="243"/>
  <c r="Z25" i="242"/>
  <c r="Z25" i="238"/>
  <c r="D44" i="233"/>
  <c r="L44" i="233"/>
  <c r="T44" i="233"/>
  <c r="T45" i="233" s="1"/>
  <c r="G26" i="225"/>
  <c r="O26" i="225"/>
  <c r="W26" i="225"/>
  <c r="D26" i="223"/>
  <c r="D45" i="223" s="1"/>
  <c r="L26" i="223"/>
  <c r="L45" i="223" s="1"/>
  <c r="T26" i="223"/>
  <c r="T45" i="223" s="1"/>
  <c r="AA45" i="221"/>
  <c r="D26" i="202"/>
  <c r="D45" i="202" s="1"/>
  <c r="L26" i="202"/>
  <c r="L45" i="202" s="1"/>
  <c r="T26" i="202"/>
  <c r="T45" i="202" s="1"/>
  <c r="Z37" i="200"/>
  <c r="X44" i="200"/>
  <c r="Z44" i="200" s="1"/>
  <c r="S44" i="255"/>
  <c r="F26" i="252"/>
  <c r="V26" i="249"/>
  <c r="N26" i="245"/>
  <c r="Y26" i="238"/>
  <c r="Y45" i="238" s="1"/>
  <c r="O26" i="231"/>
  <c r="O45" i="231" s="1"/>
  <c r="G26" i="220"/>
  <c r="O26" i="220"/>
  <c r="W26" i="220"/>
  <c r="AA45" i="219"/>
  <c r="X44" i="219"/>
  <c r="Z37" i="219"/>
  <c r="D26" i="214"/>
  <c r="T26" i="214"/>
  <c r="T45" i="214" s="1"/>
  <c r="Z37" i="182"/>
  <c r="X44" i="182"/>
  <c r="Z44" i="182" s="1"/>
  <c r="X44" i="255"/>
  <c r="Z44" i="255" s="1"/>
  <c r="H26" i="253"/>
  <c r="H45" i="253" s="1"/>
  <c r="W45" i="247"/>
  <c r="Q26" i="244"/>
  <c r="Q45" i="244" s="1"/>
  <c r="F26" i="238"/>
  <c r="F45" i="238" s="1"/>
  <c r="Q26" i="235"/>
  <c r="Q45" i="235" s="1"/>
  <c r="W44" i="235"/>
  <c r="G26" i="232"/>
  <c r="G45" i="232" s="1"/>
  <c r="W26" i="232"/>
  <c r="W45" i="232" s="1"/>
  <c r="AA44" i="1"/>
  <c r="Z50" i="1"/>
  <c r="Z25" i="258"/>
  <c r="F26" i="256"/>
  <c r="N26" i="256"/>
  <c r="V26" i="256"/>
  <c r="V45" i="256" s="1"/>
  <c r="AA44" i="256"/>
  <c r="H26" i="255"/>
  <c r="H45" i="255" s="1"/>
  <c r="P26" i="255"/>
  <c r="P45" i="255" s="1"/>
  <c r="X26" i="255"/>
  <c r="J26" i="254"/>
  <c r="J45" i="254" s="1"/>
  <c r="R26" i="254"/>
  <c r="R45" i="254" s="1"/>
  <c r="Z13" i="254"/>
  <c r="Z25" i="254"/>
  <c r="G45" i="252"/>
  <c r="O45" i="252"/>
  <c r="W45" i="252"/>
  <c r="D45" i="251"/>
  <c r="L45" i="251"/>
  <c r="T45" i="251"/>
  <c r="I45" i="250"/>
  <c r="Q45" i="250"/>
  <c r="Y45" i="250"/>
  <c r="G45" i="249"/>
  <c r="O45" i="249"/>
  <c r="W45" i="249"/>
  <c r="AA44" i="249"/>
  <c r="C45" i="247"/>
  <c r="K45" i="247"/>
  <c r="S45" i="247"/>
  <c r="I45" i="246"/>
  <c r="Q45" i="246"/>
  <c r="Y45" i="246"/>
  <c r="G45" i="245"/>
  <c r="O45" i="245"/>
  <c r="W45" i="245"/>
  <c r="AA44" i="245"/>
  <c r="Z44" i="244"/>
  <c r="R45" i="238"/>
  <c r="J26" i="234"/>
  <c r="R26" i="234"/>
  <c r="R45" i="234" s="1"/>
  <c r="AA44" i="229"/>
  <c r="C45" i="219"/>
  <c r="K45" i="219"/>
  <c r="S45" i="219"/>
  <c r="AA45" i="212"/>
  <c r="AA45" i="209"/>
  <c r="D26" i="204"/>
  <c r="L26" i="204"/>
  <c r="T26" i="204"/>
  <c r="J45" i="256"/>
  <c r="R45" i="257"/>
  <c r="K44" i="255"/>
  <c r="V26" i="252"/>
  <c r="K44" i="250"/>
  <c r="N26" i="249"/>
  <c r="S44" i="246"/>
  <c r="R45" i="245"/>
  <c r="N26" i="1"/>
  <c r="N45" i="1" s="1"/>
  <c r="K44" i="1"/>
  <c r="I45" i="258"/>
  <c r="Q45" i="258"/>
  <c r="Y45" i="258"/>
  <c r="D45" i="257"/>
  <c r="L45" i="257"/>
  <c r="T45" i="257"/>
  <c r="M45" i="257"/>
  <c r="G45" i="256"/>
  <c r="O45" i="256"/>
  <c r="W45" i="256"/>
  <c r="I26" i="255"/>
  <c r="Q26" i="255"/>
  <c r="Y26" i="255"/>
  <c r="C26" i="254"/>
  <c r="C45" i="254" s="1"/>
  <c r="K26" i="254"/>
  <c r="K45" i="254" s="1"/>
  <c r="S26" i="254"/>
  <c r="S45" i="254" s="1"/>
  <c r="AA44" i="253"/>
  <c r="H45" i="252"/>
  <c r="P45" i="252"/>
  <c r="AA44" i="252"/>
  <c r="AA45" i="250"/>
  <c r="Z25" i="249"/>
  <c r="C44" i="249"/>
  <c r="C45" i="249" s="1"/>
  <c r="K44" i="249"/>
  <c r="S44" i="249"/>
  <c r="S45" i="249" s="1"/>
  <c r="F26" i="248"/>
  <c r="F45" i="248" s="1"/>
  <c r="N26" i="248"/>
  <c r="N45" i="248" s="1"/>
  <c r="V26" i="248"/>
  <c r="V45" i="248" s="1"/>
  <c r="AA45" i="246"/>
  <c r="C44" i="245"/>
  <c r="C45" i="245" s="1"/>
  <c r="K44" i="245"/>
  <c r="S44" i="245"/>
  <c r="S45" i="245" s="1"/>
  <c r="F26" i="244"/>
  <c r="F45" i="244" s="1"/>
  <c r="N26" i="244"/>
  <c r="N45" i="244" s="1"/>
  <c r="V26" i="244"/>
  <c r="V45" i="244" s="1"/>
  <c r="G26" i="227"/>
  <c r="O26" i="227"/>
  <c r="W26" i="227"/>
  <c r="J45" i="225"/>
  <c r="X44" i="225"/>
  <c r="Z44" i="225" s="1"/>
  <c r="Z37" i="225"/>
  <c r="V45" i="224"/>
  <c r="G26" i="223"/>
  <c r="O26" i="223"/>
  <c r="W26" i="223"/>
  <c r="G26" i="218"/>
  <c r="O26" i="218"/>
  <c r="W26" i="218"/>
  <c r="AA26" i="215"/>
  <c r="F26" i="1"/>
  <c r="F45" i="1" s="1"/>
  <c r="S44" i="1"/>
  <c r="G45" i="1"/>
  <c r="R45" i="258"/>
  <c r="H45" i="256"/>
  <c r="J45" i="255"/>
  <c r="F26" i="253"/>
  <c r="F45" i="253" s="1"/>
  <c r="N26" i="253"/>
  <c r="N45" i="253" s="1"/>
  <c r="V26" i="253"/>
  <c r="V45" i="253" s="1"/>
  <c r="C44" i="253"/>
  <c r="K44" i="253"/>
  <c r="S44" i="253"/>
  <c r="C44" i="252"/>
  <c r="K44" i="252"/>
  <c r="S44" i="252"/>
  <c r="F26" i="251"/>
  <c r="N26" i="251"/>
  <c r="V26" i="251"/>
  <c r="M45" i="251"/>
  <c r="K45" i="250"/>
  <c r="I45" i="249"/>
  <c r="Q45" i="249"/>
  <c r="Y45" i="249"/>
  <c r="G45" i="248"/>
  <c r="O45" i="248"/>
  <c r="W45" i="248"/>
  <c r="U45" i="248"/>
  <c r="AA44" i="248"/>
  <c r="C45" i="246"/>
  <c r="S45" i="246"/>
  <c r="I45" i="245"/>
  <c r="Q45" i="245"/>
  <c r="Y45" i="245"/>
  <c r="G45" i="244"/>
  <c r="O45" i="244"/>
  <c r="W45" i="244"/>
  <c r="U45" i="244"/>
  <c r="AA44" i="244"/>
  <c r="N45" i="236"/>
  <c r="V45" i="236"/>
  <c r="AA45" i="231"/>
  <c r="C45" i="225"/>
  <c r="K45" i="225"/>
  <c r="S45" i="225"/>
  <c r="F45" i="224"/>
  <c r="J45" i="220"/>
  <c r="X44" i="220"/>
  <c r="Z37" i="220"/>
  <c r="C45" i="217"/>
  <c r="C45" i="216"/>
  <c r="K45" i="215"/>
  <c r="AA45" i="213"/>
  <c r="F26" i="210"/>
  <c r="F45" i="210" s="1"/>
  <c r="N26" i="210"/>
  <c r="N45" i="210" s="1"/>
  <c r="V26" i="210"/>
  <c r="V45" i="210" s="1"/>
  <c r="C45" i="207"/>
  <c r="R45" i="256"/>
  <c r="AA44" i="251"/>
  <c r="AA44" i="247"/>
  <c r="K45" i="245"/>
  <c r="O44" i="235"/>
  <c r="O26" i="232"/>
  <c r="O45" i="232" s="1"/>
  <c r="J45" i="257"/>
  <c r="C44" i="255"/>
  <c r="N26" i="252"/>
  <c r="C44" i="250"/>
  <c r="C45" i="250" s="1"/>
  <c r="S44" i="250"/>
  <c r="S45" i="250" s="1"/>
  <c r="F26" i="249"/>
  <c r="R45" i="249"/>
  <c r="J45" i="248"/>
  <c r="C44" i="246"/>
  <c r="K44" i="246"/>
  <c r="K45" i="246" s="1"/>
  <c r="F26" i="245"/>
  <c r="V26" i="245"/>
  <c r="J45" i="244"/>
  <c r="H44" i="236"/>
  <c r="W26" i="231"/>
  <c r="W45" i="231" s="1"/>
  <c r="I26" i="229"/>
  <c r="I45" i="229" s="1"/>
  <c r="V26" i="1"/>
  <c r="V45" i="1" s="1"/>
  <c r="C44" i="1"/>
  <c r="O45" i="1"/>
  <c r="W45" i="1"/>
  <c r="J45" i="258"/>
  <c r="AA45" i="258"/>
  <c r="AA44" i="257"/>
  <c r="P45" i="256"/>
  <c r="R45" i="255"/>
  <c r="H45" i="1"/>
  <c r="P45" i="1"/>
  <c r="Z13" i="1"/>
  <c r="Z25" i="1"/>
  <c r="C45" i="258"/>
  <c r="K45" i="258"/>
  <c r="S45" i="258"/>
  <c r="Z44" i="258"/>
  <c r="Z43" i="258"/>
  <c r="F26" i="257"/>
  <c r="F45" i="257" s="1"/>
  <c r="N26" i="257"/>
  <c r="N45" i="257" s="1"/>
  <c r="V26" i="257"/>
  <c r="V45" i="257" s="1"/>
  <c r="C44" i="257"/>
  <c r="C45" i="257" s="1"/>
  <c r="K44" i="257"/>
  <c r="K45" i="257" s="1"/>
  <c r="S44" i="257"/>
  <c r="S45" i="257" s="1"/>
  <c r="I45" i="256"/>
  <c r="Y45" i="256"/>
  <c r="F44" i="256"/>
  <c r="N44" i="256"/>
  <c r="V44" i="256"/>
  <c r="C26" i="255"/>
  <c r="C45" i="255" s="1"/>
  <c r="K26" i="255"/>
  <c r="K45" i="255" s="1"/>
  <c r="S26" i="255"/>
  <c r="S45" i="255" s="1"/>
  <c r="G45" i="253"/>
  <c r="O45" i="253"/>
  <c r="W45" i="253"/>
  <c r="AA26" i="252"/>
  <c r="G45" i="251"/>
  <c r="O45" i="251"/>
  <c r="W45" i="251"/>
  <c r="Z25" i="248"/>
  <c r="C44" i="248"/>
  <c r="K44" i="248"/>
  <c r="S44" i="248"/>
  <c r="F26" i="247"/>
  <c r="N26" i="247"/>
  <c r="V26" i="247"/>
  <c r="Z25" i="244"/>
  <c r="C44" i="244"/>
  <c r="K44" i="244"/>
  <c r="S44" i="244"/>
  <c r="I45" i="243"/>
  <c r="E45" i="242"/>
  <c r="M45" i="242"/>
  <c r="U45" i="242"/>
  <c r="E45" i="240"/>
  <c r="M45" i="240"/>
  <c r="U45" i="240"/>
  <c r="Z25" i="239"/>
  <c r="E45" i="238"/>
  <c r="M45" i="238"/>
  <c r="U45" i="238"/>
  <c r="R45" i="237"/>
  <c r="Z25" i="235"/>
  <c r="V45" i="232"/>
  <c r="R45" i="222"/>
  <c r="R45" i="221"/>
  <c r="C45" i="220"/>
  <c r="K45" i="220"/>
  <c r="C45" i="213"/>
  <c r="F26" i="243"/>
  <c r="F45" i="243" s="1"/>
  <c r="N26" i="243"/>
  <c r="N45" i="243" s="1"/>
  <c r="V26" i="243"/>
  <c r="V45" i="243" s="1"/>
  <c r="C44" i="243"/>
  <c r="K44" i="243"/>
  <c r="S44" i="243"/>
  <c r="G45" i="235"/>
  <c r="O45" i="235"/>
  <c r="W45" i="235"/>
  <c r="D44" i="232"/>
  <c r="L44" i="232"/>
  <c r="T44" i="232"/>
  <c r="G26" i="230"/>
  <c r="O26" i="230"/>
  <c r="W26" i="230"/>
  <c r="D44" i="230"/>
  <c r="L44" i="230"/>
  <c r="T44" i="230"/>
  <c r="T45" i="230" s="1"/>
  <c r="G26" i="229"/>
  <c r="G45" i="229" s="1"/>
  <c r="O26" i="229"/>
  <c r="O45" i="229" s="1"/>
  <c r="W26" i="229"/>
  <c r="W45" i="229" s="1"/>
  <c r="D44" i="229"/>
  <c r="L44" i="229"/>
  <c r="T44" i="229"/>
  <c r="G26" i="228"/>
  <c r="O26" i="228"/>
  <c r="W26" i="228"/>
  <c r="D44" i="228"/>
  <c r="L44" i="228"/>
  <c r="T44" i="228"/>
  <c r="D44" i="227"/>
  <c r="L44" i="227"/>
  <c r="T44" i="227"/>
  <c r="I44" i="226"/>
  <c r="I45" i="226" s="1"/>
  <c r="Q44" i="226"/>
  <c r="Y44" i="226"/>
  <c r="Y45" i="226" s="1"/>
  <c r="H45" i="225"/>
  <c r="P45" i="225"/>
  <c r="J45" i="221"/>
  <c r="H45" i="220"/>
  <c r="P45" i="220"/>
  <c r="V45" i="220"/>
  <c r="H45" i="219"/>
  <c r="P45" i="219"/>
  <c r="H45" i="218"/>
  <c r="P45" i="218"/>
  <c r="G26" i="217"/>
  <c r="O26" i="217"/>
  <c r="W26" i="217"/>
  <c r="G26" i="216"/>
  <c r="G45" i="216" s="1"/>
  <c r="O26" i="216"/>
  <c r="O45" i="216" s="1"/>
  <c r="W26" i="216"/>
  <c r="W45" i="216" s="1"/>
  <c r="U45" i="215"/>
  <c r="L26" i="215"/>
  <c r="L45" i="215" s="1"/>
  <c r="D45" i="215"/>
  <c r="K44" i="215"/>
  <c r="E45" i="214"/>
  <c r="M45" i="214"/>
  <c r="U45" i="214"/>
  <c r="E45" i="213"/>
  <c r="M45" i="213"/>
  <c r="U45" i="213"/>
  <c r="C44" i="211"/>
  <c r="C45" i="211" s="1"/>
  <c r="K44" i="211"/>
  <c r="S44" i="211"/>
  <c r="S45" i="211" s="1"/>
  <c r="AA44" i="211"/>
  <c r="AA45" i="211" s="1"/>
  <c r="P45" i="208"/>
  <c r="I45" i="197"/>
  <c r="Q45" i="197"/>
  <c r="Y45" i="197"/>
  <c r="D26" i="195"/>
  <c r="D45" i="195" s="1"/>
  <c r="L26" i="195"/>
  <c r="L45" i="195" s="1"/>
  <c r="T26" i="195"/>
  <c r="T45" i="195" s="1"/>
  <c r="H45" i="186"/>
  <c r="P45" i="186"/>
  <c r="D26" i="174"/>
  <c r="L26" i="174"/>
  <c r="T26" i="174"/>
  <c r="X44" i="163"/>
  <c r="Z37" i="163"/>
  <c r="Z50" i="239"/>
  <c r="G44" i="236"/>
  <c r="O44" i="236"/>
  <c r="W44" i="236"/>
  <c r="J45" i="234"/>
  <c r="AA26" i="233"/>
  <c r="AA45" i="233" s="1"/>
  <c r="Z50" i="233"/>
  <c r="Z50" i="232"/>
  <c r="Z25" i="229"/>
  <c r="Z25" i="228"/>
  <c r="Z50" i="228"/>
  <c r="F44" i="227"/>
  <c r="N44" i="227"/>
  <c r="N45" i="227" s="1"/>
  <c r="V44" i="227"/>
  <c r="G26" i="226"/>
  <c r="O26" i="226"/>
  <c r="W26" i="226"/>
  <c r="Z50" i="226"/>
  <c r="Q45" i="225"/>
  <c r="Y45" i="225"/>
  <c r="J44" i="225"/>
  <c r="R44" i="225"/>
  <c r="R45" i="225" s="1"/>
  <c r="I44" i="225"/>
  <c r="I45" i="225" s="1"/>
  <c r="Q44" i="225"/>
  <c r="Y44" i="225"/>
  <c r="G26" i="224"/>
  <c r="O26" i="224"/>
  <c r="W26" i="224"/>
  <c r="G44" i="223"/>
  <c r="O44" i="223"/>
  <c r="W44" i="223"/>
  <c r="D26" i="222"/>
  <c r="L26" i="222"/>
  <c r="T26" i="222"/>
  <c r="F45" i="222"/>
  <c r="E44" i="222"/>
  <c r="M44" i="222"/>
  <c r="U44" i="222"/>
  <c r="D44" i="222"/>
  <c r="L44" i="222"/>
  <c r="T44" i="222"/>
  <c r="Q45" i="220"/>
  <c r="Y45" i="220"/>
  <c r="J44" i="220"/>
  <c r="R44" i="220"/>
  <c r="R45" i="220" s="1"/>
  <c r="I44" i="220"/>
  <c r="I45" i="220" s="1"/>
  <c r="Q44" i="220"/>
  <c r="Y44" i="220"/>
  <c r="Z50" i="220"/>
  <c r="I45" i="219"/>
  <c r="Q45" i="219"/>
  <c r="Y45" i="219"/>
  <c r="J44" i="219"/>
  <c r="J45" i="219" s="1"/>
  <c r="R44" i="219"/>
  <c r="R45" i="219" s="1"/>
  <c r="I44" i="219"/>
  <c r="Q44" i="219"/>
  <c r="Y44" i="219"/>
  <c r="Z50" i="219"/>
  <c r="I45" i="218"/>
  <c r="Q45" i="218"/>
  <c r="Y45" i="218"/>
  <c r="J44" i="218"/>
  <c r="J45" i="218" s="1"/>
  <c r="R44" i="218"/>
  <c r="I44" i="218"/>
  <c r="Q44" i="218"/>
  <c r="Y44" i="218"/>
  <c r="H45" i="217"/>
  <c r="P45" i="217"/>
  <c r="Z25" i="217"/>
  <c r="H45" i="216"/>
  <c r="P45" i="216"/>
  <c r="V26" i="215"/>
  <c r="V45" i="215" s="1"/>
  <c r="M26" i="215"/>
  <c r="M45" i="215" s="1"/>
  <c r="U44" i="215"/>
  <c r="G44" i="214"/>
  <c r="O44" i="214"/>
  <c r="W44" i="214"/>
  <c r="G44" i="213"/>
  <c r="G45" i="213" s="1"/>
  <c r="O44" i="213"/>
  <c r="O45" i="213" s="1"/>
  <c r="W44" i="213"/>
  <c r="W45" i="213" s="1"/>
  <c r="D26" i="212"/>
  <c r="D45" i="212" s="1"/>
  <c r="L26" i="212"/>
  <c r="L45" i="212" s="1"/>
  <c r="T26" i="212"/>
  <c r="T45" i="212" s="1"/>
  <c r="F45" i="212"/>
  <c r="E44" i="212"/>
  <c r="M44" i="212"/>
  <c r="U44" i="212"/>
  <c r="D26" i="211"/>
  <c r="D45" i="211" s="1"/>
  <c r="L26" i="211"/>
  <c r="L45" i="211" s="1"/>
  <c r="T26" i="211"/>
  <c r="T45" i="211" s="1"/>
  <c r="F45" i="211"/>
  <c r="E44" i="211"/>
  <c r="M44" i="211"/>
  <c r="U44" i="211"/>
  <c r="H45" i="210"/>
  <c r="P45" i="210"/>
  <c r="D44" i="210"/>
  <c r="L44" i="210"/>
  <c r="T44" i="210"/>
  <c r="C44" i="210"/>
  <c r="K44" i="210"/>
  <c r="S44" i="210"/>
  <c r="AA44" i="210"/>
  <c r="D44" i="209"/>
  <c r="Q45" i="208"/>
  <c r="Y45" i="208"/>
  <c r="J44" i="208"/>
  <c r="R44" i="208"/>
  <c r="I44" i="208"/>
  <c r="I45" i="208" s="1"/>
  <c r="Q44" i="208"/>
  <c r="Y44" i="208"/>
  <c r="D26" i="207"/>
  <c r="L26" i="207"/>
  <c r="T26" i="207"/>
  <c r="T45" i="207" s="1"/>
  <c r="D26" i="206"/>
  <c r="D45" i="206" s="1"/>
  <c r="L26" i="206"/>
  <c r="L45" i="206" s="1"/>
  <c r="T26" i="206"/>
  <c r="T45" i="206" s="1"/>
  <c r="Q45" i="203"/>
  <c r="H45" i="199"/>
  <c r="P45" i="199"/>
  <c r="D26" i="192"/>
  <c r="L26" i="192"/>
  <c r="T26" i="192"/>
  <c r="Q45" i="189"/>
  <c r="Y26" i="189"/>
  <c r="Z13" i="189"/>
  <c r="O45" i="188"/>
  <c r="R45" i="218"/>
  <c r="AA45" i="217"/>
  <c r="AA45" i="216"/>
  <c r="F45" i="215"/>
  <c r="S45" i="214"/>
  <c r="S45" i="213"/>
  <c r="K45" i="212"/>
  <c r="E45" i="211"/>
  <c r="M45" i="211"/>
  <c r="U45" i="211"/>
  <c r="K45" i="211"/>
  <c r="D26" i="209"/>
  <c r="L26" i="209"/>
  <c r="L45" i="209" s="1"/>
  <c r="T26" i="209"/>
  <c r="T45" i="209" s="1"/>
  <c r="E45" i="207"/>
  <c r="M45" i="207"/>
  <c r="U45" i="207"/>
  <c r="W45" i="202"/>
  <c r="Z44" i="189"/>
  <c r="T45" i="182"/>
  <c r="N45" i="179"/>
  <c r="D26" i="160"/>
  <c r="D45" i="160" s="1"/>
  <c r="L26" i="160"/>
  <c r="L45" i="160" s="1"/>
  <c r="T26" i="160"/>
  <c r="T45" i="160" s="1"/>
  <c r="F26" i="142"/>
  <c r="N26" i="142"/>
  <c r="V26" i="142"/>
  <c r="V45" i="142" s="1"/>
  <c r="Z44" i="83"/>
  <c r="X45" i="83"/>
  <c r="Z45" i="83" s="1"/>
  <c r="H26" i="64"/>
  <c r="P26" i="64"/>
  <c r="E26" i="44"/>
  <c r="M26" i="44"/>
  <c r="U26" i="44"/>
  <c r="Q45" i="243"/>
  <c r="Y45" i="243"/>
  <c r="J45" i="242"/>
  <c r="R45" i="242"/>
  <c r="AA45" i="242"/>
  <c r="J45" i="241"/>
  <c r="R45" i="241"/>
  <c r="AA45" i="241"/>
  <c r="J45" i="240"/>
  <c r="R45" i="240"/>
  <c r="AA45" i="240"/>
  <c r="J45" i="239"/>
  <c r="R45" i="239"/>
  <c r="AA45" i="239"/>
  <c r="J45" i="238"/>
  <c r="AA45" i="238"/>
  <c r="I45" i="237"/>
  <c r="Q45" i="237"/>
  <c r="Y45" i="237"/>
  <c r="H45" i="236"/>
  <c r="P45" i="236"/>
  <c r="AA45" i="235"/>
  <c r="J26" i="235"/>
  <c r="J45" i="235" s="1"/>
  <c r="R26" i="235"/>
  <c r="R45" i="235" s="1"/>
  <c r="C45" i="234"/>
  <c r="K45" i="234"/>
  <c r="S45" i="234"/>
  <c r="D44" i="234"/>
  <c r="L44" i="234"/>
  <c r="T44" i="234"/>
  <c r="D45" i="233"/>
  <c r="L45" i="233"/>
  <c r="C45" i="232"/>
  <c r="S45" i="232"/>
  <c r="C45" i="231"/>
  <c r="K45" i="231"/>
  <c r="S45" i="231"/>
  <c r="F45" i="231"/>
  <c r="AA45" i="230"/>
  <c r="AA45" i="229"/>
  <c r="AA45" i="228"/>
  <c r="Q45" i="226"/>
  <c r="D44" i="226"/>
  <c r="D45" i="226" s="1"/>
  <c r="L44" i="226"/>
  <c r="T44" i="226"/>
  <c r="Z50" i="225"/>
  <c r="Z37" i="224"/>
  <c r="I44" i="224"/>
  <c r="I45" i="224" s="1"/>
  <c r="Q44" i="224"/>
  <c r="Q45" i="224" s="1"/>
  <c r="Y44" i="224"/>
  <c r="Y45" i="224" s="1"/>
  <c r="H45" i="223"/>
  <c r="P45" i="223"/>
  <c r="J45" i="217"/>
  <c r="R45" i="217"/>
  <c r="F44" i="215"/>
  <c r="N44" i="215"/>
  <c r="N45" i="215" s="1"/>
  <c r="H45" i="214"/>
  <c r="P45" i="214"/>
  <c r="E45" i="209"/>
  <c r="M45" i="209"/>
  <c r="U45" i="209"/>
  <c r="V45" i="206"/>
  <c r="C45" i="186"/>
  <c r="X44" i="172"/>
  <c r="Z37" i="172"/>
  <c r="R45" i="243"/>
  <c r="AA45" i="243"/>
  <c r="C45" i="242"/>
  <c r="S45" i="242"/>
  <c r="C45" i="240"/>
  <c r="K45" i="240"/>
  <c r="S45" i="240"/>
  <c r="K45" i="239"/>
  <c r="S45" i="239"/>
  <c r="J45" i="237"/>
  <c r="K45" i="235"/>
  <c r="D44" i="235"/>
  <c r="L44" i="235"/>
  <c r="T44" i="235"/>
  <c r="C45" i="230"/>
  <c r="S45" i="230"/>
  <c r="K45" i="229"/>
  <c r="K45" i="228"/>
  <c r="S45" i="228"/>
  <c r="D26" i="225"/>
  <c r="L26" i="225"/>
  <c r="T26" i="225"/>
  <c r="D44" i="225"/>
  <c r="L44" i="225"/>
  <c r="T44" i="225"/>
  <c r="I45" i="223"/>
  <c r="Q45" i="223"/>
  <c r="I44" i="223"/>
  <c r="Q44" i="223"/>
  <c r="Y44" i="223"/>
  <c r="Y45" i="223" s="1"/>
  <c r="G26" i="222"/>
  <c r="O26" i="222"/>
  <c r="W26" i="222"/>
  <c r="D26" i="220"/>
  <c r="D45" i="220" s="1"/>
  <c r="L26" i="220"/>
  <c r="T26" i="220"/>
  <c r="D44" i="220"/>
  <c r="L44" i="220"/>
  <c r="T44" i="220"/>
  <c r="D26" i="219"/>
  <c r="D45" i="219" s="1"/>
  <c r="L26" i="219"/>
  <c r="L45" i="219" s="1"/>
  <c r="T26" i="219"/>
  <c r="T45" i="219" s="1"/>
  <c r="D44" i="219"/>
  <c r="L44" i="219"/>
  <c r="T44" i="219"/>
  <c r="D26" i="218"/>
  <c r="D45" i="218" s="1"/>
  <c r="L26" i="218"/>
  <c r="L45" i="218" s="1"/>
  <c r="T26" i="218"/>
  <c r="T45" i="218" s="1"/>
  <c r="D44" i="218"/>
  <c r="L44" i="218"/>
  <c r="T44" i="218"/>
  <c r="Y45" i="215"/>
  <c r="Z44" i="215"/>
  <c r="I45" i="214"/>
  <c r="Q45" i="214"/>
  <c r="Y45" i="214"/>
  <c r="Z37" i="214"/>
  <c r="I44" i="214"/>
  <c r="Q44" i="214"/>
  <c r="Y44" i="214"/>
  <c r="Q45" i="213"/>
  <c r="Y45" i="213"/>
  <c r="Z37" i="213"/>
  <c r="I44" i="213"/>
  <c r="I45" i="213" s="1"/>
  <c r="Q44" i="213"/>
  <c r="Y44" i="213"/>
  <c r="G45" i="212"/>
  <c r="O45" i="212"/>
  <c r="W45" i="212"/>
  <c r="G45" i="211"/>
  <c r="O45" i="211"/>
  <c r="W45" i="211"/>
  <c r="D26" i="208"/>
  <c r="D45" i="208" s="1"/>
  <c r="L26" i="208"/>
  <c r="L45" i="208" s="1"/>
  <c r="T26" i="208"/>
  <c r="T45" i="208" s="1"/>
  <c r="G45" i="207"/>
  <c r="O45" i="207"/>
  <c r="W45" i="207"/>
  <c r="G45" i="206"/>
  <c r="O45" i="206"/>
  <c r="W45" i="206"/>
  <c r="X44" i="206"/>
  <c r="J45" i="205"/>
  <c r="R45" i="205"/>
  <c r="Z37" i="204"/>
  <c r="X44" i="204"/>
  <c r="D26" i="203"/>
  <c r="D45" i="203" s="1"/>
  <c r="L26" i="203"/>
  <c r="L45" i="203" s="1"/>
  <c r="T26" i="203"/>
  <c r="T45" i="203" s="1"/>
  <c r="X44" i="202"/>
  <c r="Z44" i="202" s="1"/>
  <c r="Z37" i="202"/>
  <c r="F45" i="201"/>
  <c r="N45" i="201"/>
  <c r="V45" i="201"/>
  <c r="F44" i="195"/>
  <c r="V44" i="195"/>
  <c r="I45" i="194"/>
  <c r="Y45" i="194"/>
  <c r="I26" i="193"/>
  <c r="Q26" i="193"/>
  <c r="Q45" i="193" s="1"/>
  <c r="Y26" i="193"/>
  <c r="Z25" i="193"/>
  <c r="G45" i="192"/>
  <c r="O45" i="192"/>
  <c r="W45" i="192"/>
  <c r="Z43" i="188"/>
  <c r="X44" i="188"/>
  <c r="G45" i="180"/>
  <c r="O45" i="180"/>
  <c r="W45" i="180"/>
  <c r="D45" i="240"/>
  <c r="L45" i="240"/>
  <c r="T45" i="240"/>
  <c r="Z44" i="239"/>
  <c r="Z44" i="238"/>
  <c r="Z43" i="238"/>
  <c r="C45" i="237"/>
  <c r="K45" i="237"/>
  <c r="S45" i="237"/>
  <c r="Z44" i="237"/>
  <c r="AA26" i="236"/>
  <c r="AA45" i="236" s="1"/>
  <c r="J26" i="236"/>
  <c r="J45" i="236" s="1"/>
  <c r="R26" i="236"/>
  <c r="R45" i="236" s="1"/>
  <c r="E45" i="231"/>
  <c r="M45" i="231"/>
  <c r="U45" i="231"/>
  <c r="R45" i="231"/>
  <c r="D45" i="230"/>
  <c r="L45" i="230"/>
  <c r="D45" i="228"/>
  <c r="L45" i="228"/>
  <c r="T45" i="228"/>
  <c r="J44" i="227"/>
  <c r="R44" i="227"/>
  <c r="Z37" i="227"/>
  <c r="C45" i="226"/>
  <c r="K45" i="226"/>
  <c r="S45" i="226"/>
  <c r="G44" i="226"/>
  <c r="O44" i="226"/>
  <c r="W44" i="226"/>
  <c r="F44" i="225"/>
  <c r="N44" i="225"/>
  <c r="V44" i="225"/>
  <c r="H45" i="222"/>
  <c r="P45" i="222"/>
  <c r="G26" i="221"/>
  <c r="O26" i="221"/>
  <c r="W26" i="221"/>
  <c r="F44" i="220"/>
  <c r="F45" i="220" s="1"/>
  <c r="N44" i="220"/>
  <c r="V44" i="220"/>
  <c r="F44" i="219"/>
  <c r="N44" i="219"/>
  <c r="V44" i="219"/>
  <c r="F44" i="218"/>
  <c r="F45" i="218" s="1"/>
  <c r="N44" i="218"/>
  <c r="V44" i="218"/>
  <c r="D26" i="217"/>
  <c r="D45" i="217" s="1"/>
  <c r="L26" i="217"/>
  <c r="T26" i="217"/>
  <c r="T45" i="217" s="1"/>
  <c r="E44" i="217"/>
  <c r="M44" i="217"/>
  <c r="U44" i="217"/>
  <c r="D44" i="217"/>
  <c r="L44" i="217"/>
  <c r="T44" i="217"/>
  <c r="D26" i="216"/>
  <c r="L26" i="216"/>
  <c r="L45" i="216" s="1"/>
  <c r="T26" i="216"/>
  <c r="E44" i="216"/>
  <c r="M44" i="216"/>
  <c r="U44" i="216"/>
  <c r="D44" i="216"/>
  <c r="L44" i="216"/>
  <c r="T44" i="216"/>
  <c r="J26" i="215"/>
  <c r="R26" i="215"/>
  <c r="Z13" i="215"/>
  <c r="I26" i="215"/>
  <c r="H45" i="212"/>
  <c r="P45" i="212"/>
  <c r="Z50" i="212"/>
  <c r="Z25" i="211"/>
  <c r="D26" i="210"/>
  <c r="L26" i="210"/>
  <c r="T26" i="210"/>
  <c r="F44" i="208"/>
  <c r="F45" i="208" s="1"/>
  <c r="N44" i="208"/>
  <c r="V44" i="208"/>
  <c r="H45" i="207"/>
  <c r="C44" i="207"/>
  <c r="K44" i="207"/>
  <c r="K45" i="207" s="1"/>
  <c r="Z25" i="206"/>
  <c r="S26" i="205"/>
  <c r="S45" i="205" s="1"/>
  <c r="G44" i="205"/>
  <c r="G45" i="205" s="1"/>
  <c r="O44" i="205"/>
  <c r="O45" i="205" s="1"/>
  <c r="W44" i="205"/>
  <c r="W45" i="205" s="1"/>
  <c r="AA45" i="204"/>
  <c r="X44" i="203"/>
  <c r="Z44" i="203" s="1"/>
  <c r="J45" i="194"/>
  <c r="R45" i="194"/>
  <c r="H45" i="190"/>
  <c r="AA26" i="183"/>
  <c r="Z37" i="183"/>
  <c r="K45" i="167"/>
  <c r="K45" i="236"/>
  <c r="G44" i="234"/>
  <c r="O44" i="234"/>
  <c r="W44" i="234"/>
  <c r="G26" i="233"/>
  <c r="O26" i="233"/>
  <c r="W26" i="233"/>
  <c r="E45" i="229"/>
  <c r="M45" i="229"/>
  <c r="U45" i="229"/>
  <c r="E45" i="228"/>
  <c r="M45" i="228"/>
  <c r="U45" i="228"/>
  <c r="L45" i="226"/>
  <c r="T45" i="226"/>
  <c r="G44" i="225"/>
  <c r="O44" i="225"/>
  <c r="W44" i="225"/>
  <c r="D26" i="224"/>
  <c r="L26" i="224"/>
  <c r="T26" i="224"/>
  <c r="T45" i="224" s="1"/>
  <c r="E44" i="224"/>
  <c r="M44" i="224"/>
  <c r="U44" i="224"/>
  <c r="D44" i="224"/>
  <c r="L44" i="224"/>
  <c r="T44" i="224"/>
  <c r="J44" i="222"/>
  <c r="J45" i="222" s="1"/>
  <c r="R44" i="222"/>
  <c r="H45" i="221"/>
  <c r="P45" i="221"/>
  <c r="Z25" i="221"/>
  <c r="G44" i="220"/>
  <c r="O44" i="220"/>
  <c r="W44" i="220"/>
  <c r="G44" i="219"/>
  <c r="G45" i="219" s="1"/>
  <c r="O44" i="219"/>
  <c r="W44" i="219"/>
  <c r="G44" i="218"/>
  <c r="O44" i="218"/>
  <c r="W44" i="218"/>
  <c r="F44" i="217"/>
  <c r="F45" i="217" s="1"/>
  <c r="N44" i="217"/>
  <c r="N45" i="217" s="1"/>
  <c r="V44" i="217"/>
  <c r="V45" i="217" s="1"/>
  <c r="E45" i="216"/>
  <c r="M45" i="216"/>
  <c r="U45" i="216"/>
  <c r="K45" i="216"/>
  <c r="F44" i="216"/>
  <c r="N44" i="216"/>
  <c r="V44" i="216"/>
  <c r="C26" i="215"/>
  <c r="C45" i="215" s="1"/>
  <c r="S26" i="215"/>
  <c r="S45" i="215" s="1"/>
  <c r="J44" i="215"/>
  <c r="R44" i="215"/>
  <c r="D44" i="214"/>
  <c r="L44" i="214"/>
  <c r="L45" i="214" s="1"/>
  <c r="T44" i="214"/>
  <c r="D44" i="213"/>
  <c r="L44" i="213"/>
  <c r="T44" i="213"/>
  <c r="J44" i="212"/>
  <c r="J45" i="212" s="1"/>
  <c r="R44" i="212"/>
  <c r="R45" i="212" s="1"/>
  <c r="J44" i="211"/>
  <c r="R44" i="211"/>
  <c r="E45" i="210"/>
  <c r="M45" i="210"/>
  <c r="U45" i="210"/>
  <c r="H45" i="209"/>
  <c r="P45" i="209"/>
  <c r="Z25" i="209"/>
  <c r="G44" i="208"/>
  <c r="G45" i="208" s="1"/>
  <c r="O44" i="208"/>
  <c r="O45" i="208" s="1"/>
  <c r="W44" i="208"/>
  <c r="W45" i="208" s="1"/>
  <c r="D44" i="207"/>
  <c r="L44" i="207"/>
  <c r="T44" i="207"/>
  <c r="C45" i="204"/>
  <c r="S45" i="204"/>
  <c r="K45" i="204"/>
  <c r="R45" i="198"/>
  <c r="H45" i="187"/>
  <c r="P45" i="187"/>
  <c r="X26" i="187"/>
  <c r="Z13" i="187"/>
  <c r="H45" i="180"/>
  <c r="I44" i="203"/>
  <c r="I45" i="203" s="1"/>
  <c r="Q44" i="203"/>
  <c r="Y44" i="203"/>
  <c r="Y45" i="203" s="1"/>
  <c r="D26" i="201"/>
  <c r="D45" i="201" s="1"/>
  <c r="L26" i="201"/>
  <c r="L45" i="201" s="1"/>
  <c r="T26" i="201"/>
  <c r="T45" i="201" s="1"/>
  <c r="Z50" i="199"/>
  <c r="H45" i="198"/>
  <c r="P45" i="198"/>
  <c r="Z25" i="198"/>
  <c r="D44" i="198"/>
  <c r="L44" i="198"/>
  <c r="T44" i="198"/>
  <c r="C44" i="197"/>
  <c r="C45" i="197" s="1"/>
  <c r="K44" i="197"/>
  <c r="S44" i="197"/>
  <c r="AA44" i="197"/>
  <c r="Z37" i="196"/>
  <c r="I44" i="196"/>
  <c r="Q44" i="196"/>
  <c r="Y44" i="196"/>
  <c r="Z44" i="196" s="1"/>
  <c r="U45" i="195"/>
  <c r="P45" i="194"/>
  <c r="Z37" i="193"/>
  <c r="I44" i="193"/>
  <c r="Q44" i="193"/>
  <c r="Y44" i="193"/>
  <c r="M45" i="192"/>
  <c r="U45" i="192"/>
  <c r="D26" i="191"/>
  <c r="L26" i="191"/>
  <c r="T26" i="191"/>
  <c r="G26" i="189"/>
  <c r="O26" i="189"/>
  <c r="W26" i="189"/>
  <c r="J44" i="189"/>
  <c r="J45" i="189" s="1"/>
  <c r="R44" i="189"/>
  <c r="Z37" i="189"/>
  <c r="I44" i="189"/>
  <c r="I45" i="189" s="1"/>
  <c r="Q44" i="189"/>
  <c r="Y44" i="189"/>
  <c r="G44" i="188"/>
  <c r="O44" i="188"/>
  <c r="W44" i="188"/>
  <c r="W45" i="188" s="1"/>
  <c r="J44" i="187"/>
  <c r="J45" i="187" s="1"/>
  <c r="R44" i="187"/>
  <c r="R45" i="187" s="1"/>
  <c r="Z37" i="187"/>
  <c r="J44" i="186"/>
  <c r="R44" i="186"/>
  <c r="Z37" i="186"/>
  <c r="M45" i="185"/>
  <c r="G44" i="183"/>
  <c r="G45" i="183" s="1"/>
  <c r="O44" i="183"/>
  <c r="O45" i="183" s="1"/>
  <c r="W44" i="183"/>
  <c r="W45" i="183" s="1"/>
  <c r="F44" i="182"/>
  <c r="F45" i="182" s="1"/>
  <c r="N44" i="182"/>
  <c r="N45" i="182" s="1"/>
  <c r="V44" i="182"/>
  <c r="I45" i="181"/>
  <c r="Q45" i="181"/>
  <c r="Y45" i="181"/>
  <c r="E44" i="181"/>
  <c r="M44" i="181"/>
  <c r="U44" i="181"/>
  <c r="Z50" i="181"/>
  <c r="G26" i="179"/>
  <c r="G45" i="179" s="1"/>
  <c r="O26" i="179"/>
  <c r="W26" i="179"/>
  <c r="J44" i="179"/>
  <c r="R44" i="179"/>
  <c r="Z37" i="179"/>
  <c r="I44" i="179"/>
  <c r="Q44" i="179"/>
  <c r="Y44" i="179"/>
  <c r="E26" i="178"/>
  <c r="E45" i="178" s="1"/>
  <c r="M45" i="178"/>
  <c r="U45" i="178"/>
  <c r="D26" i="178"/>
  <c r="L26" i="178"/>
  <c r="T45" i="178"/>
  <c r="Z43" i="166"/>
  <c r="X44" i="166"/>
  <c r="Z44" i="166" s="1"/>
  <c r="X44" i="164"/>
  <c r="Z37" i="164"/>
  <c r="D26" i="163"/>
  <c r="D45" i="163" s="1"/>
  <c r="L26" i="163"/>
  <c r="L45" i="163" s="1"/>
  <c r="T26" i="163"/>
  <c r="T45" i="163" s="1"/>
  <c r="G44" i="157"/>
  <c r="O44" i="157"/>
  <c r="W44" i="157"/>
  <c r="G44" i="155"/>
  <c r="O44" i="155"/>
  <c r="W44" i="155"/>
  <c r="J26" i="106"/>
  <c r="N44" i="207"/>
  <c r="V44" i="207"/>
  <c r="P45" i="206"/>
  <c r="C44" i="206"/>
  <c r="C45" i="206" s="1"/>
  <c r="K44" i="206"/>
  <c r="S44" i="206"/>
  <c r="S45" i="206" s="1"/>
  <c r="AA44" i="206"/>
  <c r="AA45" i="206" s="1"/>
  <c r="F26" i="205"/>
  <c r="F45" i="205" s="1"/>
  <c r="N26" i="205"/>
  <c r="V26" i="205"/>
  <c r="G44" i="204"/>
  <c r="G45" i="204" s="1"/>
  <c r="O44" i="204"/>
  <c r="O45" i="204" s="1"/>
  <c r="W44" i="204"/>
  <c r="W45" i="204" s="1"/>
  <c r="Z50" i="204"/>
  <c r="H45" i="203"/>
  <c r="P45" i="203"/>
  <c r="C44" i="203"/>
  <c r="C45" i="203" s="1"/>
  <c r="K44" i="203"/>
  <c r="S44" i="203"/>
  <c r="AA44" i="203"/>
  <c r="J44" i="202"/>
  <c r="J45" i="202" s="1"/>
  <c r="R44" i="202"/>
  <c r="R45" i="202" s="1"/>
  <c r="E45" i="201"/>
  <c r="M45" i="201"/>
  <c r="U45" i="201"/>
  <c r="E44" i="201"/>
  <c r="M44" i="201"/>
  <c r="U44" i="201"/>
  <c r="D26" i="200"/>
  <c r="D45" i="200" s="1"/>
  <c r="L26" i="200"/>
  <c r="T26" i="200"/>
  <c r="G44" i="200"/>
  <c r="G45" i="200" s="1"/>
  <c r="O44" i="200"/>
  <c r="O45" i="200" s="1"/>
  <c r="W44" i="200"/>
  <c r="F44" i="199"/>
  <c r="N44" i="199"/>
  <c r="V44" i="199"/>
  <c r="V45" i="199" s="1"/>
  <c r="E44" i="198"/>
  <c r="E45" i="198" s="1"/>
  <c r="M44" i="198"/>
  <c r="M45" i="198" s="1"/>
  <c r="U44" i="198"/>
  <c r="U45" i="198" s="1"/>
  <c r="Z50" i="198"/>
  <c r="H45" i="197"/>
  <c r="P45" i="197"/>
  <c r="Z25" i="197"/>
  <c r="D44" i="197"/>
  <c r="L44" i="197"/>
  <c r="T44" i="197"/>
  <c r="C44" i="196"/>
  <c r="K44" i="196"/>
  <c r="S44" i="196"/>
  <c r="AA44" i="196"/>
  <c r="F45" i="195"/>
  <c r="N45" i="195"/>
  <c r="V45" i="195"/>
  <c r="H45" i="193"/>
  <c r="P45" i="193"/>
  <c r="C44" i="193"/>
  <c r="K44" i="193"/>
  <c r="S44" i="193"/>
  <c r="AA44" i="193"/>
  <c r="F45" i="192"/>
  <c r="N45" i="192"/>
  <c r="V45" i="192"/>
  <c r="E45" i="191"/>
  <c r="F44" i="190"/>
  <c r="N44" i="190"/>
  <c r="V44" i="190"/>
  <c r="H26" i="189"/>
  <c r="P26" i="189"/>
  <c r="P45" i="189" s="1"/>
  <c r="X26" i="189"/>
  <c r="C44" i="189"/>
  <c r="C45" i="189" s="1"/>
  <c r="K44" i="189"/>
  <c r="S44" i="189"/>
  <c r="S45" i="189" s="1"/>
  <c r="AA44" i="189"/>
  <c r="AA45" i="189" s="1"/>
  <c r="E26" i="188"/>
  <c r="E45" i="188" s="1"/>
  <c r="M26" i="188"/>
  <c r="M45" i="188" s="1"/>
  <c r="U26" i="188"/>
  <c r="U45" i="188" s="1"/>
  <c r="G26" i="187"/>
  <c r="O26" i="187"/>
  <c r="W26" i="187"/>
  <c r="C44" i="187"/>
  <c r="C45" i="187" s="1"/>
  <c r="K44" i="187"/>
  <c r="S44" i="187"/>
  <c r="G45" i="186"/>
  <c r="C44" i="186"/>
  <c r="K44" i="186"/>
  <c r="S44" i="186"/>
  <c r="S45" i="186" s="1"/>
  <c r="AA44" i="186"/>
  <c r="AA45" i="186" s="1"/>
  <c r="E45" i="184"/>
  <c r="M45" i="184"/>
  <c r="U45" i="184"/>
  <c r="I44" i="184"/>
  <c r="Q44" i="184"/>
  <c r="Y44" i="184"/>
  <c r="M45" i="183"/>
  <c r="U45" i="183"/>
  <c r="G44" i="182"/>
  <c r="G45" i="182" s="1"/>
  <c r="O44" i="182"/>
  <c r="O45" i="182" s="1"/>
  <c r="W44" i="182"/>
  <c r="W45" i="182" s="1"/>
  <c r="F44" i="181"/>
  <c r="N44" i="181"/>
  <c r="N45" i="181" s="1"/>
  <c r="V44" i="181"/>
  <c r="V45" i="181" s="1"/>
  <c r="I26" i="180"/>
  <c r="I45" i="180" s="1"/>
  <c r="Q26" i="180"/>
  <c r="Q45" i="180" s="1"/>
  <c r="Y26" i="180"/>
  <c r="Y45" i="180" s="1"/>
  <c r="Z25" i="180"/>
  <c r="X26" i="180"/>
  <c r="H26" i="179"/>
  <c r="P26" i="179"/>
  <c r="P45" i="179" s="1"/>
  <c r="X26" i="179"/>
  <c r="C44" i="179"/>
  <c r="C45" i="179" s="1"/>
  <c r="K44" i="179"/>
  <c r="S44" i="179"/>
  <c r="S45" i="179" s="1"/>
  <c r="AA44" i="179"/>
  <c r="F45" i="171"/>
  <c r="X26" i="170"/>
  <c r="Z13" i="170"/>
  <c r="P45" i="165"/>
  <c r="K45" i="140"/>
  <c r="J26" i="138"/>
  <c r="J45" i="138" s="1"/>
  <c r="J26" i="129"/>
  <c r="J45" i="129" s="1"/>
  <c r="R26" i="129"/>
  <c r="R45" i="129" s="1"/>
  <c r="J45" i="206"/>
  <c r="R45" i="206"/>
  <c r="E45" i="204"/>
  <c r="M45" i="204"/>
  <c r="U45" i="204"/>
  <c r="H45" i="202"/>
  <c r="P45" i="202"/>
  <c r="Q45" i="201"/>
  <c r="D26" i="199"/>
  <c r="D45" i="199" s="1"/>
  <c r="L26" i="199"/>
  <c r="L45" i="199" s="1"/>
  <c r="T26" i="199"/>
  <c r="T45" i="199" s="1"/>
  <c r="V44" i="197"/>
  <c r="V45" i="197" s="1"/>
  <c r="I45" i="196"/>
  <c r="Q45" i="196"/>
  <c r="Y45" i="196"/>
  <c r="P45" i="195"/>
  <c r="P45" i="192"/>
  <c r="I44" i="191"/>
  <c r="Q44" i="191"/>
  <c r="Y44" i="191"/>
  <c r="D26" i="190"/>
  <c r="D45" i="190" s="1"/>
  <c r="L26" i="190"/>
  <c r="T26" i="190"/>
  <c r="R45" i="189"/>
  <c r="Z25" i="189"/>
  <c r="G45" i="188"/>
  <c r="I44" i="188"/>
  <c r="Q44" i="188"/>
  <c r="Y44" i="188"/>
  <c r="P45" i="185"/>
  <c r="O45" i="184"/>
  <c r="W45" i="184"/>
  <c r="E45" i="182"/>
  <c r="M45" i="182"/>
  <c r="U45" i="182"/>
  <c r="D45" i="181"/>
  <c r="L45" i="181"/>
  <c r="T26" i="181"/>
  <c r="T45" i="181" s="1"/>
  <c r="J45" i="179"/>
  <c r="R45" i="179"/>
  <c r="Z13" i="179"/>
  <c r="H45" i="178"/>
  <c r="C45" i="172"/>
  <c r="K45" i="172"/>
  <c r="G44" i="148"/>
  <c r="O44" i="148"/>
  <c r="AA45" i="144"/>
  <c r="J26" i="144"/>
  <c r="J45" i="144" s="1"/>
  <c r="R26" i="144"/>
  <c r="R45" i="144" s="1"/>
  <c r="F44" i="206"/>
  <c r="F45" i="206" s="1"/>
  <c r="N44" i="206"/>
  <c r="N45" i="206" s="1"/>
  <c r="V44" i="206"/>
  <c r="I26" i="205"/>
  <c r="I45" i="205" s="1"/>
  <c r="Q26" i="205"/>
  <c r="Q45" i="205" s="1"/>
  <c r="Y26" i="205"/>
  <c r="Y45" i="205" s="1"/>
  <c r="D44" i="205"/>
  <c r="D45" i="205" s="1"/>
  <c r="L44" i="205"/>
  <c r="L45" i="205" s="1"/>
  <c r="T44" i="205"/>
  <c r="T45" i="205" s="1"/>
  <c r="F45" i="204"/>
  <c r="N45" i="204"/>
  <c r="V45" i="204"/>
  <c r="J44" i="204"/>
  <c r="J45" i="204" s="1"/>
  <c r="R44" i="204"/>
  <c r="R45" i="204" s="1"/>
  <c r="I44" i="204"/>
  <c r="I45" i="204" s="1"/>
  <c r="Q44" i="204"/>
  <c r="Q45" i="204" s="1"/>
  <c r="Y44" i="204"/>
  <c r="Y45" i="204" s="1"/>
  <c r="F44" i="203"/>
  <c r="F45" i="203" s="1"/>
  <c r="N44" i="203"/>
  <c r="N45" i="203" s="1"/>
  <c r="V44" i="203"/>
  <c r="V45" i="203" s="1"/>
  <c r="Z25" i="202"/>
  <c r="E44" i="202"/>
  <c r="E45" i="202" s="1"/>
  <c r="M44" i="202"/>
  <c r="M45" i="202" s="1"/>
  <c r="U44" i="202"/>
  <c r="H45" i="201"/>
  <c r="P45" i="201"/>
  <c r="W45" i="200"/>
  <c r="D26" i="198"/>
  <c r="L26" i="198"/>
  <c r="T26" i="198"/>
  <c r="T45" i="198" s="1"/>
  <c r="Z44" i="197"/>
  <c r="D26" i="194"/>
  <c r="D45" i="194" s="1"/>
  <c r="L26" i="194"/>
  <c r="L45" i="194" s="1"/>
  <c r="T26" i="194"/>
  <c r="T45" i="194" s="1"/>
  <c r="H45" i="191"/>
  <c r="D44" i="185"/>
  <c r="D45" i="185" s="1"/>
  <c r="L44" i="185"/>
  <c r="L45" i="185" s="1"/>
  <c r="T44" i="185"/>
  <c r="T45" i="185" s="1"/>
  <c r="H45" i="184"/>
  <c r="P45" i="184"/>
  <c r="Z25" i="184"/>
  <c r="D44" i="184"/>
  <c r="L44" i="184"/>
  <c r="T44" i="184"/>
  <c r="Z50" i="184"/>
  <c r="H45" i="183"/>
  <c r="P45" i="183"/>
  <c r="C44" i="183"/>
  <c r="K44" i="183"/>
  <c r="S44" i="183"/>
  <c r="V45" i="182"/>
  <c r="J44" i="182"/>
  <c r="R44" i="182"/>
  <c r="D44" i="180"/>
  <c r="L44" i="180"/>
  <c r="T44" i="180"/>
  <c r="F44" i="179"/>
  <c r="F45" i="179" s="1"/>
  <c r="N44" i="179"/>
  <c r="V44" i="179"/>
  <c r="V45" i="179" s="1"/>
  <c r="I26" i="178"/>
  <c r="Q26" i="178"/>
  <c r="Y26" i="178"/>
  <c r="W45" i="175"/>
  <c r="Z44" i="175"/>
  <c r="Z37" i="174"/>
  <c r="X44" i="174"/>
  <c r="D26" i="172"/>
  <c r="L26" i="172"/>
  <c r="T26" i="172"/>
  <c r="H44" i="169"/>
  <c r="H45" i="167"/>
  <c r="P45" i="167"/>
  <c r="H45" i="161"/>
  <c r="I45" i="160"/>
  <c r="Q45" i="160"/>
  <c r="Y45" i="160"/>
  <c r="J26" i="148"/>
  <c r="J45" i="148" s="1"/>
  <c r="R26" i="148"/>
  <c r="R45" i="148" s="1"/>
  <c r="Z50" i="201"/>
  <c r="H45" i="200"/>
  <c r="P45" i="200"/>
  <c r="F45" i="199"/>
  <c r="N45" i="199"/>
  <c r="I44" i="199"/>
  <c r="I45" i="199" s="1"/>
  <c r="Q44" i="199"/>
  <c r="Q45" i="199" s="1"/>
  <c r="Y44" i="199"/>
  <c r="Z44" i="199" s="1"/>
  <c r="D26" i="197"/>
  <c r="D45" i="197" s="1"/>
  <c r="L26" i="197"/>
  <c r="L45" i="197" s="1"/>
  <c r="T26" i="197"/>
  <c r="T45" i="197" s="1"/>
  <c r="E44" i="195"/>
  <c r="E45" i="195" s="1"/>
  <c r="M44" i="195"/>
  <c r="M45" i="195" s="1"/>
  <c r="U44" i="195"/>
  <c r="U45" i="194"/>
  <c r="E44" i="194"/>
  <c r="E45" i="194" s="1"/>
  <c r="M44" i="194"/>
  <c r="M45" i="194" s="1"/>
  <c r="U44" i="194"/>
  <c r="D26" i="193"/>
  <c r="D45" i="193" s="1"/>
  <c r="L26" i="193"/>
  <c r="L45" i="193" s="1"/>
  <c r="T26" i="193"/>
  <c r="T45" i="193" s="1"/>
  <c r="G44" i="193"/>
  <c r="G45" i="193" s="1"/>
  <c r="O44" i="193"/>
  <c r="O45" i="193" s="1"/>
  <c r="W44" i="193"/>
  <c r="W45" i="193" s="1"/>
  <c r="F44" i="193"/>
  <c r="N44" i="193"/>
  <c r="V44" i="193"/>
  <c r="E44" i="192"/>
  <c r="E45" i="192" s="1"/>
  <c r="M44" i="192"/>
  <c r="U44" i="192"/>
  <c r="D44" i="191"/>
  <c r="L44" i="191"/>
  <c r="T44" i="191"/>
  <c r="J44" i="190"/>
  <c r="J45" i="190" s="1"/>
  <c r="R44" i="190"/>
  <c r="R45" i="190" s="1"/>
  <c r="I44" i="190"/>
  <c r="Q44" i="190"/>
  <c r="Y44" i="190"/>
  <c r="G44" i="189"/>
  <c r="O44" i="189"/>
  <c r="W44" i="189"/>
  <c r="I26" i="188"/>
  <c r="Q26" i="188"/>
  <c r="Q45" i="188" s="1"/>
  <c r="Y26" i="188"/>
  <c r="Z25" i="188"/>
  <c r="D44" i="188"/>
  <c r="L44" i="188"/>
  <c r="T44" i="188"/>
  <c r="K26" i="187"/>
  <c r="K45" i="187" s="1"/>
  <c r="S26" i="187"/>
  <c r="S45" i="187" s="1"/>
  <c r="G44" i="187"/>
  <c r="O44" i="187"/>
  <c r="W44" i="187"/>
  <c r="G44" i="186"/>
  <c r="O44" i="186"/>
  <c r="O45" i="186" s="1"/>
  <c r="W44" i="186"/>
  <c r="W45" i="186" s="1"/>
  <c r="E44" i="185"/>
  <c r="E45" i="185" s="1"/>
  <c r="M44" i="185"/>
  <c r="U44" i="185"/>
  <c r="U45" i="185" s="1"/>
  <c r="E44" i="184"/>
  <c r="M44" i="184"/>
  <c r="U44" i="184"/>
  <c r="I45" i="183"/>
  <c r="Q45" i="183"/>
  <c r="Y45" i="183"/>
  <c r="D44" i="183"/>
  <c r="D45" i="183" s="1"/>
  <c r="L44" i="183"/>
  <c r="L45" i="183" s="1"/>
  <c r="T44" i="183"/>
  <c r="T45" i="183" s="1"/>
  <c r="C44" i="182"/>
  <c r="K44" i="182"/>
  <c r="K45" i="182" s="1"/>
  <c r="S44" i="182"/>
  <c r="S45" i="182" s="1"/>
  <c r="F45" i="181"/>
  <c r="J44" i="181"/>
  <c r="J45" i="181" s="1"/>
  <c r="R44" i="181"/>
  <c r="R45" i="181" s="1"/>
  <c r="E26" i="180"/>
  <c r="E45" i="180" s="1"/>
  <c r="M26" i="180"/>
  <c r="M45" i="180" s="1"/>
  <c r="U26" i="180"/>
  <c r="U45" i="180" s="1"/>
  <c r="D45" i="180"/>
  <c r="L45" i="180"/>
  <c r="T45" i="180"/>
  <c r="G44" i="179"/>
  <c r="O44" i="179"/>
  <c r="W44" i="179"/>
  <c r="J26" i="178"/>
  <c r="R26" i="178"/>
  <c r="Z37" i="178"/>
  <c r="X44" i="178"/>
  <c r="Z44" i="178" s="1"/>
  <c r="Z43" i="169"/>
  <c r="X44" i="169"/>
  <c r="Z44" i="169" s="1"/>
  <c r="Z43" i="165"/>
  <c r="X44" i="165"/>
  <c r="W45" i="158"/>
  <c r="G44" i="154"/>
  <c r="O44" i="154"/>
  <c r="W44" i="154"/>
  <c r="G45" i="151"/>
  <c r="F45" i="149"/>
  <c r="F44" i="119"/>
  <c r="N44" i="119"/>
  <c r="V44" i="119"/>
  <c r="S44" i="207"/>
  <c r="AA44" i="207"/>
  <c r="AA45" i="207" s="1"/>
  <c r="F44" i="205"/>
  <c r="N44" i="205"/>
  <c r="V44" i="205"/>
  <c r="H45" i="204"/>
  <c r="P45" i="204"/>
  <c r="Z25" i="204"/>
  <c r="D44" i="204"/>
  <c r="L44" i="204"/>
  <c r="T44" i="204"/>
  <c r="E45" i="203"/>
  <c r="M45" i="203"/>
  <c r="U45" i="203"/>
  <c r="G44" i="202"/>
  <c r="G45" i="202" s="1"/>
  <c r="O44" i="202"/>
  <c r="O45" i="202" s="1"/>
  <c r="W44" i="202"/>
  <c r="J45" i="201"/>
  <c r="J44" i="201"/>
  <c r="R44" i="201"/>
  <c r="R45" i="201" s="1"/>
  <c r="I44" i="201"/>
  <c r="I45" i="201" s="1"/>
  <c r="Q44" i="201"/>
  <c r="Y44" i="201"/>
  <c r="Y45" i="201" s="1"/>
  <c r="D44" i="200"/>
  <c r="L44" i="200"/>
  <c r="T44" i="200"/>
  <c r="C44" i="199"/>
  <c r="C45" i="199" s="1"/>
  <c r="K44" i="199"/>
  <c r="S44" i="199"/>
  <c r="AA44" i="199"/>
  <c r="J44" i="198"/>
  <c r="J45" i="198" s="1"/>
  <c r="R44" i="198"/>
  <c r="E45" i="197"/>
  <c r="M45" i="197"/>
  <c r="U45" i="197"/>
  <c r="D26" i="196"/>
  <c r="D45" i="196" s="1"/>
  <c r="L26" i="196"/>
  <c r="L45" i="196" s="1"/>
  <c r="T26" i="196"/>
  <c r="T45" i="196" s="1"/>
  <c r="F45" i="194"/>
  <c r="N45" i="194"/>
  <c r="V45" i="194"/>
  <c r="E44" i="191"/>
  <c r="M44" i="191"/>
  <c r="M45" i="191" s="1"/>
  <c r="U44" i="191"/>
  <c r="U45" i="191" s="1"/>
  <c r="G45" i="190"/>
  <c r="O45" i="190"/>
  <c r="C44" i="190"/>
  <c r="C45" i="190" s="1"/>
  <c r="K44" i="190"/>
  <c r="K45" i="190" s="1"/>
  <c r="S44" i="190"/>
  <c r="S45" i="190" s="1"/>
  <c r="AA44" i="190"/>
  <c r="AA45" i="190" s="1"/>
  <c r="E26" i="189"/>
  <c r="M26" i="189"/>
  <c r="U26" i="189"/>
  <c r="J26" i="188"/>
  <c r="R26" i="188"/>
  <c r="F44" i="185"/>
  <c r="N44" i="185"/>
  <c r="V44" i="185"/>
  <c r="F44" i="184"/>
  <c r="F45" i="184" s="1"/>
  <c r="N44" i="184"/>
  <c r="N45" i="184" s="1"/>
  <c r="V44" i="184"/>
  <c r="V45" i="184" s="1"/>
  <c r="E44" i="183"/>
  <c r="E45" i="183" s="1"/>
  <c r="M44" i="183"/>
  <c r="U44" i="183"/>
  <c r="H45" i="182"/>
  <c r="P45" i="182"/>
  <c r="D44" i="182"/>
  <c r="D45" i="182" s="1"/>
  <c r="L44" i="182"/>
  <c r="L45" i="182" s="1"/>
  <c r="T44" i="182"/>
  <c r="G45" i="181"/>
  <c r="O45" i="181"/>
  <c r="W45" i="181"/>
  <c r="C44" i="181"/>
  <c r="C45" i="181" s="1"/>
  <c r="K44" i="181"/>
  <c r="K45" i="181" s="1"/>
  <c r="S44" i="181"/>
  <c r="S45" i="181" s="1"/>
  <c r="AA44" i="181"/>
  <c r="AA45" i="181" s="1"/>
  <c r="F26" i="180"/>
  <c r="F45" i="180" s="1"/>
  <c r="N26" i="180"/>
  <c r="V26" i="180"/>
  <c r="F44" i="180"/>
  <c r="N44" i="180"/>
  <c r="V44" i="180"/>
  <c r="E26" i="179"/>
  <c r="M26" i="179"/>
  <c r="U26" i="179"/>
  <c r="D45" i="179"/>
  <c r="L45" i="179"/>
  <c r="T45" i="179"/>
  <c r="S45" i="178"/>
  <c r="AA45" i="178"/>
  <c r="X44" i="167"/>
  <c r="Z43" i="167"/>
  <c r="G45" i="160"/>
  <c r="H45" i="177"/>
  <c r="P45" i="177"/>
  <c r="D26" i="175"/>
  <c r="L26" i="175"/>
  <c r="T26" i="175"/>
  <c r="H45" i="173"/>
  <c r="P45" i="173"/>
  <c r="S45" i="172"/>
  <c r="D26" i="171"/>
  <c r="D45" i="171" s="1"/>
  <c r="L26" i="171"/>
  <c r="L45" i="171" s="1"/>
  <c r="T26" i="171"/>
  <c r="T45" i="171" s="1"/>
  <c r="G26" i="168"/>
  <c r="O26" i="168"/>
  <c r="W26" i="168"/>
  <c r="F45" i="167"/>
  <c r="I44" i="167"/>
  <c r="Q44" i="167"/>
  <c r="Y44" i="167"/>
  <c r="I45" i="165"/>
  <c r="Q45" i="165"/>
  <c r="Y45" i="165"/>
  <c r="I44" i="165"/>
  <c r="Q44" i="165"/>
  <c r="Y44" i="165"/>
  <c r="H45" i="164"/>
  <c r="D26" i="162"/>
  <c r="D45" i="162" s="1"/>
  <c r="L26" i="162"/>
  <c r="L45" i="162" s="1"/>
  <c r="T26" i="162"/>
  <c r="T45" i="162" s="1"/>
  <c r="I45" i="161"/>
  <c r="Q45" i="161"/>
  <c r="I44" i="161"/>
  <c r="Q44" i="161"/>
  <c r="J45" i="160"/>
  <c r="R45" i="160"/>
  <c r="D26" i="159"/>
  <c r="L26" i="159"/>
  <c r="T26" i="159"/>
  <c r="N45" i="157"/>
  <c r="J26" i="141"/>
  <c r="R26" i="141"/>
  <c r="E45" i="137"/>
  <c r="M45" i="137"/>
  <c r="U45" i="137"/>
  <c r="T45" i="112"/>
  <c r="X26" i="109"/>
  <c r="Z13" i="109"/>
  <c r="G44" i="178"/>
  <c r="G45" i="178" s="1"/>
  <c r="O44" i="178"/>
  <c r="O45" i="178" s="1"/>
  <c r="W44" i="178"/>
  <c r="W45" i="178" s="1"/>
  <c r="E44" i="177"/>
  <c r="M44" i="177"/>
  <c r="U44" i="177"/>
  <c r="Z50" i="177"/>
  <c r="H45" i="176"/>
  <c r="P45" i="176"/>
  <c r="Z25" i="176"/>
  <c r="D44" i="176"/>
  <c r="L44" i="176"/>
  <c r="T44" i="176"/>
  <c r="F26" i="175"/>
  <c r="N26" i="175"/>
  <c r="V26" i="175"/>
  <c r="V45" i="175" s="1"/>
  <c r="G44" i="174"/>
  <c r="G45" i="174" s="1"/>
  <c r="O44" i="174"/>
  <c r="O45" i="174" s="1"/>
  <c r="W44" i="174"/>
  <c r="W45" i="174" s="1"/>
  <c r="I45" i="173"/>
  <c r="Q45" i="173"/>
  <c r="E44" i="173"/>
  <c r="E45" i="173" s="1"/>
  <c r="M44" i="173"/>
  <c r="M45" i="173" s="1"/>
  <c r="U44" i="173"/>
  <c r="J44" i="172"/>
  <c r="R44" i="172"/>
  <c r="I44" i="172"/>
  <c r="Q44" i="172"/>
  <c r="Y44" i="172"/>
  <c r="J26" i="170"/>
  <c r="R26" i="170"/>
  <c r="E26" i="169"/>
  <c r="M26" i="169"/>
  <c r="U26" i="169"/>
  <c r="D26" i="169"/>
  <c r="L26" i="169"/>
  <c r="T26" i="169"/>
  <c r="I26" i="168"/>
  <c r="I45" i="168" s="1"/>
  <c r="Q26" i="168"/>
  <c r="Q45" i="168" s="1"/>
  <c r="Y26" i="168"/>
  <c r="Y45" i="168" s="1"/>
  <c r="Z25" i="168"/>
  <c r="G26" i="167"/>
  <c r="G45" i="167" s="1"/>
  <c r="O26" i="167"/>
  <c r="O45" i="167" s="1"/>
  <c r="W26" i="167"/>
  <c r="W45" i="167" s="1"/>
  <c r="C44" i="167"/>
  <c r="K44" i="167"/>
  <c r="S44" i="167"/>
  <c r="AA44" i="167"/>
  <c r="D26" i="166"/>
  <c r="L26" i="166"/>
  <c r="T26" i="166"/>
  <c r="J45" i="165"/>
  <c r="R45" i="165"/>
  <c r="C44" i="165"/>
  <c r="K44" i="165"/>
  <c r="S44" i="165"/>
  <c r="AA44" i="165"/>
  <c r="Q45" i="164"/>
  <c r="Y45" i="164"/>
  <c r="J44" i="164"/>
  <c r="J45" i="164" s="1"/>
  <c r="R44" i="164"/>
  <c r="R45" i="164" s="1"/>
  <c r="I44" i="164"/>
  <c r="I45" i="164" s="1"/>
  <c r="Q44" i="164"/>
  <c r="Y44" i="164"/>
  <c r="G44" i="163"/>
  <c r="G45" i="163" s="1"/>
  <c r="O44" i="163"/>
  <c r="O45" i="163" s="1"/>
  <c r="W44" i="163"/>
  <c r="W45" i="163" s="1"/>
  <c r="F44" i="162"/>
  <c r="N44" i="162"/>
  <c r="V44" i="162"/>
  <c r="C44" i="161"/>
  <c r="K44" i="161"/>
  <c r="S44" i="161"/>
  <c r="S45" i="161" s="1"/>
  <c r="E45" i="159"/>
  <c r="M45" i="159"/>
  <c r="U45" i="159"/>
  <c r="AA26" i="158"/>
  <c r="AA45" i="158" s="1"/>
  <c r="J26" i="158"/>
  <c r="J45" i="158" s="1"/>
  <c r="R26" i="158"/>
  <c r="F45" i="157"/>
  <c r="V45" i="157"/>
  <c r="F45" i="156"/>
  <c r="N45" i="156"/>
  <c r="V45" i="156"/>
  <c r="E45" i="155"/>
  <c r="M45" i="155"/>
  <c r="E45" i="154"/>
  <c r="M45" i="154"/>
  <c r="U45" i="154"/>
  <c r="N45" i="153"/>
  <c r="V45" i="153"/>
  <c r="F45" i="152"/>
  <c r="V45" i="152"/>
  <c r="AA44" i="152"/>
  <c r="AA45" i="152" s="1"/>
  <c r="F45" i="151"/>
  <c r="N45" i="151"/>
  <c r="V45" i="151"/>
  <c r="V45" i="150"/>
  <c r="E45" i="146"/>
  <c r="M45" i="146"/>
  <c r="U45" i="146"/>
  <c r="E45" i="144"/>
  <c r="C44" i="143"/>
  <c r="K44" i="143"/>
  <c r="S44" i="143"/>
  <c r="Y45" i="135"/>
  <c r="X26" i="116"/>
  <c r="Z13" i="116"/>
  <c r="C45" i="114"/>
  <c r="K45" i="114"/>
  <c r="S45" i="114"/>
  <c r="V45" i="113"/>
  <c r="T45" i="110"/>
  <c r="Z25" i="107"/>
  <c r="X26" i="107"/>
  <c r="G45" i="177"/>
  <c r="O45" i="177"/>
  <c r="W45" i="177"/>
  <c r="X44" i="177"/>
  <c r="J45" i="176"/>
  <c r="R45" i="176"/>
  <c r="Z50" i="176"/>
  <c r="H45" i="175"/>
  <c r="P45" i="175"/>
  <c r="E45" i="174"/>
  <c r="M45" i="174"/>
  <c r="U45" i="174"/>
  <c r="X44" i="173"/>
  <c r="Z44" i="173" s="1"/>
  <c r="H45" i="172"/>
  <c r="P45" i="172"/>
  <c r="O45" i="171"/>
  <c r="W45" i="171"/>
  <c r="G45" i="169"/>
  <c r="O45" i="169"/>
  <c r="I44" i="169"/>
  <c r="Q44" i="169"/>
  <c r="Y44" i="169"/>
  <c r="Z50" i="168"/>
  <c r="D44" i="167"/>
  <c r="L44" i="167"/>
  <c r="T44" i="167"/>
  <c r="I44" i="166"/>
  <c r="Q44" i="166"/>
  <c r="Y44" i="166"/>
  <c r="Y45" i="166" s="1"/>
  <c r="D26" i="165"/>
  <c r="D45" i="165" s="1"/>
  <c r="L26" i="165"/>
  <c r="L45" i="165" s="1"/>
  <c r="T26" i="165"/>
  <c r="T45" i="165" s="1"/>
  <c r="H45" i="163"/>
  <c r="D26" i="161"/>
  <c r="D45" i="161" s="1"/>
  <c r="L26" i="161"/>
  <c r="L45" i="161" s="1"/>
  <c r="T26" i="161"/>
  <c r="T45" i="161" s="1"/>
  <c r="K45" i="160"/>
  <c r="G26" i="159"/>
  <c r="G45" i="159" s="1"/>
  <c r="O26" i="159"/>
  <c r="O45" i="159" s="1"/>
  <c r="W26" i="159"/>
  <c r="W45" i="159" s="1"/>
  <c r="E45" i="158"/>
  <c r="H45" i="157"/>
  <c r="P45" i="157"/>
  <c r="G45" i="154"/>
  <c r="O45" i="154"/>
  <c r="W45" i="154"/>
  <c r="H45" i="151"/>
  <c r="P45" i="151"/>
  <c r="J26" i="149"/>
  <c r="J45" i="149" s="1"/>
  <c r="R26" i="149"/>
  <c r="R45" i="149" s="1"/>
  <c r="G44" i="149"/>
  <c r="G45" i="149" s="1"/>
  <c r="O44" i="149"/>
  <c r="O45" i="149" s="1"/>
  <c r="W44" i="149"/>
  <c r="W45" i="149" s="1"/>
  <c r="F45" i="147"/>
  <c r="N45" i="147"/>
  <c r="G44" i="142"/>
  <c r="O44" i="142"/>
  <c r="W44" i="142"/>
  <c r="T45" i="140"/>
  <c r="O45" i="130"/>
  <c r="W45" i="130"/>
  <c r="C45" i="129"/>
  <c r="K45" i="129"/>
  <c r="S45" i="129"/>
  <c r="F44" i="115"/>
  <c r="N44" i="115"/>
  <c r="V44" i="115"/>
  <c r="I44" i="178"/>
  <c r="Q44" i="178"/>
  <c r="Y44" i="178"/>
  <c r="D26" i="177"/>
  <c r="L26" i="177"/>
  <c r="T26" i="177"/>
  <c r="I45" i="175"/>
  <c r="Q45" i="175"/>
  <c r="Y45" i="175"/>
  <c r="Z25" i="175"/>
  <c r="I44" i="174"/>
  <c r="Q44" i="174"/>
  <c r="Y44" i="174"/>
  <c r="D26" i="173"/>
  <c r="L26" i="173"/>
  <c r="T26" i="173"/>
  <c r="H45" i="171"/>
  <c r="E45" i="170"/>
  <c r="M45" i="170"/>
  <c r="U45" i="170"/>
  <c r="D26" i="170"/>
  <c r="D45" i="170" s="1"/>
  <c r="L26" i="170"/>
  <c r="L45" i="170" s="1"/>
  <c r="T26" i="170"/>
  <c r="T45" i="170" s="1"/>
  <c r="C44" i="169"/>
  <c r="K44" i="169"/>
  <c r="S44" i="169"/>
  <c r="AA44" i="169"/>
  <c r="AA45" i="169" s="1"/>
  <c r="G44" i="168"/>
  <c r="G45" i="168" s="1"/>
  <c r="O44" i="168"/>
  <c r="O45" i="168" s="1"/>
  <c r="W44" i="168"/>
  <c r="F44" i="167"/>
  <c r="N44" i="167"/>
  <c r="N45" i="167" s="1"/>
  <c r="V44" i="167"/>
  <c r="V45" i="167" s="1"/>
  <c r="G26" i="166"/>
  <c r="G45" i="166" s="1"/>
  <c r="O26" i="166"/>
  <c r="O45" i="166" s="1"/>
  <c r="W26" i="166"/>
  <c r="W45" i="166" s="1"/>
  <c r="C44" i="166"/>
  <c r="K44" i="166"/>
  <c r="S44" i="166"/>
  <c r="AA44" i="166"/>
  <c r="F44" i="165"/>
  <c r="N44" i="165"/>
  <c r="V44" i="165"/>
  <c r="D26" i="164"/>
  <c r="D45" i="164" s="1"/>
  <c r="L26" i="164"/>
  <c r="L45" i="164" s="1"/>
  <c r="T26" i="164"/>
  <c r="T45" i="164" s="1"/>
  <c r="E44" i="164"/>
  <c r="M44" i="164"/>
  <c r="U44" i="164"/>
  <c r="U45" i="164" s="1"/>
  <c r="I45" i="163"/>
  <c r="Q45" i="163"/>
  <c r="J44" i="163"/>
  <c r="J45" i="163" s="1"/>
  <c r="R44" i="163"/>
  <c r="I44" i="163"/>
  <c r="Q44" i="163"/>
  <c r="Y44" i="163"/>
  <c r="Y45" i="163" s="1"/>
  <c r="Z25" i="162"/>
  <c r="F44" i="161"/>
  <c r="N44" i="161"/>
  <c r="V44" i="161"/>
  <c r="G44" i="160"/>
  <c r="O44" i="160"/>
  <c r="O45" i="160" s="1"/>
  <c r="W44" i="160"/>
  <c r="W45" i="160" s="1"/>
  <c r="H45" i="159"/>
  <c r="P45" i="159"/>
  <c r="Z26" i="159"/>
  <c r="Z25" i="159"/>
  <c r="M45" i="158"/>
  <c r="G44" i="158"/>
  <c r="W44" i="158"/>
  <c r="X44" i="158"/>
  <c r="Z50" i="158"/>
  <c r="H45" i="155"/>
  <c r="P45" i="155"/>
  <c r="H45" i="154"/>
  <c r="P45" i="154"/>
  <c r="M45" i="151"/>
  <c r="U45" i="151"/>
  <c r="C45" i="149"/>
  <c r="K45" i="149"/>
  <c r="S45" i="149"/>
  <c r="U45" i="147"/>
  <c r="AA44" i="140"/>
  <c r="U45" i="136"/>
  <c r="Q45" i="135"/>
  <c r="E45" i="117"/>
  <c r="M45" i="117"/>
  <c r="U45" i="117"/>
  <c r="Z13" i="115"/>
  <c r="X26" i="115"/>
  <c r="J26" i="96"/>
  <c r="J45" i="96" s="1"/>
  <c r="R26" i="96"/>
  <c r="R45" i="96" s="1"/>
  <c r="K44" i="178"/>
  <c r="K45" i="178" s="1"/>
  <c r="S44" i="178"/>
  <c r="AA44" i="178"/>
  <c r="D26" i="176"/>
  <c r="D45" i="176" s="1"/>
  <c r="L26" i="176"/>
  <c r="T26" i="176"/>
  <c r="J45" i="175"/>
  <c r="R45" i="175"/>
  <c r="Z13" i="175"/>
  <c r="U45" i="173"/>
  <c r="Z50" i="172"/>
  <c r="E45" i="168"/>
  <c r="M45" i="168"/>
  <c r="U45" i="168"/>
  <c r="D45" i="168"/>
  <c r="L45" i="168"/>
  <c r="T45" i="168"/>
  <c r="K45" i="168"/>
  <c r="H45" i="166"/>
  <c r="O45" i="165"/>
  <c r="W45" i="165"/>
  <c r="E45" i="164"/>
  <c r="M45" i="164"/>
  <c r="R45" i="163"/>
  <c r="F45" i="161"/>
  <c r="N45" i="161"/>
  <c r="V45" i="161"/>
  <c r="G45" i="161"/>
  <c r="O45" i="161"/>
  <c r="W45" i="161"/>
  <c r="S45" i="160"/>
  <c r="I45" i="159"/>
  <c r="Q45" i="159"/>
  <c r="Y45" i="159"/>
  <c r="V45" i="158"/>
  <c r="H45" i="158"/>
  <c r="R26" i="157"/>
  <c r="J26" i="156"/>
  <c r="R26" i="156"/>
  <c r="J26" i="153"/>
  <c r="R26" i="153"/>
  <c r="J26" i="152"/>
  <c r="J45" i="152" s="1"/>
  <c r="R26" i="152"/>
  <c r="R45" i="152" s="1"/>
  <c r="J26" i="151"/>
  <c r="R26" i="151"/>
  <c r="J26" i="150"/>
  <c r="R26" i="150"/>
  <c r="G44" i="150"/>
  <c r="G45" i="150" s="1"/>
  <c r="O44" i="150"/>
  <c r="O45" i="150" s="1"/>
  <c r="W44" i="150"/>
  <c r="W45" i="150" s="1"/>
  <c r="E45" i="148"/>
  <c r="M45" i="148"/>
  <c r="U45" i="148"/>
  <c r="AA45" i="143"/>
  <c r="J26" i="143"/>
  <c r="J45" i="143" s="1"/>
  <c r="R26" i="143"/>
  <c r="R45" i="143" s="1"/>
  <c r="G45" i="141"/>
  <c r="C44" i="141"/>
  <c r="K44" i="141"/>
  <c r="S44" i="141"/>
  <c r="V45" i="140"/>
  <c r="C44" i="140"/>
  <c r="C45" i="140" s="1"/>
  <c r="K44" i="140"/>
  <c r="G44" i="139"/>
  <c r="O44" i="139"/>
  <c r="W44" i="139"/>
  <c r="J26" i="132"/>
  <c r="J45" i="132" s="1"/>
  <c r="R26" i="132"/>
  <c r="R45" i="132" s="1"/>
  <c r="G44" i="132"/>
  <c r="O44" i="132"/>
  <c r="W44" i="132"/>
  <c r="G44" i="130"/>
  <c r="G45" i="130" s="1"/>
  <c r="O44" i="130"/>
  <c r="W44" i="130"/>
  <c r="G45" i="121"/>
  <c r="O45" i="121"/>
  <c r="W45" i="121"/>
  <c r="I45" i="118"/>
  <c r="Q45" i="118"/>
  <c r="Y45" i="118"/>
  <c r="Z13" i="111"/>
  <c r="X26" i="111"/>
  <c r="P45" i="108"/>
  <c r="Z13" i="108"/>
  <c r="X26" i="108"/>
  <c r="Q45" i="103"/>
  <c r="D44" i="178"/>
  <c r="L44" i="178"/>
  <c r="T44" i="178"/>
  <c r="F45" i="177"/>
  <c r="N45" i="177"/>
  <c r="V45" i="177"/>
  <c r="J44" i="177"/>
  <c r="J45" i="177" s="1"/>
  <c r="R44" i="177"/>
  <c r="R45" i="177" s="1"/>
  <c r="I44" i="177"/>
  <c r="I45" i="177" s="1"/>
  <c r="Q44" i="177"/>
  <c r="Q45" i="177" s="1"/>
  <c r="Y44" i="177"/>
  <c r="Y45" i="177" s="1"/>
  <c r="E45" i="176"/>
  <c r="M45" i="176"/>
  <c r="U45" i="176"/>
  <c r="F44" i="175"/>
  <c r="N44" i="175"/>
  <c r="V44" i="175"/>
  <c r="H45" i="174"/>
  <c r="Z25" i="174"/>
  <c r="D44" i="174"/>
  <c r="L44" i="174"/>
  <c r="T44" i="174"/>
  <c r="F45" i="173"/>
  <c r="N45" i="173"/>
  <c r="V45" i="173"/>
  <c r="J44" i="173"/>
  <c r="R44" i="173"/>
  <c r="I44" i="173"/>
  <c r="Q44" i="173"/>
  <c r="Y44" i="173"/>
  <c r="Y45" i="173" s="1"/>
  <c r="G44" i="172"/>
  <c r="G45" i="172" s="1"/>
  <c r="O44" i="172"/>
  <c r="O45" i="172" s="1"/>
  <c r="W44" i="172"/>
  <c r="W45" i="172" s="1"/>
  <c r="J45" i="171"/>
  <c r="R45" i="171"/>
  <c r="F44" i="171"/>
  <c r="N44" i="171"/>
  <c r="V44" i="171"/>
  <c r="G26" i="170"/>
  <c r="G45" i="170" s="1"/>
  <c r="O26" i="170"/>
  <c r="O45" i="170" s="1"/>
  <c r="W26" i="170"/>
  <c r="W45" i="170" s="1"/>
  <c r="J44" i="170"/>
  <c r="R44" i="170"/>
  <c r="Z37" i="170"/>
  <c r="I44" i="170"/>
  <c r="Q44" i="170"/>
  <c r="Y44" i="170"/>
  <c r="J26" i="169"/>
  <c r="R26" i="169"/>
  <c r="Z13" i="169"/>
  <c r="E44" i="169"/>
  <c r="M44" i="169"/>
  <c r="U44" i="169"/>
  <c r="D44" i="169"/>
  <c r="L44" i="169"/>
  <c r="T44" i="169"/>
  <c r="F26" i="168"/>
  <c r="N26" i="168"/>
  <c r="V26" i="168"/>
  <c r="D26" i="167"/>
  <c r="L26" i="167"/>
  <c r="T26" i="167"/>
  <c r="T45" i="167" s="1"/>
  <c r="I45" i="166"/>
  <c r="Q45" i="166"/>
  <c r="E44" i="166"/>
  <c r="M44" i="166"/>
  <c r="U44" i="166"/>
  <c r="D44" i="166"/>
  <c r="L44" i="166"/>
  <c r="T44" i="166"/>
  <c r="G44" i="164"/>
  <c r="G45" i="164" s="1"/>
  <c r="O44" i="164"/>
  <c r="O45" i="164" s="1"/>
  <c r="W44" i="164"/>
  <c r="W45" i="164" s="1"/>
  <c r="C44" i="162"/>
  <c r="K44" i="162"/>
  <c r="S44" i="162"/>
  <c r="AA44" i="162"/>
  <c r="AA45" i="162" s="1"/>
  <c r="P45" i="160"/>
  <c r="F44" i="159"/>
  <c r="F45" i="159" s="1"/>
  <c r="N44" i="159"/>
  <c r="N45" i="159" s="1"/>
  <c r="V44" i="159"/>
  <c r="V45" i="159" s="1"/>
  <c r="Q45" i="158"/>
  <c r="I44" i="158"/>
  <c r="Y44" i="158"/>
  <c r="AA26" i="157"/>
  <c r="AA45" i="157" s="1"/>
  <c r="C45" i="156"/>
  <c r="K45" i="156"/>
  <c r="S45" i="156"/>
  <c r="G44" i="156"/>
  <c r="O44" i="156"/>
  <c r="W44" i="156"/>
  <c r="AA26" i="155"/>
  <c r="AA45" i="155" s="1"/>
  <c r="J26" i="155"/>
  <c r="J45" i="155" s="1"/>
  <c r="R26" i="155"/>
  <c r="R45" i="155" s="1"/>
  <c r="AA26" i="154"/>
  <c r="J26" i="154"/>
  <c r="R26" i="154"/>
  <c r="C45" i="153"/>
  <c r="K45" i="153"/>
  <c r="S45" i="153"/>
  <c r="G44" i="153"/>
  <c r="O44" i="153"/>
  <c r="W44" i="153"/>
  <c r="C45" i="152"/>
  <c r="K45" i="152"/>
  <c r="S45" i="152"/>
  <c r="G44" i="152"/>
  <c r="O44" i="152"/>
  <c r="W44" i="152"/>
  <c r="C45" i="151"/>
  <c r="K45" i="151"/>
  <c r="S45" i="151"/>
  <c r="G44" i="151"/>
  <c r="O44" i="151"/>
  <c r="O45" i="151" s="1"/>
  <c r="W44" i="151"/>
  <c r="W45" i="151" s="1"/>
  <c r="I45" i="147"/>
  <c r="Z50" i="146"/>
  <c r="Z25" i="145"/>
  <c r="C45" i="143"/>
  <c r="K45" i="143"/>
  <c r="S45" i="143"/>
  <c r="H45" i="141"/>
  <c r="P45" i="141"/>
  <c r="J26" i="139"/>
  <c r="J45" i="139" s="1"/>
  <c r="R26" i="139"/>
  <c r="R45" i="139" s="1"/>
  <c r="V45" i="135"/>
  <c r="Y45" i="124"/>
  <c r="Z44" i="113"/>
  <c r="D45" i="112"/>
  <c r="L45" i="112"/>
  <c r="C45" i="104"/>
  <c r="F45" i="104"/>
  <c r="J26" i="102"/>
  <c r="R26" i="102"/>
  <c r="G45" i="147"/>
  <c r="W45" i="147"/>
  <c r="F45" i="146"/>
  <c r="V45" i="146"/>
  <c r="G44" i="146"/>
  <c r="O44" i="146"/>
  <c r="W44" i="146"/>
  <c r="AA26" i="145"/>
  <c r="J26" i="145"/>
  <c r="J45" i="145" s="1"/>
  <c r="R26" i="145"/>
  <c r="R45" i="145" s="1"/>
  <c r="M45" i="143"/>
  <c r="U45" i="143"/>
  <c r="AA44" i="141"/>
  <c r="AA45" i="141" s="1"/>
  <c r="J26" i="140"/>
  <c r="AA26" i="140"/>
  <c r="AA45" i="140" s="1"/>
  <c r="I45" i="139"/>
  <c r="Y45" i="139"/>
  <c r="J26" i="136"/>
  <c r="R26" i="136"/>
  <c r="M45" i="135"/>
  <c r="U45" i="135"/>
  <c r="H45" i="134"/>
  <c r="P45" i="134"/>
  <c r="G44" i="134"/>
  <c r="O44" i="134"/>
  <c r="W44" i="134"/>
  <c r="F44" i="121"/>
  <c r="N44" i="121"/>
  <c r="V44" i="121"/>
  <c r="L45" i="117"/>
  <c r="X26" i="114"/>
  <c r="AA44" i="114"/>
  <c r="P45" i="113"/>
  <c r="D45" i="111"/>
  <c r="Z50" i="111"/>
  <c r="H45" i="110"/>
  <c r="X26" i="110"/>
  <c r="Z13" i="110"/>
  <c r="K45" i="106"/>
  <c r="P44" i="106"/>
  <c r="J26" i="105"/>
  <c r="R26" i="105"/>
  <c r="V45" i="104"/>
  <c r="F26" i="93"/>
  <c r="V26" i="93"/>
  <c r="V45" i="93" s="1"/>
  <c r="H45" i="146"/>
  <c r="P45" i="146"/>
  <c r="F26" i="143"/>
  <c r="N26" i="143"/>
  <c r="V26" i="143"/>
  <c r="V45" i="143" s="1"/>
  <c r="G44" i="143"/>
  <c r="O44" i="143"/>
  <c r="W44" i="143"/>
  <c r="AA44" i="142"/>
  <c r="AA45" i="142" s="1"/>
  <c r="C45" i="141"/>
  <c r="K45" i="141"/>
  <c r="S45" i="141"/>
  <c r="L45" i="140"/>
  <c r="F45" i="140"/>
  <c r="W45" i="133"/>
  <c r="J26" i="130"/>
  <c r="R26" i="130"/>
  <c r="F45" i="129"/>
  <c r="X26" i="117"/>
  <c r="Z13" i="117"/>
  <c r="D45" i="113"/>
  <c r="L45" i="113"/>
  <c r="X26" i="112"/>
  <c r="Z13" i="112"/>
  <c r="E45" i="107"/>
  <c r="M45" i="107"/>
  <c r="U45" i="107"/>
  <c r="G44" i="101"/>
  <c r="O44" i="101"/>
  <c r="W44" i="101"/>
  <c r="G44" i="98"/>
  <c r="O44" i="98"/>
  <c r="W44" i="98"/>
  <c r="E26" i="89"/>
  <c r="E45" i="89" s="1"/>
  <c r="M26" i="89"/>
  <c r="M45" i="89" s="1"/>
  <c r="U26" i="89"/>
  <c r="U45" i="89" s="1"/>
  <c r="R45" i="80"/>
  <c r="J26" i="147"/>
  <c r="R26" i="147"/>
  <c r="F45" i="144"/>
  <c r="N45" i="144"/>
  <c r="V45" i="144"/>
  <c r="G44" i="144"/>
  <c r="O44" i="144"/>
  <c r="W44" i="144"/>
  <c r="G45" i="143"/>
  <c r="O45" i="143"/>
  <c r="W45" i="143"/>
  <c r="J26" i="142"/>
  <c r="J45" i="142" s="1"/>
  <c r="R26" i="142"/>
  <c r="R45" i="142" s="1"/>
  <c r="C44" i="142"/>
  <c r="C45" i="142" s="1"/>
  <c r="K44" i="142"/>
  <c r="S44" i="142"/>
  <c r="D45" i="141"/>
  <c r="L45" i="141"/>
  <c r="T45" i="141"/>
  <c r="P45" i="140"/>
  <c r="G44" i="140"/>
  <c r="G45" i="140" s="1"/>
  <c r="O44" i="140"/>
  <c r="O45" i="140" s="1"/>
  <c r="N45" i="138"/>
  <c r="AA45" i="137"/>
  <c r="J26" i="137"/>
  <c r="J45" i="137" s="1"/>
  <c r="R26" i="137"/>
  <c r="R45" i="137" s="1"/>
  <c r="E45" i="136"/>
  <c r="M45" i="136"/>
  <c r="G44" i="133"/>
  <c r="G45" i="133" s="1"/>
  <c r="O44" i="133"/>
  <c r="O45" i="133" s="1"/>
  <c r="W44" i="133"/>
  <c r="Q45" i="125"/>
  <c r="V45" i="124"/>
  <c r="F44" i="120"/>
  <c r="N44" i="120"/>
  <c r="V44" i="120"/>
  <c r="E45" i="116"/>
  <c r="D45" i="110"/>
  <c r="D45" i="109"/>
  <c r="V45" i="107"/>
  <c r="I44" i="107"/>
  <c r="I45" i="107" s="1"/>
  <c r="N45" i="106"/>
  <c r="V45" i="106"/>
  <c r="C44" i="106"/>
  <c r="E45" i="105"/>
  <c r="M45" i="105"/>
  <c r="U45" i="105"/>
  <c r="AA44" i="105"/>
  <c r="H45" i="104"/>
  <c r="P45" i="104"/>
  <c r="Q45" i="99"/>
  <c r="E45" i="94"/>
  <c r="Z50" i="91"/>
  <c r="W44" i="148"/>
  <c r="G44" i="147"/>
  <c r="O44" i="147"/>
  <c r="O45" i="147" s="1"/>
  <c r="W44" i="147"/>
  <c r="J26" i="146"/>
  <c r="J45" i="146" s="1"/>
  <c r="R26" i="146"/>
  <c r="R45" i="146" s="1"/>
  <c r="F45" i="145"/>
  <c r="N45" i="145"/>
  <c r="V45" i="145"/>
  <c r="G44" i="145"/>
  <c r="O44" i="145"/>
  <c r="W44" i="145"/>
  <c r="K45" i="142"/>
  <c r="S45" i="142"/>
  <c r="N45" i="140"/>
  <c r="E45" i="139"/>
  <c r="M45" i="139"/>
  <c r="U45" i="139"/>
  <c r="M45" i="138"/>
  <c r="F45" i="136"/>
  <c r="N45" i="136"/>
  <c r="V45" i="136"/>
  <c r="I45" i="135"/>
  <c r="G44" i="131"/>
  <c r="G45" i="131" s="1"/>
  <c r="O44" i="131"/>
  <c r="O45" i="131" s="1"/>
  <c r="W44" i="131"/>
  <c r="W45" i="131" s="1"/>
  <c r="E45" i="127"/>
  <c r="M45" i="127"/>
  <c r="E45" i="125"/>
  <c r="M45" i="125"/>
  <c r="U45" i="125"/>
  <c r="F44" i="114"/>
  <c r="N44" i="114"/>
  <c r="V44" i="114"/>
  <c r="Z44" i="111"/>
  <c r="L45" i="110"/>
  <c r="P45" i="110"/>
  <c r="J44" i="107"/>
  <c r="J45" i="107" s="1"/>
  <c r="G45" i="106"/>
  <c r="O45" i="106"/>
  <c r="W45" i="106"/>
  <c r="D44" i="106"/>
  <c r="F26" i="105"/>
  <c r="F45" i="105" s="1"/>
  <c r="N26" i="105"/>
  <c r="N45" i="105" s="1"/>
  <c r="V26" i="105"/>
  <c r="V45" i="105" s="1"/>
  <c r="I45" i="103"/>
  <c r="M45" i="149"/>
  <c r="G45" i="145"/>
  <c r="O45" i="145"/>
  <c r="W45" i="145"/>
  <c r="AA44" i="143"/>
  <c r="D45" i="142"/>
  <c r="L45" i="142"/>
  <c r="T45" i="142"/>
  <c r="E45" i="142"/>
  <c r="U45" i="142"/>
  <c r="F26" i="141"/>
  <c r="N26" i="141"/>
  <c r="V26" i="141"/>
  <c r="V45" i="141" s="1"/>
  <c r="G44" i="141"/>
  <c r="O44" i="141"/>
  <c r="O45" i="141" s="1"/>
  <c r="W44" i="141"/>
  <c r="W45" i="141" s="1"/>
  <c r="J44" i="140"/>
  <c r="J45" i="140" s="1"/>
  <c r="R44" i="140"/>
  <c r="Z37" i="140"/>
  <c r="I44" i="140"/>
  <c r="F45" i="139"/>
  <c r="N45" i="139"/>
  <c r="V45" i="139"/>
  <c r="Z50" i="139"/>
  <c r="Z25" i="138"/>
  <c r="J26" i="135"/>
  <c r="J45" i="135" s="1"/>
  <c r="R26" i="135"/>
  <c r="R45" i="135" s="1"/>
  <c r="N45" i="132"/>
  <c r="G44" i="129"/>
  <c r="O44" i="129"/>
  <c r="W44" i="129"/>
  <c r="H45" i="127"/>
  <c r="P45" i="127"/>
  <c r="Z25" i="127"/>
  <c r="Z13" i="122"/>
  <c r="X26" i="122"/>
  <c r="AA26" i="120"/>
  <c r="AA45" i="120" s="1"/>
  <c r="F26" i="119"/>
  <c r="N26" i="119"/>
  <c r="V26" i="119"/>
  <c r="X26" i="118"/>
  <c r="Z26" i="118" s="1"/>
  <c r="J26" i="113"/>
  <c r="J45" i="113" s="1"/>
  <c r="R26" i="113"/>
  <c r="R45" i="113" s="1"/>
  <c r="I45" i="113"/>
  <c r="Q45" i="113"/>
  <c r="D45" i="108"/>
  <c r="L45" i="108"/>
  <c r="T45" i="108"/>
  <c r="P26" i="107"/>
  <c r="P45" i="107" s="1"/>
  <c r="AA45" i="103"/>
  <c r="J26" i="103"/>
  <c r="J45" i="103" s="1"/>
  <c r="R26" i="103"/>
  <c r="R45" i="103" s="1"/>
  <c r="J26" i="95"/>
  <c r="R26" i="138"/>
  <c r="R45" i="138" s="1"/>
  <c r="G44" i="137"/>
  <c r="O44" i="137"/>
  <c r="W44" i="137"/>
  <c r="G44" i="136"/>
  <c r="O44" i="136"/>
  <c r="W44" i="136"/>
  <c r="G44" i="135"/>
  <c r="O44" i="135"/>
  <c r="W44" i="135"/>
  <c r="M45" i="133"/>
  <c r="H45" i="132"/>
  <c r="P45" i="132"/>
  <c r="J26" i="128"/>
  <c r="J45" i="128" s="1"/>
  <c r="R26" i="128"/>
  <c r="R45" i="128" s="1"/>
  <c r="J26" i="127"/>
  <c r="R26" i="127"/>
  <c r="J26" i="126"/>
  <c r="R26" i="126"/>
  <c r="AA45" i="125"/>
  <c r="J26" i="125"/>
  <c r="J45" i="125" s="1"/>
  <c r="R26" i="125"/>
  <c r="R45" i="125" s="1"/>
  <c r="M45" i="123"/>
  <c r="E26" i="123"/>
  <c r="E45" i="123" s="1"/>
  <c r="U26" i="123"/>
  <c r="U45" i="123" s="1"/>
  <c r="E45" i="122"/>
  <c r="M45" i="122"/>
  <c r="U45" i="122"/>
  <c r="E45" i="121"/>
  <c r="E26" i="120"/>
  <c r="M26" i="120"/>
  <c r="U26" i="120"/>
  <c r="D26" i="119"/>
  <c r="D45" i="119" s="1"/>
  <c r="L26" i="119"/>
  <c r="L45" i="119" s="1"/>
  <c r="T26" i="119"/>
  <c r="T45" i="119" s="1"/>
  <c r="C26" i="118"/>
  <c r="C45" i="118" s="1"/>
  <c r="K26" i="118"/>
  <c r="S26" i="118"/>
  <c r="AA26" i="118"/>
  <c r="AA45" i="118" s="1"/>
  <c r="F44" i="118"/>
  <c r="F45" i="118" s="1"/>
  <c r="N44" i="118"/>
  <c r="N45" i="118" s="1"/>
  <c r="V44" i="118"/>
  <c r="V45" i="118" s="1"/>
  <c r="J26" i="117"/>
  <c r="J45" i="117" s="1"/>
  <c r="R26" i="117"/>
  <c r="R45" i="117" s="1"/>
  <c r="I26" i="117"/>
  <c r="Q26" i="117"/>
  <c r="F44" i="117"/>
  <c r="N44" i="117"/>
  <c r="V44" i="117"/>
  <c r="J26" i="116"/>
  <c r="R26" i="116"/>
  <c r="I26" i="116"/>
  <c r="I45" i="116" s="1"/>
  <c r="Q26" i="116"/>
  <c r="Y26" i="116"/>
  <c r="T45" i="115"/>
  <c r="L45" i="114"/>
  <c r="T45" i="114"/>
  <c r="F26" i="112"/>
  <c r="N26" i="112"/>
  <c r="N45" i="112" s="1"/>
  <c r="V26" i="112"/>
  <c r="V45" i="112" s="1"/>
  <c r="F44" i="112"/>
  <c r="N44" i="112"/>
  <c r="V44" i="112"/>
  <c r="E26" i="111"/>
  <c r="M26" i="111"/>
  <c r="M45" i="111" s="1"/>
  <c r="U26" i="111"/>
  <c r="U45" i="111" s="1"/>
  <c r="F44" i="111"/>
  <c r="N44" i="111"/>
  <c r="N45" i="111" s="1"/>
  <c r="V44" i="111"/>
  <c r="F26" i="110"/>
  <c r="N26" i="110"/>
  <c r="V26" i="110"/>
  <c r="V45" i="110" s="1"/>
  <c r="F44" i="110"/>
  <c r="N44" i="110"/>
  <c r="V44" i="110"/>
  <c r="E26" i="109"/>
  <c r="E45" i="109" s="1"/>
  <c r="M26" i="109"/>
  <c r="M45" i="109" s="1"/>
  <c r="U26" i="109"/>
  <c r="E26" i="108"/>
  <c r="M26" i="108"/>
  <c r="M45" i="108" s="1"/>
  <c r="U26" i="108"/>
  <c r="F44" i="108"/>
  <c r="N44" i="108"/>
  <c r="V44" i="108"/>
  <c r="G26" i="107"/>
  <c r="G45" i="107" s="1"/>
  <c r="O26" i="107"/>
  <c r="W26" i="107"/>
  <c r="W44" i="107"/>
  <c r="X44" i="107"/>
  <c r="Z44" i="107" s="1"/>
  <c r="H45" i="106"/>
  <c r="P45" i="106"/>
  <c r="Z25" i="106"/>
  <c r="K44" i="105"/>
  <c r="K45" i="105" s="1"/>
  <c r="S44" i="105"/>
  <c r="F45" i="101"/>
  <c r="N45" i="101"/>
  <c r="V45" i="101"/>
  <c r="J26" i="100"/>
  <c r="J45" i="100" s="1"/>
  <c r="R26" i="100"/>
  <c r="R45" i="100" s="1"/>
  <c r="E45" i="99"/>
  <c r="M45" i="99"/>
  <c r="U45" i="99"/>
  <c r="AA26" i="98"/>
  <c r="J26" i="98"/>
  <c r="R26" i="98"/>
  <c r="L45" i="92"/>
  <c r="T45" i="92"/>
  <c r="X26" i="86"/>
  <c r="Z26" i="86" s="1"/>
  <c r="Z13" i="86"/>
  <c r="G45" i="83"/>
  <c r="O45" i="83"/>
  <c r="W45" i="83"/>
  <c r="J44" i="79"/>
  <c r="R44" i="79"/>
  <c r="E26" i="49"/>
  <c r="M26" i="49"/>
  <c r="U26" i="49"/>
  <c r="G44" i="138"/>
  <c r="O44" i="138"/>
  <c r="W44" i="138"/>
  <c r="AA26" i="134"/>
  <c r="AA45" i="134" s="1"/>
  <c r="J26" i="134"/>
  <c r="J45" i="134" s="1"/>
  <c r="R26" i="134"/>
  <c r="R45" i="134" s="1"/>
  <c r="AA26" i="133"/>
  <c r="AA45" i="133" s="1"/>
  <c r="J26" i="133"/>
  <c r="R26" i="133"/>
  <c r="F45" i="131"/>
  <c r="N45" i="131"/>
  <c r="V45" i="131"/>
  <c r="G44" i="128"/>
  <c r="O44" i="128"/>
  <c r="W44" i="128"/>
  <c r="W45" i="128" s="1"/>
  <c r="G44" i="127"/>
  <c r="O44" i="127"/>
  <c r="W44" i="127"/>
  <c r="G44" i="126"/>
  <c r="G45" i="126" s="1"/>
  <c r="O44" i="126"/>
  <c r="O45" i="126" s="1"/>
  <c r="W44" i="126"/>
  <c r="C45" i="125"/>
  <c r="K45" i="125"/>
  <c r="S45" i="125"/>
  <c r="G44" i="125"/>
  <c r="O44" i="125"/>
  <c r="W44" i="125"/>
  <c r="Z50" i="125"/>
  <c r="N45" i="123"/>
  <c r="V45" i="123"/>
  <c r="AA44" i="123"/>
  <c r="F26" i="122"/>
  <c r="N26" i="122"/>
  <c r="V26" i="122"/>
  <c r="AA44" i="122"/>
  <c r="F26" i="121"/>
  <c r="F45" i="121" s="1"/>
  <c r="N26" i="121"/>
  <c r="N45" i="121" s="1"/>
  <c r="V26" i="121"/>
  <c r="V45" i="121" s="1"/>
  <c r="F26" i="120"/>
  <c r="F45" i="120" s="1"/>
  <c r="N26" i="120"/>
  <c r="V26" i="120"/>
  <c r="V45" i="120" s="1"/>
  <c r="E26" i="119"/>
  <c r="E45" i="119" s="1"/>
  <c r="M26" i="119"/>
  <c r="M45" i="119" s="1"/>
  <c r="U26" i="119"/>
  <c r="U45" i="119" s="1"/>
  <c r="D26" i="118"/>
  <c r="D45" i="118" s="1"/>
  <c r="L26" i="118"/>
  <c r="L45" i="118" s="1"/>
  <c r="T26" i="118"/>
  <c r="T45" i="118" s="1"/>
  <c r="C26" i="117"/>
  <c r="K26" i="117"/>
  <c r="S26" i="117"/>
  <c r="C26" i="116"/>
  <c r="C45" i="116" s="1"/>
  <c r="K26" i="116"/>
  <c r="K45" i="116" s="1"/>
  <c r="S26" i="116"/>
  <c r="S45" i="116" s="1"/>
  <c r="AA26" i="116"/>
  <c r="AA45" i="116" s="1"/>
  <c r="F44" i="116"/>
  <c r="N44" i="116"/>
  <c r="V44" i="116"/>
  <c r="J26" i="115"/>
  <c r="J45" i="115" s="1"/>
  <c r="R26" i="115"/>
  <c r="R45" i="115" s="1"/>
  <c r="I45" i="115"/>
  <c r="Q45" i="115"/>
  <c r="Y45" i="115"/>
  <c r="J26" i="114"/>
  <c r="J45" i="114" s="1"/>
  <c r="R26" i="114"/>
  <c r="R45" i="114" s="1"/>
  <c r="Q45" i="114"/>
  <c r="Y45" i="114"/>
  <c r="E26" i="113"/>
  <c r="M26" i="113"/>
  <c r="M45" i="113" s="1"/>
  <c r="U26" i="113"/>
  <c r="F44" i="113"/>
  <c r="F45" i="113" s="1"/>
  <c r="N44" i="113"/>
  <c r="N45" i="113" s="1"/>
  <c r="V44" i="113"/>
  <c r="G26" i="112"/>
  <c r="G45" i="112" s="1"/>
  <c r="O26" i="112"/>
  <c r="O45" i="112" s="1"/>
  <c r="W26" i="112"/>
  <c r="W45" i="112" s="1"/>
  <c r="F26" i="111"/>
  <c r="N26" i="111"/>
  <c r="V26" i="111"/>
  <c r="V45" i="111" s="1"/>
  <c r="G26" i="110"/>
  <c r="G45" i="110" s="1"/>
  <c r="O26" i="110"/>
  <c r="O45" i="110" s="1"/>
  <c r="W26" i="110"/>
  <c r="W45" i="110" s="1"/>
  <c r="F26" i="109"/>
  <c r="F45" i="109" s="1"/>
  <c r="N26" i="109"/>
  <c r="V26" i="109"/>
  <c r="F44" i="109"/>
  <c r="N44" i="109"/>
  <c r="V44" i="109"/>
  <c r="F26" i="108"/>
  <c r="N26" i="108"/>
  <c r="N45" i="108" s="1"/>
  <c r="V26" i="108"/>
  <c r="G44" i="104"/>
  <c r="O44" i="104"/>
  <c r="W44" i="104"/>
  <c r="G44" i="102"/>
  <c r="G45" i="102" s="1"/>
  <c r="O44" i="102"/>
  <c r="W44" i="102"/>
  <c r="D45" i="94"/>
  <c r="T26" i="82"/>
  <c r="X26" i="81"/>
  <c r="Z13" i="81"/>
  <c r="AA44" i="80"/>
  <c r="AA45" i="80" s="1"/>
  <c r="J44" i="80"/>
  <c r="J45" i="80" s="1"/>
  <c r="R44" i="80"/>
  <c r="E26" i="79"/>
  <c r="M26" i="79"/>
  <c r="U26" i="79"/>
  <c r="G45" i="137"/>
  <c r="O45" i="137"/>
  <c r="W45" i="137"/>
  <c r="G45" i="136"/>
  <c r="O45" i="136"/>
  <c r="W45" i="136"/>
  <c r="G45" i="135"/>
  <c r="O45" i="135"/>
  <c r="W45" i="135"/>
  <c r="D45" i="132"/>
  <c r="L45" i="132"/>
  <c r="T45" i="132"/>
  <c r="E45" i="132"/>
  <c r="M45" i="132"/>
  <c r="U45" i="132"/>
  <c r="M45" i="131"/>
  <c r="F45" i="128"/>
  <c r="N45" i="127"/>
  <c r="V45" i="127"/>
  <c r="F45" i="126"/>
  <c r="N45" i="126"/>
  <c r="V45" i="126"/>
  <c r="F44" i="124"/>
  <c r="F45" i="124" s="1"/>
  <c r="N44" i="124"/>
  <c r="N45" i="124" s="1"/>
  <c r="I26" i="123"/>
  <c r="I45" i="123" s="1"/>
  <c r="Y26" i="123"/>
  <c r="Y45" i="123" s="1"/>
  <c r="D45" i="121"/>
  <c r="G26" i="118"/>
  <c r="O26" i="118"/>
  <c r="W26" i="118"/>
  <c r="F26" i="117"/>
  <c r="F45" i="117" s="1"/>
  <c r="N26" i="117"/>
  <c r="N45" i="117" s="1"/>
  <c r="V26" i="117"/>
  <c r="F26" i="116"/>
  <c r="N26" i="116"/>
  <c r="N45" i="116" s="1"/>
  <c r="V26" i="116"/>
  <c r="E26" i="115"/>
  <c r="M26" i="115"/>
  <c r="M45" i="115" s="1"/>
  <c r="U26" i="115"/>
  <c r="U45" i="115" s="1"/>
  <c r="E26" i="114"/>
  <c r="E45" i="114" s="1"/>
  <c r="M26" i="114"/>
  <c r="M45" i="114" s="1"/>
  <c r="U45" i="114"/>
  <c r="I26" i="112"/>
  <c r="I45" i="112" s="1"/>
  <c r="Q26" i="112"/>
  <c r="Q45" i="112" s="1"/>
  <c r="Y26" i="112"/>
  <c r="Y45" i="112" s="1"/>
  <c r="I26" i="110"/>
  <c r="I45" i="110" s="1"/>
  <c r="Q26" i="110"/>
  <c r="Q45" i="110" s="1"/>
  <c r="Y26" i="110"/>
  <c r="Y45" i="110" s="1"/>
  <c r="D45" i="106"/>
  <c r="L45" i="106"/>
  <c r="T45" i="106"/>
  <c r="C45" i="105"/>
  <c r="S45" i="105"/>
  <c r="G44" i="105"/>
  <c r="O44" i="105"/>
  <c r="W44" i="105"/>
  <c r="AA44" i="104"/>
  <c r="G44" i="103"/>
  <c r="O44" i="103"/>
  <c r="W44" i="103"/>
  <c r="AA45" i="101"/>
  <c r="J26" i="101"/>
  <c r="J45" i="101" s="1"/>
  <c r="R26" i="101"/>
  <c r="R45" i="101" s="1"/>
  <c r="N45" i="98"/>
  <c r="V45" i="98"/>
  <c r="J26" i="97"/>
  <c r="J45" i="97" s="1"/>
  <c r="R26" i="97"/>
  <c r="R45" i="97" s="1"/>
  <c r="H45" i="93"/>
  <c r="X26" i="88"/>
  <c r="Z26" i="88" s="1"/>
  <c r="Z13" i="88"/>
  <c r="Z50" i="138"/>
  <c r="F45" i="134"/>
  <c r="V45" i="134"/>
  <c r="F45" i="133"/>
  <c r="N45" i="133"/>
  <c r="V45" i="133"/>
  <c r="AA26" i="131"/>
  <c r="J26" i="131"/>
  <c r="R26" i="131"/>
  <c r="G45" i="127"/>
  <c r="O45" i="127"/>
  <c r="W45" i="127"/>
  <c r="W45" i="126"/>
  <c r="D45" i="124"/>
  <c r="L45" i="124"/>
  <c r="T45" i="124"/>
  <c r="G44" i="124"/>
  <c r="AA26" i="123"/>
  <c r="AA45" i="123" s="1"/>
  <c r="F44" i="123"/>
  <c r="F45" i="123" s="1"/>
  <c r="N44" i="123"/>
  <c r="V44" i="123"/>
  <c r="J26" i="122"/>
  <c r="R26" i="122"/>
  <c r="F44" i="122"/>
  <c r="N44" i="122"/>
  <c r="V44" i="122"/>
  <c r="J26" i="121"/>
  <c r="J45" i="121" s="1"/>
  <c r="R26" i="121"/>
  <c r="R45" i="121" s="1"/>
  <c r="J26" i="120"/>
  <c r="R26" i="120"/>
  <c r="G26" i="117"/>
  <c r="G45" i="117" s="1"/>
  <c r="O26" i="117"/>
  <c r="O45" i="117" s="1"/>
  <c r="W26" i="117"/>
  <c r="W45" i="117" s="1"/>
  <c r="G26" i="116"/>
  <c r="O26" i="116"/>
  <c r="W26" i="116"/>
  <c r="F26" i="115"/>
  <c r="F45" i="115" s="1"/>
  <c r="N26" i="115"/>
  <c r="N45" i="115" s="1"/>
  <c r="V26" i="115"/>
  <c r="V45" i="115" s="1"/>
  <c r="F26" i="114"/>
  <c r="F45" i="114" s="1"/>
  <c r="N26" i="114"/>
  <c r="V26" i="114"/>
  <c r="V45" i="114" s="1"/>
  <c r="AA44" i="113"/>
  <c r="AA45" i="113" s="1"/>
  <c r="C26" i="112"/>
  <c r="C45" i="112" s="1"/>
  <c r="K26" i="112"/>
  <c r="K45" i="112" s="1"/>
  <c r="S26" i="112"/>
  <c r="S45" i="112" s="1"/>
  <c r="AA26" i="112"/>
  <c r="J26" i="111"/>
  <c r="R26" i="111"/>
  <c r="I26" i="111"/>
  <c r="I45" i="111" s="1"/>
  <c r="Q26" i="111"/>
  <c r="Q45" i="111" s="1"/>
  <c r="C26" i="110"/>
  <c r="C45" i="110" s="1"/>
  <c r="K26" i="110"/>
  <c r="K45" i="110" s="1"/>
  <c r="S26" i="110"/>
  <c r="S45" i="110" s="1"/>
  <c r="AA26" i="110"/>
  <c r="J26" i="109"/>
  <c r="J45" i="109" s="1"/>
  <c r="R26" i="109"/>
  <c r="R45" i="109" s="1"/>
  <c r="I26" i="109"/>
  <c r="I45" i="109" s="1"/>
  <c r="Q26" i="109"/>
  <c r="Q45" i="109" s="1"/>
  <c r="Y26" i="109"/>
  <c r="Y45" i="109" s="1"/>
  <c r="AA44" i="109"/>
  <c r="J26" i="108"/>
  <c r="J45" i="108" s="1"/>
  <c r="R26" i="108"/>
  <c r="R45" i="108" s="1"/>
  <c r="I26" i="108"/>
  <c r="I45" i="108" s="1"/>
  <c r="Q26" i="108"/>
  <c r="Q45" i="108" s="1"/>
  <c r="E45" i="106"/>
  <c r="M45" i="106"/>
  <c r="D45" i="105"/>
  <c r="L45" i="105"/>
  <c r="T45" i="105"/>
  <c r="AA26" i="104"/>
  <c r="J26" i="104"/>
  <c r="R26" i="104"/>
  <c r="E45" i="100"/>
  <c r="M45" i="100"/>
  <c r="J26" i="99"/>
  <c r="R26" i="99"/>
  <c r="H45" i="94"/>
  <c r="P45" i="94"/>
  <c r="Z13" i="94"/>
  <c r="X26" i="94"/>
  <c r="P45" i="92"/>
  <c r="G44" i="96"/>
  <c r="G45" i="96" s="1"/>
  <c r="O44" i="96"/>
  <c r="W44" i="96"/>
  <c r="E26" i="95"/>
  <c r="E45" i="95" s="1"/>
  <c r="M26" i="95"/>
  <c r="M45" i="95" s="1"/>
  <c r="Q45" i="94"/>
  <c r="Y45" i="94"/>
  <c r="AA45" i="88"/>
  <c r="Z26" i="84"/>
  <c r="I26" i="82"/>
  <c r="I45" i="82" s="1"/>
  <c r="Q26" i="82"/>
  <c r="Q45" i="82" s="1"/>
  <c r="Y26" i="82"/>
  <c r="Y45" i="82" s="1"/>
  <c r="T45" i="64"/>
  <c r="G44" i="100"/>
  <c r="O44" i="100"/>
  <c r="W44" i="100"/>
  <c r="W45" i="100" s="1"/>
  <c r="G44" i="99"/>
  <c r="O44" i="99"/>
  <c r="W44" i="99"/>
  <c r="G44" i="97"/>
  <c r="O44" i="97"/>
  <c r="W44" i="97"/>
  <c r="S45" i="95"/>
  <c r="J45" i="94"/>
  <c r="T45" i="93"/>
  <c r="I45" i="92"/>
  <c r="Q45" i="92"/>
  <c r="Y45" i="92"/>
  <c r="Y45" i="91"/>
  <c r="Z25" i="91"/>
  <c r="Q45" i="88"/>
  <c r="Y45" i="88"/>
  <c r="I45" i="87"/>
  <c r="I45" i="86"/>
  <c r="I45" i="85"/>
  <c r="J44" i="84"/>
  <c r="R44" i="84"/>
  <c r="E26" i="83"/>
  <c r="E45" i="83" s="1"/>
  <c r="M26" i="83"/>
  <c r="M45" i="83" s="1"/>
  <c r="U26" i="83"/>
  <c r="U45" i="83" s="1"/>
  <c r="J45" i="77"/>
  <c r="R45" i="72"/>
  <c r="AA45" i="72"/>
  <c r="J45" i="68"/>
  <c r="AA45" i="68"/>
  <c r="Z50" i="66"/>
  <c r="H26" i="56"/>
  <c r="H45" i="56" s="1"/>
  <c r="P26" i="56"/>
  <c r="P45" i="56" s="1"/>
  <c r="G45" i="46"/>
  <c r="N45" i="18"/>
  <c r="D26" i="17"/>
  <c r="L26" i="17"/>
  <c r="T26" i="17"/>
  <c r="E26" i="93"/>
  <c r="E45" i="93" s="1"/>
  <c r="AA44" i="93"/>
  <c r="J44" i="93"/>
  <c r="R44" i="93"/>
  <c r="J45" i="92"/>
  <c r="P45" i="89"/>
  <c r="J26" i="88"/>
  <c r="R26" i="88"/>
  <c r="AA26" i="87"/>
  <c r="J26" i="86"/>
  <c r="R26" i="86"/>
  <c r="R45" i="86" s="1"/>
  <c r="AA26" i="85"/>
  <c r="AA26" i="84"/>
  <c r="J26" i="84"/>
  <c r="J45" i="84" s="1"/>
  <c r="R26" i="84"/>
  <c r="AA44" i="83"/>
  <c r="J44" i="83"/>
  <c r="R44" i="83"/>
  <c r="J26" i="81"/>
  <c r="R26" i="81"/>
  <c r="Z50" i="79"/>
  <c r="C45" i="77"/>
  <c r="K45" i="77"/>
  <c r="S45" i="77"/>
  <c r="C45" i="76"/>
  <c r="F45" i="71"/>
  <c r="N45" i="71"/>
  <c r="J45" i="70"/>
  <c r="G26" i="69"/>
  <c r="G45" i="69" s="1"/>
  <c r="O26" i="69"/>
  <c r="O45" i="69" s="1"/>
  <c r="W26" i="69"/>
  <c r="W45" i="69" s="1"/>
  <c r="Z25" i="67"/>
  <c r="X44" i="65"/>
  <c r="Z44" i="65" s="1"/>
  <c r="Z37" i="65"/>
  <c r="E44" i="64"/>
  <c r="E45" i="64" s="1"/>
  <c r="M44" i="64"/>
  <c r="U44" i="64"/>
  <c r="G45" i="61"/>
  <c r="Q45" i="58"/>
  <c r="L45" i="50"/>
  <c r="D45" i="46"/>
  <c r="L45" i="46"/>
  <c r="T45" i="46"/>
  <c r="AA44" i="44"/>
  <c r="J44" i="44"/>
  <c r="R44" i="44"/>
  <c r="O45" i="102"/>
  <c r="W45" i="102"/>
  <c r="F45" i="99"/>
  <c r="N45" i="99"/>
  <c r="F45" i="97"/>
  <c r="N45" i="97"/>
  <c r="O45" i="96"/>
  <c r="W45" i="96"/>
  <c r="F45" i="95"/>
  <c r="N45" i="95"/>
  <c r="V45" i="95"/>
  <c r="J44" i="95"/>
  <c r="R44" i="95"/>
  <c r="M26" i="94"/>
  <c r="U26" i="94"/>
  <c r="G45" i="93"/>
  <c r="O45" i="93"/>
  <c r="W45" i="93"/>
  <c r="D45" i="93"/>
  <c r="E26" i="90"/>
  <c r="E45" i="90" s="1"/>
  <c r="M26" i="90"/>
  <c r="M45" i="90" s="1"/>
  <c r="U26" i="90"/>
  <c r="U45" i="90" s="1"/>
  <c r="J44" i="90"/>
  <c r="R44" i="90"/>
  <c r="F45" i="89"/>
  <c r="N45" i="89"/>
  <c r="V45" i="89"/>
  <c r="J44" i="89"/>
  <c r="J45" i="89" s="1"/>
  <c r="R44" i="89"/>
  <c r="P45" i="87"/>
  <c r="H45" i="86"/>
  <c r="P45" i="86"/>
  <c r="H45" i="83"/>
  <c r="P45" i="83"/>
  <c r="E26" i="82"/>
  <c r="M26" i="82"/>
  <c r="M45" i="82" s="1"/>
  <c r="U26" i="82"/>
  <c r="C45" i="80"/>
  <c r="K45" i="80"/>
  <c r="S45" i="80"/>
  <c r="Y45" i="79"/>
  <c r="E45" i="77"/>
  <c r="M45" i="77"/>
  <c r="U45" i="77"/>
  <c r="V45" i="72"/>
  <c r="X44" i="69"/>
  <c r="Z44" i="69" s="1"/>
  <c r="Z37" i="69"/>
  <c r="C45" i="65"/>
  <c r="Z45" i="51"/>
  <c r="U45" i="22"/>
  <c r="G45" i="99"/>
  <c r="O45" i="99"/>
  <c r="W45" i="99"/>
  <c r="V45" i="94"/>
  <c r="J44" i="94"/>
  <c r="P45" i="93"/>
  <c r="E26" i="92"/>
  <c r="E45" i="92" s="1"/>
  <c r="M26" i="92"/>
  <c r="M45" i="92" s="1"/>
  <c r="U26" i="92"/>
  <c r="U45" i="92" s="1"/>
  <c r="J44" i="92"/>
  <c r="R44" i="92"/>
  <c r="R45" i="92" s="1"/>
  <c r="E26" i="91"/>
  <c r="M26" i="91"/>
  <c r="U26" i="91"/>
  <c r="J44" i="91"/>
  <c r="J45" i="91" s="1"/>
  <c r="R44" i="91"/>
  <c r="R45" i="91" s="1"/>
  <c r="F45" i="90"/>
  <c r="N45" i="90"/>
  <c r="V45" i="90"/>
  <c r="E26" i="87"/>
  <c r="E45" i="87" s="1"/>
  <c r="M26" i="87"/>
  <c r="M45" i="87" s="1"/>
  <c r="U26" i="87"/>
  <c r="U45" i="87" s="1"/>
  <c r="E26" i="85"/>
  <c r="M26" i="85"/>
  <c r="U26" i="85"/>
  <c r="E26" i="84"/>
  <c r="M26" i="84"/>
  <c r="M45" i="84" s="1"/>
  <c r="U26" i="84"/>
  <c r="Q45" i="83"/>
  <c r="Y45" i="83"/>
  <c r="J44" i="82"/>
  <c r="J45" i="82" s="1"/>
  <c r="R44" i="82"/>
  <c r="R45" i="82" s="1"/>
  <c r="P45" i="80"/>
  <c r="X45" i="80"/>
  <c r="J45" i="79"/>
  <c r="R45" i="79"/>
  <c r="AA45" i="79"/>
  <c r="C45" i="78"/>
  <c r="K45" i="78"/>
  <c r="S45" i="78"/>
  <c r="AA45" i="73"/>
  <c r="R45" i="69"/>
  <c r="AA45" i="69"/>
  <c r="N45" i="68"/>
  <c r="V45" i="68"/>
  <c r="F44" i="68"/>
  <c r="F45" i="68" s="1"/>
  <c r="N44" i="68"/>
  <c r="V44" i="68"/>
  <c r="AA45" i="59"/>
  <c r="F45" i="48"/>
  <c r="N45" i="48"/>
  <c r="V45" i="48"/>
  <c r="O45" i="46"/>
  <c r="J44" i="45"/>
  <c r="R44" i="45"/>
  <c r="J45" i="38"/>
  <c r="R45" i="38"/>
  <c r="Z50" i="100"/>
  <c r="Z50" i="96"/>
  <c r="Q45" i="93"/>
  <c r="N45" i="93"/>
  <c r="F26" i="88"/>
  <c r="N26" i="88"/>
  <c r="V26" i="88"/>
  <c r="E26" i="88"/>
  <c r="E45" i="88" s="1"/>
  <c r="M26" i="88"/>
  <c r="U26" i="88"/>
  <c r="AA44" i="88"/>
  <c r="J44" i="88"/>
  <c r="R44" i="88"/>
  <c r="AA44" i="87"/>
  <c r="J44" i="87"/>
  <c r="R44" i="87"/>
  <c r="R45" i="87" s="1"/>
  <c r="F26" i="86"/>
  <c r="N26" i="86"/>
  <c r="V26" i="86"/>
  <c r="E26" i="86"/>
  <c r="M26" i="86"/>
  <c r="U26" i="86"/>
  <c r="AA44" i="86"/>
  <c r="AA45" i="86" s="1"/>
  <c r="J44" i="86"/>
  <c r="R44" i="86"/>
  <c r="F45" i="85"/>
  <c r="N45" i="85"/>
  <c r="V45" i="85"/>
  <c r="AA44" i="85"/>
  <c r="J44" i="85"/>
  <c r="R44" i="85"/>
  <c r="AA26" i="83"/>
  <c r="AA45" i="83" s="1"/>
  <c r="H26" i="82"/>
  <c r="H45" i="82" s="1"/>
  <c r="P26" i="82"/>
  <c r="P45" i="82" s="1"/>
  <c r="X26" i="82"/>
  <c r="Z26" i="82" s="1"/>
  <c r="F26" i="81"/>
  <c r="F45" i="81" s="1"/>
  <c r="N26" i="81"/>
  <c r="N45" i="81" s="1"/>
  <c r="V26" i="81"/>
  <c r="V45" i="81" s="1"/>
  <c r="E26" i="81"/>
  <c r="E45" i="81" s="1"/>
  <c r="M26" i="81"/>
  <c r="M45" i="81" s="1"/>
  <c r="U26" i="81"/>
  <c r="U45" i="81" s="1"/>
  <c r="AA44" i="81"/>
  <c r="J44" i="81"/>
  <c r="R44" i="81"/>
  <c r="E26" i="80"/>
  <c r="E45" i="80" s="1"/>
  <c r="M26" i="80"/>
  <c r="M45" i="80" s="1"/>
  <c r="U26" i="80"/>
  <c r="U45" i="80" s="1"/>
  <c r="C45" i="79"/>
  <c r="K45" i="79"/>
  <c r="S45" i="79"/>
  <c r="D45" i="78"/>
  <c r="L45" i="78"/>
  <c r="T45" i="78"/>
  <c r="J45" i="71"/>
  <c r="C45" i="59"/>
  <c r="K45" i="59"/>
  <c r="E26" i="52"/>
  <c r="E45" i="52" s="1"/>
  <c r="M26" i="52"/>
  <c r="T45" i="49"/>
  <c r="O45" i="47"/>
  <c r="W45" i="47"/>
  <c r="H45" i="46"/>
  <c r="P45" i="46"/>
  <c r="G45" i="74"/>
  <c r="O45" i="74"/>
  <c r="W45" i="74"/>
  <c r="G45" i="71"/>
  <c r="O45" i="71"/>
  <c r="W45" i="71"/>
  <c r="G26" i="70"/>
  <c r="O26" i="70"/>
  <c r="W26" i="70"/>
  <c r="W45" i="70" s="1"/>
  <c r="D44" i="70"/>
  <c r="L44" i="70"/>
  <c r="L45" i="70" s="1"/>
  <c r="T44" i="70"/>
  <c r="T45" i="70" s="1"/>
  <c r="H45" i="69"/>
  <c r="P45" i="69"/>
  <c r="D44" i="69"/>
  <c r="L44" i="69"/>
  <c r="T44" i="69"/>
  <c r="T45" i="69" s="1"/>
  <c r="G26" i="68"/>
  <c r="G45" i="68" s="1"/>
  <c r="O26" i="68"/>
  <c r="O45" i="68" s="1"/>
  <c r="W26" i="68"/>
  <c r="W45" i="68" s="1"/>
  <c r="G26" i="66"/>
  <c r="G45" i="66" s="1"/>
  <c r="O26" i="66"/>
  <c r="O45" i="66" s="1"/>
  <c r="W26" i="66"/>
  <c r="W45" i="66" s="1"/>
  <c r="M44" i="66"/>
  <c r="U44" i="66"/>
  <c r="U45" i="66" s="1"/>
  <c r="I45" i="65"/>
  <c r="Q45" i="65"/>
  <c r="Y45" i="65"/>
  <c r="H26" i="65"/>
  <c r="H45" i="65" s="1"/>
  <c r="P26" i="65"/>
  <c r="P45" i="65" s="1"/>
  <c r="E44" i="65"/>
  <c r="M44" i="65"/>
  <c r="U44" i="65"/>
  <c r="J45" i="63"/>
  <c r="R45" i="63"/>
  <c r="AA45" i="63"/>
  <c r="H26" i="62"/>
  <c r="H45" i="62" s="1"/>
  <c r="P26" i="62"/>
  <c r="P45" i="62" s="1"/>
  <c r="E44" i="62"/>
  <c r="M44" i="62"/>
  <c r="U44" i="62"/>
  <c r="U45" i="62" s="1"/>
  <c r="H26" i="61"/>
  <c r="P26" i="61"/>
  <c r="E44" i="61"/>
  <c r="M44" i="61"/>
  <c r="M45" i="61" s="1"/>
  <c r="U44" i="61"/>
  <c r="U45" i="61" s="1"/>
  <c r="H26" i="60"/>
  <c r="H45" i="60" s="1"/>
  <c r="P26" i="60"/>
  <c r="P45" i="60" s="1"/>
  <c r="E44" i="60"/>
  <c r="E45" i="60" s="1"/>
  <c r="M44" i="60"/>
  <c r="U44" i="60"/>
  <c r="H26" i="59"/>
  <c r="P26" i="59"/>
  <c r="J45" i="57"/>
  <c r="T45" i="55"/>
  <c r="Z37" i="55"/>
  <c r="X44" i="55"/>
  <c r="Z44" i="55" s="1"/>
  <c r="T45" i="53"/>
  <c r="D45" i="50"/>
  <c r="W45" i="48"/>
  <c r="R45" i="45"/>
  <c r="U45" i="39"/>
  <c r="L45" i="6"/>
  <c r="Z25" i="71"/>
  <c r="Z25" i="70"/>
  <c r="Z50" i="70"/>
  <c r="F44" i="69"/>
  <c r="N44" i="69"/>
  <c r="V44" i="69"/>
  <c r="Z25" i="68"/>
  <c r="E44" i="68"/>
  <c r="M44" i="68"/>
  <c r="M45" i="68" s="1"/>
  <c r="U44" i="68"/>
  <c r="D44" i="68"/>
  <c r="D45" i="68" s="1"/>
  <c r="L44" i="68"/>
  <c r="L45" i="68" s="1"/>
  <c r="T44" i="68"/>
  <c r="G26" i="67"/>
  <c r="O26" i="67"/>
  <c r="W26" i="67"/>
  <c r="D44" i="67"/>
  <c r="L44" i="67"/>
  <c r="T44" i="67"/>
  <c r="H45" i="66"/>
  <c r="P45" i="66"/>
  <c r="Z25" i="66"/>
  <c r="J26" i="65"/>
  <c r="J45" i="65" s="1"/>
  <c r="R26" i="65"/>
  <c r="R45" i="65" s="1"/>
  <c r="G44" i="65"/>
  <c r="O44" i="65"/>
  <c r="W44" i="65"/>
  <c r="Z44" i="63"/>
  <c r="J26" i="62"/>
  <c r="R26" i="62"/>
  <c r="I45" i="59"/>
  <c r="E44" i="59"/>
  <c r="M44" i="59"/>
  <c r="U44" i="59"/>
  <c r="C45" i="57"/>
  <c r="K45" i="57"/>
  <c r="S45" i="57"/>
  <c r="AA44" i="57"/>
  <c r="AA45" i="57" s="1"/>
  <c r="Z37" i="56"/>
  <c r="R44" i="53"/>
  <c r="R45" i="53" s="1"/>
  <c r="J44" i="52"/>
  <c r="T45" i="50"/>
  <c r="G45" i="45"/>
  <c r="G26" i="34"/>
  <c r="O26" i="34"/>
  <c r="W26" i="34"/>
  <c r="Q45" i="32"/>
  <c r="Z43" i="19"/>
  <c r="X44" i="19"/>
  <c r="Z44" i="19" s="1"/>
  <c r="J45" i="75"/>
  <c r="R45" i="75"/>
  <c r="AA45" i="75"/>
  <c r="C45" i="74"/>
  <c r="K45" i="74"/>
  <c r="S45" i="74"/>
  <c r="C45" i="73"/>
  <c r="K45" i="73"/>
  <c r="S45" i="72"/>
  <c r="C45" i="71"/>
  <c r="K45" i="71"/>
  <c r="S45" i="71"/>
  <c r="C45" i="70"/>
  <c r="K45" i="70"/>
  <c r="S45" i="70"/>
  <c r="C45" i="68"/>
  <c r="K45" i="68"/>
  <c r="S45" i="68"/>
  <c r="J45" i="67"/>
  <c r="R45" i="67"/>
  <c r="AA45" i="67"/>
  <c r="C45" i="66"/>
  <c r="K45" i="66"/>
  <c r="S45" i="66"/>
  <c r="M45" i="64"/>
  <c r="U45" i="64"/>
  <c r="AA45" i="64"/>
  <c r="E45" i="62"/>
  <c r="M45" i="62"/>
  <c r="D45" i="61"/>
  <c r="L45" i="61"/>
  <c r="T45" i="61"/>
  <c r="I44" i="58"/>
  <c r="I45" i="58" s="1"/>
  <c r="I45" i="56"/>
  <c r="Q45" i="56"/>
  <c r="H26" i="54"/>
  <c r="H45" i="54" s="1"/>
  <c r="P26" i="54"/>
  <c r="P45" i="54" s="1"/>
  <c r="J45" i="49"/>
  <c r="AA45" i="49"/>
  <c r="C45" i="48"/>
  <c r="K45" i="48"/>
  <c r="S45" i="48"/>
  <c r="D45" i="48"/>
  <c r="H45" i="47"/>
  <c r="P45" i="47"/>
  <c r="J44" i="47"/>
  <c r="R44" i="47"/>
  <c r="R45" i="47" s="1"/>
  <c r="E26" i="46"/>
  <c r="E45" i="46" s="1"/>
  <c r="M26" i="46"/>
  <c r="M45" i="46" s="1"/>
  <c r="U26" i="46"/>
  <c r="U45" i="46" s="1"/>
  <c r="J45" i="45"/>
  <c r="AA45" i="45"/>
  <c r="G26" i="44"/>
  <c r="G45" i="44" s="1"/>
  <c r="O26" i="44"/>
  <c r="O45" i="44" s="1"/>
  <c r="W26" i="44"/>
  <c r="W45" i="44" s="1"/>
  <c r="H45" i="42"/>
  <c r="H45" i="13"/>
  <c r="D45" i="73"/>
  <c r="L45" i="73"/>
  <c r="T45" i="73"/>
  <c r="Z44" i="72"/>
  <c r="Z43" i="72"/>
  <c r="D45" i="71"/>
  <c r="L45" i="71"/>
  <c r="T45" i="71"/>
  <c r="D45" i="70"/>
  <c r="J44" i="69"/>
  <c r="J45" i="69" s="1"/>
  <c r="R44" i="69"/>
  <c r="T45" i="68"/>
  <c r="I44" i="68"/>
  <c r="Q44" i="68"/>
  <c r="Y44" i="68"/>
  <c r="Z44" i="68" s="1"/>
  <c r="Z43" i="68"/>
  <c r="C45" i="67"/>
  <c r="K45" i="67"/>
  <c r="Z44" i="67"/>
  <c r="F26" i="65"/>
  <c r="N26" i="65"/>
  <c r="V26" i="65"/>
  <c r="C44" i="65"/>
  <c r="K44" i="65"/>
  <c r="K45" i="65" s="1"/>
  <c r="S44" i="65"/>
  <c r="S45" i="65" s="1"/>
  <c r="F45" i="64"/>
  <c r="N45" i="64"/>
  <c r="V45" i="64"/>
  <c r="F26" i="62"/>
  <c r="F45" i="62" s="1"/>
  <c r="N26" i="62"/>
  <c r="N45" i="62" s="1"/>
  <c r="V26" i="62"/>
  <c r="V45" i="62" s="1"/>
  <c r="E45" i="61"/>
  <c r="AA44" i="60"/>
  <c r="AA45" i="60" s="1"/>
  <c r="D26" i="58"/>
  <c r="D45" i="58" s="1"/>
  <c r="L26" i="58"/>
  <c r="T26" i="58"/>
  <c r="G26" i="57"/>
  <c r="G45" i="57" s="1"/>
  <c r="O26" i="57"/>
  <c r="O45" i="57" s="1"/>
  <c r="W26" i="57"/>
  <c r="F44" i="56"/>
  <c r="F45" i="56" s="1"/>
  <c r="N44" i="56"/>
  <c r="N45" i="56" s="1"/>
  <c r="V44" i="56"/>
  <c r="V45" i="56" s="1"/>
  <c r="E44" i="54"/>
  <c r="E45" i="54" s="1"/>
  <c r="M44" i="54"/>
  <c r="M45" i="54" s="1"/>
  <c r="U44" i="54"/>
  <c r="U45" i="54" s="1"/>
  <c r="C45" i="51"/>
  <c r="K45" i="51"/>
  <c r="S45" i="51"/>
  <c r="H45" i="50"/>
  <c r="T45" i="48"/>
  <c r="C45" i="45"/>
  <c r="K45" i="45"/>
  <c r="S45" i="45"/>
  <c r="D45" i="45"/>
  <c r="Z50" i="45"/>
  <c r="P45" i="44"/>
  <c r="M45" i="37"/>
  <c r="X26" i="36"/>
  <c r="Z13" i="36"/>
  <c r="E45" i="68"/>
  <c r="U45" i="68"/>
  <c r="J44" i="68"/>
  <c r="R44" i="68"/>
  <c r="R45" i="68" s="1"/>
  <c r="D45" i="67"/>
  <c r="L45" i="67"/>
  <c r="T45" i="67"/>
  <c r="W26" i="65"/>
  <c r="H26" i="63"/>
  <c r="H45" i="63" s="1"/>
  <c r="P26" i="63"/>
  <c r="P45" i="63" s="1"/>
  <c r="E44" i="63"/>
  <c r="M44" i="63"/>
  <c r="U44" i="63"/>
  <c r="C45" i="60"/>
  <c r="AA44" i="59"/>
  <c r="Z50" i="58"/>
  <c r="Z50" i="53"/>
  <c r="Z13" i="52"/>
  <c r="Z25" i="52"/>
  <c r="J44" i="49"/>
  <c r="R44" i="49"/>
  <c r="R45" i="49" s="1"/>
  <c r="L45" i="48"/>
  <c r="W45" i="46"/>
  <c r="Z13" i="43"/>
  <c r="Z44" i="58"/>
  <c r="I26" i="57"/>
  <c r="I45" i="57" s="1"/>
  <c r="Q26" i="57"/>
  <c r="Y26" i="57"/>
  <c r="H26" i="57"/>
  <c r="P26" i="57"/>
  <c r="E45" i="55"/>
  <c r="F44" i="55"/>
  <c r="F45" i="55" s="1"/>
  <c r="N44" i="55"/>
  <c r="V44" i="55"/>
  <c r="E44" i="55"/>
  <c r="M44" i="55"/>
  <c r="M45" i="55" s="1"/>
  <c r="U44" i="55"/>
  <c r="U45" i="55" s="1"/>
  <c r="G44" i="54"/>
  <c r="O44" i="54"/>
  <c r="O45" i="54" s="1"/>
  <c r="W44" i="54"/>
  <c r="W45" i="54" s="1"/>
  <c r="W45" i="53"/>
  <c r="G26" i="52"/>
  <c r="W26" i="52"/>
  <c r="M26" i="51"/>
  <c r="U26" i="51"/>
  <c r="AA44" i="51"/>
  <c r="J44" i="51"/>
  <c r="R44" i="51"/>
  <c r="R45" i="51" s="1"/>
  <c r="E26" i="50"/>
  <c r="E45" i="50" s="1"/>
  <c r="M26" i="50"/>
  <c r="M45" i="50" s="1"/>
  <c r="U26" i="50"/>
  <c r="U45" i="50" s="1"/>
  <c r="AA44" i="50"/>
  <c r="AA45" i="50" s="1"/>
  <c r="J44" i="50"/>
  <c r="R44" i="50"/>
  <c r="P45" i="49"/>
  <c r="E26" i="48"/>
  <c r="E45" i="48" s="1"/>
  <c r="M26" i="48"/>
  <c r="M45" i="48" s="1"/>
  <c r="U26" i="48"/>
  <c r="U45" i="48" s="1"/>
  <c r="I45" i="47"/>
  <c r="Q45" i="47"/>
  <c r="T45" i="47"/>
  <c r="Q45" i="45"/>
  <c r="Y45" i="45"/>
  <c r="J26" i="42"/>
  <c r="J45" i="42" s="1"/>
  <c r="R26" i="42"/>
  <c r="R45" i="42" s="1"/>
  <c r="F26" i="37"/>
  <c r="N26" i="37"/>
  <c r="V26" i="37"/>
  <c r="F45" i="35"/>
  <c r="N45" i="35"/>
  <c r="V45" i="35"/>
  <c r="Z25" i="34"/>
  <c r="Q26" i="25"/>
  <c r="Q45" i="25" s="1"/>
  <c r="F26" i="24"/>
  <c r="F45" i="24" s="1"/>
  <c r="N26" i="24"/>
  <c r="N45" i="24" s="1"/>
  <c r="V26" i="24"/>
  <c r="V45" i="24" s="1"/>
  <c r="P45" i="13"/>
  <c r="AA26" i="27"/>
  <c r="C26" i="25"/>
  <c r="K26" i="25"/>
  <c r="K45" i="25" s="1"/>
  <c r="S26" i="25"/>
  <c r="AA26" i="25"/>
  <c r="AA45" i="25" s="1"/>
  <c r="AA45" i="21"/>
  <c r="J44" i="21"/>
  <c r="R44" i="21"/>
  <c r="D45" i="57"/>
  <c r="T45" i="57"/>
  <c r="C45" i="56"/>
  <c r="K45" i="56"/>
  <c r="H26" i="55"/>
  <c r="H45" i="55" s="1"/>
  <c r="P26" i="55"/>
  <c r="P45" i="55" s="1"/>
  <c r="R44" i="54"/>
  <c r="R45" i="54" s="1"/>
  <c r="AA45" i="53"/>
  <c r="J26" i="53"/>
  <c r="J45" i="53" s="1"/>
  <c r="J45" i="52"/>
  <c r="R45" i="52"/>
  <c r="Z50" i="52"/>
  <c r="Z50" i="51"/>
  <c r="Z26" i="48"/>
  <c r="Z25" i="48"/>
  <c r="Q45" i="46"/>
  <c r="T44" i="45"/>
  <c r="I45" i="44"/>
  <c r="Q45" i="44"/>
  <c r="Y45" i="44"/>
  <c r="D44" i="44"/>
  <c r="L44" i="44"/>
  <c r="T44" i="44"/>
  <c r="T45" i="44" s="1"/>
  <c r="E45" i="42"/>
  <c r="U45" i="42"/>
  <c r="C45" i="29"/>
  <c r="K45" i="29"/>
  <c r="S45" i="29"/>
  <c r="I45" i="24"/>
  <c r="F44" i="22"/>
  <c r="F45" i="22" s="1"/>
  <c r="N44" i="22"/>
  <c r="V44" i="22"/>
  <c r="Z43" i="18"/>
  <c r="X44" i="18"/>
  <c r="Z44" i="18" s="1"/>
  <c r="C45" i="15"/>
  <c r="K45" i="15"/>
  <c r="S45" i="15"/>
  <c r="Z13" i="14"/>
  <c r="X26" i="14"/>
  <c r="I26" i="11"/>
  <c r="I45" i="11" s="1"/>
  <c r="Q26" i="11"/>
  <c r="Q45" i="11" s="1"/>
  <c r="Y26" i="11"/>
  <c r="Y45" i="11" s="1"/>
  <c r="H45" i="11"/>
  <c r="Z44" i="59"/>
  <c r="C45" i="54"/>
  <c r="K45" i="54"/>
  <c r="S45" i="54"/>
  <c r="AA45" i="54"/>
  <c r="S45" i="53"/>
  <c r="I45" i="51"/>
  <c r="Y45" i="51"/>
  <c r="Y45" i="50"/>
  <c r="G45" i="49"/>
  <c r="O45" i="49"/>
  <c r="W45" i="49"/>
  <c r="Q45" i="48"/>
  <c r="Y45" i="48"/>
  <c r="E26" i="47"/>
  <c r="E45" i="47" s="1"/>
  <c r="M26" i="47"/>
  <c r="M45" i="47" s="1"/>
  <c r="U26" i="47"/>
  <c r="U45" i="47" s="1"/>
  <c r="J44" i="46"/>
  <c r="J45" i="46" s="1"/>
  <c r="R44" i="46"/>
  <c r="E26" i="45"/>
  <c r="E45" i="45" s="1"/>
  <c r="M26" i="45"/>
  <c r="M45" i="45" s="1"/>
  <c r="U26" i="45"/>
  <c r="U45" i="45" s="1"/>
  <c r="C26" i="43"/>
  <c r="C45" i="43" s="1"/>
  <c r="Z44" i="41"/>
  <c r="G26" i="38"/>
  <c r="O26" i="38"/>
  <c r="O45" i="38" s="1"/>
  <c r="W26" i="38"/>
  <c r="E45" i="36"/>
  <c r="M45" i="36"/>
  <c r="U45" i="36"/>
  <c r="E26" i="34"/>
  <c r="C44" i="32"/>
  <c r="K44" i="32"/>
  <c r="S44" i="32"/>
  <c r="D45" i="29"/>
  <c r="L45" i="29"/>
  <c r="T45" i="29"/>
  <c r="I44" i="29"/>
  <c r="Q44" i="29"/>
  <c r="Y44" i="29"/>
  <c r="G44" i="22"/>
  <c r="O44" i="22"/>
  <c r="W44" i="22"/>
  <c r="F44" i="19"/>
  <c r="N44" i="19"/>
  <c r="V44" i="19"/>
  <c r="Y26" i="4"/>
  <c r="H26" i="58"/>
  <c r="H45" i="58" s="1"/>
  <c r="P26" i="58"/>
  <c r="P45" i="58" s="1"/>
  <c r="E44" i="58"/>
  <c r="E45" i="58" s="1"/>
  <c r="M44" i="58"/>
  <c r="U44" i="58"/>
  <c r="F26" i="57"/>
  <c r="N26" i="57"/>
  <c r="V26" i="57"/>
  <c r="J44" i="57"/>
  <c r="R44" i="57"/>
  <c r="R45" i="57" s="1"/>
  <c r="Z37" i="57"/>
  <c r="D45" i="56"/>
  <c r="L45" i="56"/>
  <c r="T45" i="56"/>
  <c r="C44" i="55"/>
  <c r="C45" i="55" s="1"/>
  <c r="K44" i="55"/>
  <c r="K45" i="55" s="1"/>
  <c r="S44" i="55"/>
  <c r="S45" i="55" s="1"/>
  <c r="AA45" i="55"/>
  <c r="D26" i="53"/>
  <c r="D45" i="53" s="1"/>
  <c r="D45" i="52"/>
  <c r="T45" i="52"/>
  <c r="Y45" i="52"/>
  <c r="AA45" i="51"/>
  <c r="J45" i="50"/>
  <c r="R45" i="50"/>
  <c r="Z25" i="49"/>
  <c r="AA44" i="48"/>
  <c r="AA45" i="48" s="1"/>
  <c r="J44" i="48"/>
  <c r="R44" i="48"/>
  <c r="L45" i="47"/>
  <c r="L45" i="45"/>
  <c r="D45" i="43"/>
  <c r="L45" i="43"/>
  <c r="C45" i="41"/>
  <c r="K45" i="41"/>
  <c r="S45" i="41"/>
  <c r="F26" i="34"/>
  <c r="N26" i="34"/>
  <c r="V26" i="34"/>
  <c r="X26" i="28"/>
  <c r="Z13" i="28"/>
  <c r="AA26" i="26"/>
  <c r="AA45" i="26" s="1"/>
  <c r="J45" i="22"/>
  <c r="H44" i="2"/>
  <c r="H45" i="2" s="1"/>
  <c r="P44" i="2"/>
  <c r="P45" i="2" s="1"/>
  <c r="N26" i="42"/>
  <c r="V26" i="42"/>
  <c r="F26" i="41"/>
  <c r="F45" i="41" s="1"/>
  <c r="N26" i="41"/>
  <c r="N45" i="41" s="1"/>
  <c r="V26" i="41"/>
  <c r="V45" i="41" s="1"/>
  <c r="X26" i="41"/>
  <c r="G26" i="40"/>
  <c r="G45" i="40" s="1"/>
  <c r="O26" i="40"/>
  <c r="O45" i="40" s="1"/>
  <c r="W26" i="40"/>
  <c r="W45" i="40" s="1"/>
  <c r="Z50" i="40"/>
  <c r="G26" i="36"/>
  <c r="G45" i="36" s="1"/>
  <c r="O26" i="36"/>
  <c r="O45" i="36" s="1"/>
  <c r="W26" i="36"/>
  <c r="I26" i="34"/>
  <c r="I45" i="34" s="1"/>
  <c r="Q26" i="34"/>
  <c r="Q45" i="34" s="1"/>
  <c r="Y26" i="34"/>
  <c r="Y45" i="34" s="1"/>
  <c r="E44" i="32"/>
  <c r="M44" i="32"/>
  <c r="U44" i="32"/>
  <c r="F26" i="29"/>
  <c r="F45" i="29" s="1"/>
  <c r="N26" i="29"/>
  <c r="N45" i="29" s="1"/>
  <c r="V26" i="29"/>
  <c r="V45" i="29" s="1"/>
  <c r="AA44" i="29"/>
  <c r="AA45" i="29" s="1"/>
  <c r="G26" i="28"/>
  <c r="O26" i="28"/>
  <c r="W26" i="28"/>
  <c r="AA44" i="28"/>
  <c r="F26" i="27"/>
  <c r="F45" i="27" s="1"/>
  <c r="N26" i="27"/>
  <c r="N45" i="27" s="1"/>
  <c r="V26" i="27"/>
  <c r="V45" i="27" s="1"/>
  <c r="F26" i="26"/>
  <c r="F45" i="26" s="1"/>
  <c r="N26" i="26"/>
  <c r="N45" i="26" s="1"/>
  <c r="V26" i="26"/>
  <c r="V45" i="26" s="1"/>
  <c r="E26" i="25"/>
  <c r="M26" i="25"/>
  <c r="M45" i="25" s="1"/>
  <c r="U26" i="25"/>
  <c r="U45" i="25" s="1"/>
  <c r="F44" i="20"/>
  <c r="N44" i="20"/>
  <c r="V44" i="20"/>
  <c r="H44" i="19"/>
  <c r="I44" i="18"/>
  <c r="Q44" i="18"/>
  <c r="Q45" i="18" s="1"/>
  <c r="Y44" i="18"/>
  <c r="D26" i="11"/>
  <c r="D45" i="11" s="1"/>
  <c r="L26" i="11"/>
  <c r="L45" i="11" s="1"/>
  <c r="T26" i="11"/>
  <c r="T45" i="11" s="1"/>
  <c r="G26" i="10"/>
  <c r="G45" i="10" s="1"/>
  <c r="O26" i="10"/>
  <c r="O45" i="10" s="1"/>
  <c r="W26" i="10"/>
  <c r="W45" i="10" s="1"/>
  <c r="E44" i="6"/>
  <c r="M44" i="6"/>
  <c r="U44" i="6"/>
  <c r="Z25" i="4"/>
  <c r="E45" i="3"/>
  <c r="M45" i="3"/>
  <c r="U45" i="3"/>
  <c r="D45" i="41"/>
  <c r="L45" i="41"/>
  <c r="J45" i="39"/>
  <c r="R45" i="39"/>
  <c r="I26" i="39"/>
  <c r="I45" i="39" s="1"/>
  <c r="Q26" i="39"/>
  <c r="Q45" i="39" s="1"/>
  <c r="F44" i="39"/>
  <c r="N44" i="39"/>
  <c r="V44" i="39"/>
  <c r="AA45" i="38"/>
  <c r="F44" i="38"/>
  <c r="N44" i="38"/>
  <c r="V44" i="38"/>
  <c r="I26" i="37"/>
  <c r="I45" i="37" s="1"/>
  <c r="Q26" i="37"/>
  <c r="Q45" i="37" s="1"/>
  <c r="Y26" i="37"/>
  <c r="Y45" i="37" s="1"/>
  <c r="C45" i="34"/>
  <c r="K45" i="34"/>
  <c r="S45" i="34"/>
  <c r="AA45" i="34"/>
  <c r="H45" i="33"/>
  <c r="P45" i="33"/>
  <c r="J45" i="32"/>
  <c r="F45" i="30"/>
  <c r="N45" i="30"/>
  <c r="V45" i="30"/>
  <c r="H45" i="27"/>
  <c r="P45" i="27"/>
  <c r="G45" i="25"/>
  <c r="O45" i="25"/>
  <c r="W45" i="25"/>
  <c r="N45" i="22"/>
  <c r="V45" i="22"/>
  <c r="G45" i="18"/>
  <c r="H45" i="17"/>
  <c r="G45" i="3"/>
  <c r="O45" i="3"/>
  <c r="W45" i="3"/>
  <c r="I26" i="40"/>
  <c r="I45" i="40" s="1"/>
  <c r="Q26" i="40"/>
  <c r="Q45" i="40" s="1"/>
  <c r="F44" i="40"/>
  <c r="F45" i="40" s="1"/>
  <c r="N44" i="40"/>
  <c r="N45" i="40" s="1"/>
  <c r="V44" i="40"/>
  <c r="V45" i="40" s="1"/>
  <c r="F44" i="37"/>
  <c r="N44" i="37"/>
  <c r="V44" i="37"/>
  <c r="J45" i="36"/>
  <c r="R45" i="36"/>
  <c r="I26" i="36"/>
  <c r="I45" i="36" s="1"/>
  <c r="Q26" i="36"/>
  <c r="Q45" i="36" s="1"/>
  <c r="Y26" i="36"/>
  <c r="Y45" i="36" s="1"/>
  <c r="I45" i="33"/>
  <c r="Q45" i="33"/>
  <c r="Y45" i="33"/>
  <c r="D45" i="31"/>
  <c r="L45" i="31"/>
  <c r="T45" i="31"/>
  <c r="Z44" i="31"/>
  <c r="G45" i="30"/>
  <c r="O45" i="30"/>
  <c r="W45" i="30"/>
  <c r="H26" i="25"/>
  <c r="H45" i="25" s="1"/>
  <c r="J26" i="24"/>
  <c r="R26" i="24"/>
  <c r="G44" i="24"/>
  <c r="G45" i="24" s="1"/>
  <c r="O44" i="24"/>
  <c r="O45" i="24" s="1"/>
  <c r="W44" i="24"/>
  <c r="W45" i="24" s="1"/>
  <c r="G44" i="21"/>
  <c r="G45" i="21" s="1"/>
  <c r="O44" i="21"/>
  <c r="O45" i="21" s="1"/>
  <c r="W44" i="21"/>
  <c r="W45" i="21" s="1"/>
  <c r="Y45" i="17"/>
  <c r="G45" i="17"/>
  <c r="O45" i="17"/>
  <c r="Z13" i="15"/>
  <c r="X26" i="15"/>
  <c r="I45" i="13"/>
  <c r="Q45" i="13"/>
  <c r="Y45" i="13"/>
  <c r="D26" i="12"/>
  <c r="D45" i="12" s="1"/>
  <c r="L26" i="12"/>
  <c r="L45" i="12" s="1"/>
  <c r="T26" i="12"/>
  <c r="T45" i="12" s="1"/>
  <c r="J26" i="10"/>
  <c r="R26" i="10"/>
  <c r="AA44" i="9"/>
  <c r="X26" i="8"/>
  <c r="Z13" i="8"/>
  <c r="J45" i="4"/>
  <c r="H45" i="3"/>
  <c r="P45" i="3"/>
  <c r="Z25" i="3"/>
  <c r="J26" i="41"/>
  <c r="R26" i="41"/>
  <c r="C26" i="40"/>
  <c r="K26" i="40"/>
  <c r="S26" i="40"/>
  <c r="S45" i="40" s="1"/>
  <c r="D26" i="39"/>
  <c r="D45" i="39" s="1"/>
  <c r="L26" i="39"/>
  <c r="L45" i="39" s="1"/>
  <c r="T26" i="39"/>
  <c r="T45" i="39" s="1"/>
  <c r="Z44" i="39"/>
  <c r="E26" i="38"/>
  <c r="M26" i="38"/>
  <c r="M45" i="38" s="1"/>
  <c r="U26" i="38"/>
  <c r="D26" i="37"/>
  <c r="D45" i="37" s="1"/>
  <c r="L26" i="37"/>
  <c r="L45" i="37" s="1"/>
  <c r="T26" i="37"/>
  <c r="T45" i="37" s="1"/>
  <c r="C26" i="36"/>
  <c r="K26" i="36"/>
  <c r="S26" i="36"/>
  <c r="AA26" i="36"/>
  <c r="AA45" i="36" s="1"/>
  <c r="Y45" i="35"/>
  <c r="J45" i="33"/>
  <c r="AA45" i="33"/>
  <c r="I44" i="32"/>
  <c r="I45" i="32" s="1"/>
  <c r="Q44" i="32"/>
  <c r="Y44" i="32"/>
  <c r="Y45" i="32" s="1"/>
  <c r="J45" i="29"/>
  <c r="R45" i="29"/>
  <c r="G44" i="29"/>
  <c r="O44" i="29"/>
  <c r="W44" i="29"/>
  <c r="C26" i="28"/>
  <c r="C45" i="28" s="1"/>
  <c r="K26" i="28"/>
  <c r="K45" i="28" s="1"/>
  <c r="S26" i="28"/>
  <c r="S45" i="28" s="1"/>
  <c r="AA26" i="28"/>
  <c r="AA45" i="28" s="1"/>
  <c r="Z13" i="27"/>
  <c r="Z13" i="26"/>
  <c r="I26" i="25"/>
  <c r="I45" i="25" s="1"/>
  <c r="E45" i="25"/>
  <c r="N45" i="23"/>
  <c r="S45" i="21"/>
  <c r="E45" i="20"/>
  <c r="M45" i="20"/>
  <c r="U45" i="20"/>
  <c r="F44" i="18"/>
  <c r="F45" i="18" s="1"/>
  <c r="N44" i="18"/>
  <c r="V44" i="18"/>
  <c r="V45" i="18" s="1"/>
  <c r="AA45" i="17"/>
  <c r="D45" i="14"/>
  <c r="E45" i="12"/>
  <c r="M45" i="12"/>
  <c r="U45" i="12"/>
  <c r="Z13" i="3"/>
  <c r="Y26" i="3"/>
  <c r="AA45" i="6"/>
  <c r="J44" i="6"/>
  <c r="R44" i="6"/>
  <c r="AA26" i="2"/>
  <c r="AA45" i="2" s="1"/>
  <c r="G45" i="22"/>
  <c r="O45" i="22"/>
  <c r="W45" i="22"/>
  <c r="H45" i="21"/>
  <c r="P45" i="21"/>
  <c r="G45" i="19"/>
  <c r="O45" i="19"/>
  <c r="W45" i="19"/>
  <c r="O45" i="18"/>
  <c r="W45" i="18"/>
  <c r="E45" i="15"/>
  <c r="M45" i="15"/>
  <c r="U45" i="15"/>
  <c r="E45" i="14"/>
  <c r="F45" i="13"/>
  <c r="N45" i="13"/>
  <c r="V45" i="13"/>
  <c r="F45" i="12"/>
  <c r="N45" i="12"/>
  <c r="V45" i="12"/>
  <c r="D45" i="10"/>
  <c r="L45" i="10"/>
  <c r="F44" i="10"/>
  <c r="N44" i="10"/>
  <c r="V44" i="10"/>
  <c r="X26" i="9"/>
  <c r="X45" i="9" s="1"/>
  <c r="Z45" i="9" s="1"/>
  <c r="AA45" i="4"/>
  <c r="G45" i="2"/>
  <c r="O45" i="2"/>
  <c r="W45" i="2"/>
  <c r="Z50" i="24"/>
  <c r="H26" i="23"/>
  <c r="P26" i="23"/>
  <c r="X26" i="23"/>
  <c r="X45" i="23" s="1"/>
  <c r="Z45" i="23" s="1"/>
  <c r="H26" i="22"/>
  <c r="P26" i="22"/>
  <c r="X26" i="22"/>
  <c r="E44" i="22"/>
  <c r="E45" i="22" s="1"/>
  <c r="M44" i="22"/>
  <c r="M45" i="22" s="1"/>
  <c r="U44" i="22"/>
  <c r="E44" i="21"/>
  <c r="M44" i="21"/>
  <c r="M45" i="21" s="1"/>
  <c r="U44" i="21"/>
  <c r="H45" i="20"/>
  <c r="P45" i="20"/>
  <c r="D44" i="20"/>
  <c r="D45" i="20" s="1"/>
  <c r="L44" i="20"/>
  <c r="L45" i="20" s="1"/>
  <c r="T44" i="20"/>
  <c r="H45" i="19"/>
  <c r="P45" i="19"/>
  <c r="D44" i="19"/>
  <c r="L44" i="19"/>
  <c r="T44" i="19"/>
  <c r="H45" i="18"/>
  <c r="P45" i="18"/>
  <c r="D44" i="18"/>
  <c r="L44" i="18"/>
  <c r="T44" i="18"/>
  <c r="J44" i="17"/>
  <c r="R44" i="17"/>
  <c r="I44" i="17"/>
  <c r="I45" i="17" s="1"/>
  <c r="Q44" i="17"/>
  <c r="Q45" i="17" s="1"/>
  <c r="Y44" i="17"/>
  <c r="Z44" i="17" s="1"/>
  <c r="E45" i="16"/>
  <c r="M45" i="16"/>
  <c r="U45" i="16"/>
  <c r="F26" i="15"/>
  <c r="N26" i="15"/>
  <c r="V26" i="15"/>
  <c r="F26" i="14"/>
  <c r="N26" i="14"/>
  <c r="V26" i="14"/>
  <c r="U45" i="10"/>
  <c r="J45" i="9"/>
  <c r="R45" i="9"/>
  <c r="Q26" i="9"/>
  <c r="Q45" i="9" s="1"/>
  <c r="G45" i="5"/>
  <c r="O45" i="5"/>
  <c r="W45" i="5"/>
  <c r="C45" i="4"/>
  <c r="K45" i="4"/>
  <c r="S45" i="4"/>
  <c r="D45" i="13"/>
  <c r="F26" i="10"/>
  <c r="F45" i="10" s="1"/>
  <c r="N26" i="10"/>
  <c r="N45" i="10" s="1"/>
  <c r="V26" i="10"/>
  <c r="V45" i="10" s="1"/>
  <c r="I44" i="10"/>
  <c r="Q44" i="10"/>
  <c r="Q45" i="10" s="1"/>
  <c r="Y44" i="10"/>
  <c r="C26" i="9"/>
  <c r="C45" i="9" s="1"/>
  <c r="S26" i="9"/>
  <c r="S45" i="9" s="1"/>
  <c r="AA26" i="9"/>
  <c r="AA45" i="9" s="1"/>
  <c r="Z25" i="9"/>
  <c r="D26" i="8"/>
  <c r="D45" i="8" s="1"/>
  <c r="L26" i="8"/>
  <c r="L45" i="8" s="1"/>
  <c r="T26" i="8"/>
  <c r="T45" i="8" s="1"/>
  <c r="J26" i="6"/>
  <c r="R26" i="6"/>
  <c r="Z13" i="6"/>
  <c r="I44" i="6"/>
  <c r="Q44" i="6"/>
  <c r="Y44" i="6"/>
  <c r="Z50" i="6"/>
  <c r="Z25" i="5"/>
  <c r="Z44" i="5"/>
  <c r="D45" i="4"/>
  <c r="L45" i="4"/>
  <c r="T45" i="4"/>
  <c r="D45" i="3"/>
  <c r="L45" i="3"/>
  <c r="T45" i="3"/>
  <c r="E26" i="24"/>
  <c r="E45" i="24" s="1"/>
  <c r="M26" i="24"/>
  <c r="M45" i="24" s="1"/>
  <c r="U26" i="24"/>
  <c r="U45" i="24" s="1"/>
  <c r="Z43" i="24"/>
  <c r="D26" i="23"/>
  <c r="D45" i="23" s="1"/>
  <c r="L26" i="23"/>
  <c r="L45" i="23" s="1"/>
  <c r="T26" i="23"/>
  <c r="T45" i="23" s="1"/>
  <c r="G44" i="23"/>
  <c r="O44" i="23"/>
  <c r="O45" i="23" s="1"/>
  <c r="W44" i="23"/>
  <c r="D26" i="22"/>
  <c r="L26" i="22"/>
  <c r="T26" i="22"/>
  <c r="I44" i="22"/>
  <c r="I45" i="22" s="1"/>
  <c r="Q44" i="22"/>
  <c r="Q45" i="22" s="1"/>
  <c r="Y44" i="22"/>
  <c r="E45" i="21"/>
  <c r="U45" i="21"/>
  <c r="I44" i="21"/>
  <c r="Q44" i="21"/>
  <c r="Y44" i="21"/>
  <c r="T45" i="20"/>
  <c r="D26" i="18"/>
  <c r="D45" i="18" s="1"/>
  <c r="L26" i="18"/>
  <c r="L45" i="18" s="1"/>
  <c r="T26" i="18"/>
  <c r="J45" i="17"/>
  <c r="R45" i="17"/>
  <c r="F44" i="17"/>
  <c r="N44" i="17"/>
  <c r="V44" i="17"/>
  <c r="V45" i="17" s="1"/>
  <c r="J26" i="15"/>
  <c r="J45" i="15" s="1"/>
  <c r="R26" i="15"/>
  <c r="R45" i="15" s="1"/>
  <c r="J26" i="14"/>
  <c r="J45" i="14" s="1"/>
  <c r="R26" i="14"/>
  <c r="R45" i="14" s="1"/>
  <c r="C26" i="13"/>
  <c r="K26" i="13"/>
  <c r="S26" i="13"/>
  <c r="C26" i="12"/>
  <c r="C45" i="12" s="1"/>
  <c r="K26" i="12"/>
  <c r="K45" i="12" s="1"/>
  <c r="S26" i="12"/>
  <c r="S45" i="12" s="1"/>
  <c r="C26" i="11"/>
  <c r="C45" i="11" s="1"/>
  <c r="K26" i="11"/>
  <c r="K45" i="11" s="1"/>
  <c r="S26" i="11"/>
  <c r="S45" i="11" s="1"/>
  <c r="D44" i="10"/>
  <c r="L44" i="10"/>
  <c r="T44" i="10"/>
  <c r="T45" i="10" s="1"/>
  <c r="F26" i="9"/>
  <c r="N26" i="9"/>
  <c r="V26" i="9"/>
  <c r="G26" i="8"/>
  <c r="G45" i="8" s="1"/>
  <c r="O26" i="8"/>
  <c r="O45" i="8" s="1"/>
  <c r="W26" i="8"/>
  <c r="W45" i="8" s="1"/>
  <c r="E26" i="6"/>
  <c r="M26" i="6"/>
  <c r="M45" i="6" s="1"/>
  <c r="U26" i="6"/>
  <c r="D44" i="6"/>
  <c r="D45" i="6" s="1"/>
  <c r="L44" i="6"/>
  <c r="T44" i="6"/>
  <c r="T45" i="6" s="1"/>
  <c r="G45" i="4"/>
  <c r="O45" i="4"/>
  <c r="W45" i="4"/>
  <c r="R45" i="4"/>
  <c r="Z50" i="2"/>
  <c r="I45" i="255"/>
  <c r="Q45" i="255"/>
  <c r="Y45" i="255"/>
  <c r="AA45" i="254"/>
  <c r="U45" i="253"/>
  <c r="X45" i="252"/>
  <c r="Z26" i="252"/>
  <c r="U45" i="252"/>
  <c r="X45" i="249"/>
  <c r="Z45" i="249" s="1"/>
  <c r="Z26" i="249"/>
  <c r="X45" i="245"/>
  <c r="Z45" i="245" s="1"/>
  <c r="Z26" i="245"/>
  <c r="X45" i="256"/>
  <c r="Z45" i="256" s="1"/>
  <c r="Z26" i="256"/>
  <c r="I45" i="252"/>
  <c r="Q45" i="252"/>
  <c r="Y45" i="252"/>
  <c r="F45" i="251"/>
  <c r="N45" i="251"/>
  <c r="V45" i="251"/>
  <c r="Z44" i="251"/>
  <c r="Z44" i="247"/>
  <c r="Z26" i="243"/>
  <c r="E45" i="258"/>
  <c r="D45" i="250"/>
  <c r="L45" i="250"/>
  <c r="T45" i="250"/>
  <c r="AA45" i="249"/>
  <c r="H45" i="248"/>
  <c r="P45" i="248"/>
  <c r="X45" i="248"/>
  <c r="Z45" i="248" s="1"/>
  <c r="Z26" i="248"/>
  <c r="F45" i="247"/>
  <c r="N45" i="247"/>
  <c r="V45" i="247"/>
  <c r="D45" i="246"/>
  <c r="L45" i="246"/>
  <c r="T45" i="246"/>
  <c r="AA45" i="245"/>
  <c r="H45" i="244"/>
  <c r="P45" i="244"/>
  <c r="X45" i="244"/>
  <c r="Z45" i="244" s="1"/>
  <c r="Z26" i="244"/>
  <c r="M45" i="258"/>
  <c r="AA45" i="256"/>
  <c r="D45" i="255"/>
  <c r="L45" i="255"/>
  <c r="T45" i="255"/>
  <c r="X45" i="253"/>
  <c r="Z45" i="253" s="1"/>
  <c r="Z26" i="253"/>
  <c r="C45" i="252"/>
  <c r="K45" i="252"/>
  <c r="S45" i="252"/>
  <c r="H45" i="251"/>
  <c r="P45" i="251"/>
  <c r="X45" i="251"/>
  <c r="Z26" i="251"/>
  <c r="E45" i="249"/>
  <c r="E45" i="245"/>
  <c r="U45" i="258"/>
  <c r="P45" i="257"/>
  <c r="X45" i="257"/>
  <c r="Z45" i="257" s="1"/>
  <c r="Z26" i="257"/>
  <c r="E45" i="256"/>
  <c r="F45" i="254"/>
  <c r="N45" i="254"/>
  <c r="V45" i="254"/>
  <c r="I45" i="253"/>
  <c r="Q45" i="253"/>
  <c r="Y45" i="253"/>
  <c r="D45" i="252"/>
  <c r="L45" i="252"/>
  <c r="T45" i="252"/>
  <c r="E45" i="252"/>
  <c r="I45" i="251"/>
  <c r="Q45" i="251"/>
  <c r="Y45" i="251"/>
  <c r="F45" i="250"/>
  <c r="N45" i="250"/>
  <c r="V45" i="250"/>
  <c r="D45" i="249"/>
  <c r="L45" i="249"/>
  <c r="T45" i="249"/>
  <c r="AA45" i="248"/>
  <c r="H45" i="247"/>
  <c r="P45" i="247"/>
  <c r="X45" i="247"/>
  <c r="Z45" i="247" s="1"/>
  <c r="Z26" i="247"/>
  <c r="F45" i="246"/>
  <c r="N45" i="246"/>
  <c r="V45" i="246"/>
  <c r="D45" i="245"/>
  <c r="L45" i="245"/>
  <c r="T45" i="245"/>
  <c r="AA45" i="244"/>
  <c r="C45" i="243"/>
  <c r="K45" i="243"/>
  <c r="S45" i="243"/>
  <c r="E45" i="243"/>
  <c r="X45" i="258"/>
  <c r="Z45" i="258" s="1"/>
  <c r="Z26" i="258"/>
  <c r="X45" i="255"/>
  <c r="Z26" i="255"/>
  <c r="AA45" i="1"/>
  <c r="K45" i="1"/>
  <c r="L45" i="256"/>
  <c r="U45" i="255"/>
  <c r="M45" i="249"/>
  <c r="C45" i="248"/>
  <c r="K45" i="248"/>
  <c r="S45" i="248"/>
  <c r="E45" i="248"/>
  <c r="I45" i="247"/>
  <c r="Q45" i="247"/>
  <c r="Y45" i="247"/>
  <c r="U45" i="246"/>
  <c r="M45" i="245"/>
  <c r="C45" i="244"/>
  <c r="K45" i="244"/>
  <c r="S45" i="244"/>
  <c r="E45" i="244"/>
  <c r="H45" i="257"/>
  <c r="C45" i="1"/>
  <c r="S45" i="1"/>
  <c r="E45" i="1"/>
  <c r="F45" i="258"/>
  <c r="N45" i="258"/>
  <c r="V45" i="258"/>
  <c r="I45" i="257"/>
  <c r="Q45" i="257"/>
  <c r="Y45" i="257"/>
  <c r="D45" i="256"/>
  <c r="T45" i="256"/>
  <c r="M45" i="256"/>
  <c r="H45" i="254"/>
  <c r="P45" i="254"/>
  <c r="X45" i="254"/>
  <c r="Z26" i="254"/>
  <c r="D45" i="1"/>
  <c r="L45" i="1"/>
  <c r="T45" i="1"/>
  <c r="M45" i="1"/>
  <c r="G45" i="258"/>
  <c r="O45" i="258"/>
  <c r="W45" i="258"/>
  <c r="AA45" i="257"/>
  <c r="U45" i="256"/>
  <c r="G45" i="255"/>
  <c r="O45" i="255"/>
  <c r="W45" i="255"/>
  <c r="F45" i="255"/>
  <c r="N45" i="255"/>
  <c r="V45" i="255"/>
  <c r="I45" i="254"/>
  <c r="Q45" i="254"/>
  <c r="Y45" i="254"/>
  <c r="C45" i="253"/>
  <c r="K45" i="253"/>
  <c r="S45" i="253"/>
  <c r="E45" i="253"/>
  <c r="F45" i="252"/>
  <c r="N45" i="252"/>
  <c r="V45" i="252"/>
  <c r="M45" i="252"/>
  <c r="Z44" i="252"/>
  <c r="C45" i="251"/>
  <c r="K45" i="251"/>
  <c r="S45" i="251"/>
  <c r="H45" i="250"/>
  <c r="P45" i="250"/>
  <c r="X45" i="250"/>
  <c r="Z45" i="250" s="1"/>
  <c r="Z26" i="250"/>
  <c r="F45" i="249"/>
  <c r="N45" i="249"/>
  <c r="V45" i="249"/>
  <c r="D45" i="248"/>
  <c r="L45" i="248"/>
  <c r="T45" i="248"/>
  <c r="AA45" i="247"/>
  <c r="H45" i="246"/>
  <c r="P45" i="246"/>
  <c r="X45" i="246"/>
  <c r="Z45" i="246" s="1"/>
  <c r="Z26" i="246"/>
  <c r="F45" i="245"/>
  <c r="N45" i="245"/>
  <c r="V45" i="245"/>
  <c r="D45" i="244"/>
  <c r="L45" i="244"/>
  <c r="T45" i="244"/>
  <c r="D44" i="242"/>
  <c r="X26" i="230"/>
  <c r="Z13" i="230"/>
  <c r="X26" i="224"/>
  <c r="Z13" i="224"/>
  <c r="X26" i="220"/>
  <c r="Z13" i="220"/>
  <c r="Z26" i="47"/>
  <c r="X45" i="47"/>
  <c r="X45" i="25"/>
  <c r="Z45" i="25" s="1"/>
  <c r="Z26" i="25"/>
  <c r="I45" i="242"/>
  <c r="Q45" i="242"/>
  <c r="Y45" i="242"/>
  <c r="V45" i="241"/>
  <c r="X26" i="239"/>
  <c r="Z13" i="239"/>
  <c r="AA45" i="237"/>
  <c r="G45" i="236"/>
  <c r="O45" i="236"/>
  <c r="W45" i="236"/>
  <c r="Q45" i="236"/>
  <c r="Z44" i="236"/>
  <c r="D45" i="234"/>
  <c r="L45" i="234"/>
  <c r="T45" i="234"/>
  <c r="D45" i="231"/>
  <c r="L45" i="231"/>
  <c r="T45" i="231"/>
  <c r="I45" i="230"/>
  <c r="Q45" i="230"/>
  <c r="Y45" i="230"/>
  <c r="C45" i="228"/>
  <c r="Z44" i="228"/>
  <c r="I45" i="227"/>
  <c r="Q45" i="227"/>
  <c r="Y45" i="227"/>
  <c r="F45" i="225"/>
  <c r="AA45" i="224"/>
  <c r="Z44" i="224"/>
  <c r="E45" i="223"/>
  <c r="M45" i="223"/>
  <c r="U45" i="223"/>
  <c r="K45" i="223"/>
  <c r="AA45" i="222"/>
  <c r="E45" i="221"/>
  <c r="M45" i="221"/>
  <c r="U45" i="221"/>
  <c r="K45" i="221"/>
  <c r="AA45" i="220"/>
  <c r="Z44" i="220"/>
  <c r="N45" i="219"/>
  <c r="C45" i="218"/>
  <c r="G45" i="217"/>
  <c r="O45" i="217"/>
  <c r="W45" i="217"/>
  <c r="S45" i="217"/>
  <c r="F45" i="216"/>
  <c r="J45" i="215"/>
  <c r="R45" i="215"/>
  <c r="I45" i="215"/>
  <c r="X26" i="157"/>
  <c r="Z13" i="157"/>
  <c r="Y26" i="61"/>
  <c r="Y45" i="61" s="1"/>
  <c r="Z13" i="61"/>
  <c r="X45" i="13"/>
  <c r="Z45" i="13" s="1"/>
  <c r="Z26" i="13"/>
  <c r="X45" i="7"/>
  <c r="Z45" i="7" s="1"/>
  <c r="Z26" i="7"/>
  <c r="F45" i="237"/>
  <c r="X26" i="236"/>
  <c r="Z13" i="236"/>
  <c r="S45" i="233"/>
  <c r="X26" i="232"/>
  <c r="Z13" i="232"/>
  <c r="X26" i="217"/>
  <c r="Z13" i="217"/>
  <c r="AA45" i="215"/>
  <c r="U45" i="243"/>
  <c r="Z26" i="193"/>
  <c r="X45" i="193"/>
  <c r="X44" i="136"/>
  <c r="Z44" i="136" s="1"/>
  <c r="Z37" i="136"/>
  <c r="X26" i="1"/>
  <c r="Z13" i="258"/>
  <c r="Z13" i="257"/>
  <c r="Z13" i="256"/>
  <c r="Z13" i="253"/>
  <c r="Z13" i="252"/>
  <c r="Z13" i="251"/>
  <c r="Z13" i="250"/>
  <c r="Z13" i="249"/>
  <c r="Z13" i="248"/>
  <c r="Z13" i="247"/>
  <c r="Z13" i="246"/>
  <c r="Z13" i="245"/>
  <c r="Z13" i="244"/>
  <c r="Z13" i="243"/>
  <c r="K45" i="242"/>
  <c r="X26" i="241"/>
  <c r="Z13" i="241"/>
  <c r="N45" i="237"/>
  <c r="Y45" i="236"/>
  <c r="Z50" i="236"/>
  <c r="H45" i="235"/>
  <c r="P45" i="235"/>
  <c r="X26" i="235"/>
  <c r="Z13" i="235"/>
  <c r="Z44" i="233"/>
  <c r="K45" i="230"/>
  <c r="X26" i="229"/>
  <c r="Z13" i="229"/>
  <c r="C45" i="227"/>
  <c r="K45" i="227"/>
  <c r="S45" i="227"/>
  <c r="F45" i="227"/>
  <c r="Z44" i="226"/>
  <c r="N45" i="225"/>
  <c r="C45" i="224"/>
  <c r="G45" i="223"/>
  <c r="O45" i="223"/>
  <c r="W45" i="223"/>
  <c r="S45" i="223"/>
  <c r="C45" i="222"/>
  <c r="G45" i="221"/>
  <c r="O45" i="221"/>
  <c r="W45" i="221"/>
  <c r="S45" i="221"/>
  <c r="X26" i="219"/>
  <c r="Z13" i="219"/>
  <c r="V45" i="219"/>
  <c r="E45" i="218"/>
  <c r="M45" i="218"/>
  <c r="U45" i="218"/>
  <c r="Z44" i="217"/>
  <c r="N45" i="216"/>
  <c r="M45" i="243"/>
  <c r="X26" i="242"/>
  <c r="Z13" i="242"/>
  <c r="X26" i="227"/>
  <c r="Z13" i="227"/>
  <c r="Z26" i="210"/>
  <c r="X45" i="210"/>
  <c r="X44" i="243"/>
  <c r="Z44" i="243" s="1"/>
  <c r="D45" i="242"/>
  <c r="L45" i="242"/>
  <c r="T45" i="242"/>
  <c r="F45" i="242"/>
  <c r="Z44" i="242"/>
  <c r="I45" i="241"/>
  <c r="Q45" i="241"/>
  <c r="Y45" i="241"/>
  <c r="C45" i="239"/>
  <c r="H45" i="238"/>
  <c r="P45" i="238"/>
  <c r="X26" i="238"/>
  <c r="Z13" i="238"/>
  <c r="V45" i="237"/>
  <c r="E45" i="233"/>
  <c r="M45" i="233"/>
  <c r="U45" i="233"/>
  <c r="D45" i="227"/>
  <c r="L45" i="227"/>
  <c r="T45" i="227"/>
  <c r="G45" i="226"/>
  <c r="O45" i="226"/>
  <c r="W45" i="226"/>
  <c r="X26" i="223"/>
  <c r="Z13" i="223"/>
  <c r="X26" i="221"/>
  <c r="Z13" i="221"/>
  <c r="Z44" i="219"/>
  <c r="N45" i="218"/>
  <c r="Z26" i="200"/>
  <c r="X45" i="200"/>
  <c r="Z45" i="200" s="1"/>
  <c r="G45" i="240"/>
  <c r="O45" i="240"/>
  <c r="W45" i="240"/>
  <c r="C45" i="236"/>
  <c r="S45" i="236"/>
  <c r="H45" i="234"/>
  <c r="P45" i="234"/>
  <c r="X26" i="234"/>
  <c r="Z13" i="234"/>
  <c r="V45" i="233"/>
  <c r="K45" i="232"/>
  <c r="H45" i="231"/>
  <c r="P45" i="231"/>
  <c r="X26" i="231"/>
  <c r="Z13" i="231"/>
  <c r="E45" i="230"/>
  <c r="M45" i="230"/>
  <c r="U45" i="230"/>
  <c r="G45" i="228"/>
  <c r="O45" i="228"/>
  <c r="W45" i="228"/>
  <c r="E45" i="227"/>
  <c r="M45" i="227"/>
  <c r="U45" i="227"/>
  <c r="V45" i="227"/>
  <c r="X26" i="226"/>
  <c r="Z13" i="226"/>
  <c r="X26" i="225"/>
  <c r="Z13" i="225"/>
  <c r="V45" i="225"/>
  <c r="E45" i="224"/>
  <c r="M45" i="224"/>
  <c r="U45" i="224"/>
  <c r="E45" i="222"/>
  <c r="M45" i="222"/>
  <c r="U45" i="222"/>
  <c r="Z44" i="221"/>
  <c r="E45" i="220"/>
  <c r="M45" i="220"/>
  <c r="U45" i="220"/>
  <c r="X26" i="216"/>
  <c r="Z13" i="216"/>
  <c r="V45" i="216"/>
  <c r="Z26" i="204"/>
  <c r="X45" i="204"/>
  <c r="G45" i="199"/>
  <c r="O45" i="199"/>
  <c r="W45" i="199"/>
  <c r="X26" i="222"/>
  <c r="Z13" i="222"/>
  <c r="X45" i="6"/>
  <c r="Z26" i="6"/>
  <c r="Z37" i="1"/>
  <c r="Z37" i="257"/>
  <c r="Z37" i="255"/>
  <c r="Z37" i="254"/>
  <c r="Z37" i="253"/>
  <c r="Z37" i="252"/>
  <c r="Z37" i="251"/>
  <c r="Z37" i="250"/>
  <c r="Z37" i="249"/>
  <c r="Z37" i="248"/>
  <c r="Z37" i="247"/>
  <c r="Z37" i="246"/>
  <c r="Z37" i="245"/>
  <c r="Z37" i="244"/>
  <c r="Z37" i="243"/>
  <c r="V45" i="242"/>
  <c r="C45" i="241"/>
  <c r="K45" i="241"/>
  <c r="S45" i="241"/>
  <c r="H45" i="240"/>
  <c r="P45" i="240"/>
  <c r="X26" i="240"/>
  <c r="Z13" i="240"/>
  <c r="E45" i="239"/>
  <c r="M45" i="239"/>
  <c r="U45" i="239"/>
  <c r="N45" i="239"/>
  <c r="G45" i="237"/>
  <c r="O45" i="237"/>
  <c r="W45" i="237"/>
  <c r="D45" i="236"/>
  <c r="L45" i="236"/>
  <c r="T45" i="236"/>
  <c r="C45" i="235"/>
  <c r="S45" i="235"/>
  <c r="Y45" i="234"/>
  <c r="G45" i="233"/>
  <c r="O45" i="233"/>
  <c r="W45" i="233"/>
  <c r="D45" i="232"/>
  <c r="L45" i="232"/>
  <c r="T45" i="232"/>
  <c r="F45" i="232"/>
  <c r="I45" i="231"/>
  <c r="Q45" i="231"/>
  <c r="Y45" i="231"/>
  <c r="C45" i="229"/>
  <c r="S45" i="229"/>
  <c r="F45" i="229"/>
  <c r="H45" i="228"/>
  <c r="P45" i="228"/>
  <c r="X26" i="228"/>
  <c r="Z13" i="228"/>
  <c r="N45" i="224"/>
  <c r="N45" i="222"/>
  <c r="N45" i="220"/>
  <c r="X26" i="218"/>
  <c r="Z13" i="218"/>
  <c r="V45" i="218"/>
  <c r="Z44" i="216"/>
  <c r="H45" i="215"/>
  <c r="Z37" i="258"/>
  <c r="G45" i="242"/>
  <c r="O45" i="242"/>
  <c r="W45" i="242"/>
  <c r="D45" i="241"/>
  <c r="L45" i="241"/>
  <c r="T45" i="241"/>
  <c r="F45" i="241"/>
  <c r="Z44" i="241"/>
  <c r="I45" i="240"/>
  <c r="Q45" i="240"/>
  <c r="Y45" i="240"/>
  <c r="V45" i="239"/>
  <c r="C45" i="238"/>
  <c r="K45" i="238"/>
  <c r="S45" i="238"/>
  <c r="H45" i="237"/>
  <c r="P45" i="237"/>
  <c r="X26" i="237"/>
  <c r="Z13" i="237"/>
  <c r="E45" i="236"/>
  <c r="M45" i="236"/>
  <c r="U45" i="236"/>
  <c r="I45" i="236"/>
  <c r="D45" i="235"/>
  <c r="L45" i="235"/>
  <c r="T45" i="235"/>
  <c r="AA45" i="234"/>
  <c r="H45" i="233"/>
  <c r="P45" i="233"/>
  <c r="X26" i="233"/>
  <c r="Z13" i="233"/>
  <c r="E45" i="232"/>
  <c r="M45" i="232"/>
  <c r="U45" i="232"/>
  <c r="N45" i="232"/>
  <c r="G45" i="230"/>
  <c r="O45" i="230"/>
  <c r="W45" i="230"/>
  <c r="D45" i="229"/>
  <c r="L45" i="229"/>
  <c r="T45" i="229"/>
  <c r="N45" i="229"/>
  <c r="I45" i="228"/>
  <c r="Q45" i="228"/>
  <c r="Y45" i="228"/>
  <c r="G45" i="227"/>
  <c r="O45" i="227"/>
  <c r="W45" i="227"/>
  <c r="AA45" i="226"/>
  <c r="G45" i="224"/>
  <c r="O45" i="224"/>
  <c r="W45" i="224"/>
  <c r="S45" i="224"/>
  <c r="C45" i="223"/>
  <c r="G45" i="222"/>
  <c r="O45" i="222"/>
  <c r="W45" i="222"/>
  <c r="S45" i="222"/>
  <c r="C45" i="221"/>
  <c r="G45" i="220"/>
  <c r="O45" i="220"/>
  <c r="W45" i="220"/>
  <c r="S45" i="220"/>
  <c r="F45" i="219"/>
  <c r="AA45" i="218"/>
  <c r="Z44" i="218"/>
  <c r="E45" i="217"/>
  <c r="M45" i="217"/>
  <c r="U45" i="217"/>
  <c r="K45" i="217"/>
  <c r="R45" i="216"/>
  <c r="P45" i="215"/>
  <c r="Z26" i="215"/>
  <c r="X45" i="215"/>
  <c r="Z45" i="215" s="1"/>
  <c r="G45" i="203"/>
  <c r="O45" i="203"/>
  <c r="W45" i="203"/>
  <c r="G45" i="197"/>
  <c r="O45" i="197"/>
  <c r="W45" i="197"/>
  <c r="Z44" i="214"/>
  <c r="N45" i="213"/>
  <c r="H45" i="211"/>
  <c r="P45" i="211"/>
  <c r="Z26" i="211"/>
  <c r="X45" i="211"/>
  <c r="Z45" i="211" s="1"/>
  <c r="V45" i="211"/>
  <c r="I45" i="210"/>
  <c r="Q45" i="210"/>
  <c r="Y45" i="210"/>
  <c r="D45" i="209"/>
  <c r="F45" i="209"/>
  <c r="H45" i="208"/>
  <c r="Z26" i="208"/>
  <c r="X45" i="208"/>
  <c r="Z45" i="208" s="1"/>
  <c r="V45" i="208"/>
  <c r="P45" i="207"/>
  <c r="Z26" i="207"/>
  <c r="X45" i="207"/>
  <c r="Z45" i="207" s="1"/>
  <c r="V45" i="205"/>
  <c r="K45" i="203"/>
  <c r="Z26" i="202"/>
  <c r="X45" i="202"/>
  <c r="Z45" i="202" s="1"/>
  <c r="C45" i="201"/>
  <c r="K45" i="199"/>
  <c r="Z26" i="198"/>
  <c r="X45" i="198"/>
  <c r="Z45" i="198" s="1"/>
  <c r="K45" i="197"/>
  <c r="Z26" i="196"/>
  <c r="X45" i="196"/>
  <c r="Z45" i="196" s="1"/>
  <c r="C45" i="194"/>
  <c r="D45" i="192"/>
  <c r="L45" i="192"/>
  <c r="T45" i="192"/>
  <c r="P45" i="191"/>
  <c r="Z26" i="191"/>
  <c r="X45" i="191"/>
  <c r="Z44" i="190"/>
  <c r="J45" i="188"/>
  <c r="R45" i="188"/>
  <c r="Z44" i="162"/>
  <c r="F45" i="214"/>
  <c r="J45" i="210"/>
  <c r="R45" i="210"/>
  <c r="I45" i="207"/>
  <c r="Q45" i="207"/>
  <c r="Y45" i="207"/>
  <c r="Z44" i="206"/>
  <c r="S45" i="203"/>
  <c r="S45" i="199"/>
  <c r="S45" i="197"/>
  <c r="I45" i="191"/>
  <c r="Q45" i="191"/>
  <c r="Y45" i="191"/>
  <c r="L45" i="190"/>
  <c r="T45" i="190"/>
  <c r="H45" i="189"/>
  <c r="Z26" i="189"/>
  <c r="X45" i="189"/>
  <c r="Z26" i="183"/>
  <c r="X45" i="183"/>
  <c r="Z45" i="183" s="1"/>
  <c r="Z44" i="170"/>
  <c r="H45" i="213"/>
  <c r="P45" i="213"/>
  <c r="Z26" i="213"/>
  <c r="X45" i="213"/>
  <c r="Z45" i="213" s="1"/>
  <c r="V45" i="213"/>
  <c r="E45" i="212"/>
  <c r="M45" i="212"/>
  <c r="U45" i="212"/>
  <c r="J45" i="211"/>
  <c r="R45" i="211"/>
  <c r="C45" i="210"/>
  <c r="Z44" i="210"/>
  <c r="N45" i="209"/>
  <c r="J45" i="208"/>
  <c r="R45" i="208"/>
  <c r="J45" i="207"/>
  <c r="R45" i="207"/>
  <c r="E45" i="206"/>
  <c r="M45" i="206"/>
  <c r="U45" i="206"/>
  <c r="K45" i="206"/>
  <c r="H45" i="205"/>
  <c r="P45" i="205"/>
  <c r="Z26" i="205"/>
  <c r="X45" i="205"/>
  <c r="Z45" i="205" s="1"/>
  <c r="Z44" i="204"/>
  <c r="AA45" i="203"/>
  <c r="K45" i="201"/>
  <c r="AA45" i="199"/>
  <c r="AA45" i="197"/>
  <c r="S45" i="195"/>
  <c r="K45" i="194"/>
  <c r="J45" i="191"/>
  <c r="R45" i="191"/>
  <c r="G26" i="214"/>
  <c r="G45" i="214" s="1"/>
  <c r="O26" i="214"/>
  <c r="O45" i="214" s="1"/>
  <c r="W26" i="214"/>
  <c r="W45" i="214" s="1"/>
  <c r="Z44" i="213"/>
  <c r="D45" i="210"/>
  <c r="L45" i="210"/>
  <c r="T45" i="210"/>
  <c r="K45" i="210"/>
  <c r="D45" i="204"/>
  <c r="L45" i="204"/>
  <c r="T45" i="204"/>
  <c r="Z26" i="203"/>
  <c r="X45" i="203"/>
  <c r="C45" i="202"/>
  <c r="C45" i="200"/>
  <c r="C45" i="198"/>
  <c r="C45" i="196"/>
  <c r="Z44" i="195"/>
  <c r="C45" i="193"/>
  <c r="Y44" i="192"/>
  <c r="Y45" i="192" s="1"/>
  <c r="Z43" i="192"/>
  <c r="F45" i="190"/>
  <c r="N45" i="190"/>
  <c r="V45" i="190"/>
  <c r="D45" i="188"/>
  <c r="L45" i="188"/>
  <c r="T45" i="188"/>
  <c r="Z26" i="177"/>
  <c r="X45" i="177"/>
  <c r="Z37" i="242"/>
  <c r="Z37" i="241"/>
  <c r="Z37" i="240"/>
  <c r="Z37" i="239"/>
  <c r="Z37" i="238"/>
  <c r="Z37" i="237"/>
  <c r="Z37" i="236"/>
  <c r="Z37" i="235"/>
  <c r="Z37" i="234"/>
  <c r="Z37" i="233"/>
  <c r="Z37" i="232"/>
  <c r="Z37" i="231"/>
  <c r="Z37" i="230"/>
  <c r="Z37" i="229"/>
  <c r="Z37" i="228"/>
  <c r="Z26" i="214"/>
  <c r="X45" i="214"/>
  <c r="Z45" i="214" s="1"/>
  <c r="S45" i="210"/>
  <c r="Z26" i="209"/>
  <c r="X45" i="209"/>
  <c r="Z45" i="209" s="1"/>
  <c r="K45" i="202"/>
  <c r="Z26" i="201"/>
  <c r="X45" i="201"/>
  <c r="S45" i="201"/>
  <c r="K45" i="200"/>
  <c r="Z26" i="199"/>
  <c r="X45" i="199"/>
  <c r="K45" i="198"/>
  <c r="Z26" i="197"/>
  <c r="X45" i="197"/>
  <c r="Z45" i="197" s="1"/>
  <c r="K45" i="196"/>
  <c r="H45" i="195"/>
  <c r="Z26" i="195"/>
  <c r="X45" i="195"/>
  <c r="Z26" i="194"/>
  <c r="X45" i="194"/>
  <c r="Z45" i="194" s="1"/>
  <c r="S45" i="194"/>
  <c r="U45" i="193"/>
  <c r="K45" i="193"/>
  <c r="H45" i="192"/>
  <c r="Z26" i="192"/>
  <c r="X45" i="192"/>
  <c r="D45" i="191"/>
  <c r="L45" i="191"/>
  <c r="T45" i="191"/>
  <c r="C45" i="191"/>
  <c r="F45" i="188"/>
  <c r="N45" i="188"/>
  <c r="V45" i="188"/>
  <c r="Z26" i="212"/>
  <c r="X45" i="212"/>
  <c r="Z45" i="212" s="1"/>
  <c r="AA45" i="210"/>
  <c r="Z44" i="209"/>
  <c r="E45" i="208"/>
  <c r="M45" i="208"/>
  <c r="U45" i="208"/>
  <c r="H45" i="206"/>
  <c r="Z26" i="206"/>
  <c r="X45" i="206"/>
  <c r="U45" i="202"/>
  <c r="S45" i="202"/>
  <c r="S45" i="200"/>
  <c r="S45" i="198"/>
  <c r="S45" i="196"/>
  <c r="I45" i="195"/>
  <c r="Q45" i="195"/>
  <c r="Y45" i="195"/>
  <c r="F45" i="193"/>
  <c r="N45" i="193"/>
  <c r="V45" i="193"/>
  <c r="S45" i="193"/>
  <c r="I45" i="192"/>
  <c r="Q45" i="192"/>
  <c r="P45" i="190"/>
  <c r="Z26" i="190"/>
  <c r="X45" i="190"/>
  <c r="Z44" i="188"/>
  <c r="J45" i="214"/>
  <c r="R45" i="214"/>
  <c r="Z13" i="214"/>
  <c r="D45" i="213"/>
  <c r="L45" i="213"/>
  <c r="T45" i="213"/>
  <c r="F45" i="213"/>
  <c r="N45" i="211"/>
  <c r="J45" i="209"/>
  <c r="R45" i="209"/>
  <c r="N45" i="208"/>
  <c r="Z44" i="208"/>
  <c r="F45" i="207"/>
  <c r="N45" i="207"/>
  <c r="V45" i="207"/>
  <c r="S45" i="207"/>
  <c r="I45" i="206"/>
  <c r="Q45" i="206"/>
  <c r="Y45" i="206"/>
  <c r="C45" i="205"/>
  <c r="F45" i="202"/>
  <c r="N45" i="202"/>
  <c r="V45" i="202"/>
  <c r="AA45" i="202"/>
  <c r="AA45" i="201"/>
  <c r="AA45" i="200"/>
  <c r="J45" i="199"/>
  <c r="R45" i="199"/>
  <c r="F45" i="198"/>
  <c r="N45" i="198"/>
  <c r="V45" i="198"/>
  <c r="AA45" i="198"/>
  <c r="J45" i="197"/>
  <c r="R45" i="197"/>
  <c r="F45" i="196"/>
  <c r="N45" i="196"/>
  <c r="V45" i="196"/>
  <c r="AA45" i="196"/>
  <c r="J45" i="195"/>
  <c r="R45" i="195"/>
  <c r="AA45" i="194"/>
  <c r="AA45" i="193"/>
  <c r="J45" i="192"/>
  <c r="R45" i="192"/>
  <c r="F45" i="191"/>
  <c r="N45" i="191"/>
  <c r="V45" i="191"/>
  <c r="S45" i="191"/>
  <c r="I45" i="190"/>
  <c r="Q45" i="190"/>
  <c r="Y45" i="190"/>
  <c r="E45" i="189"/>
  <c r="M45" i="189"/>
  <c r="U45" i="189"/>
  <c r="D45" i="189"/>
  <c r="L45" i="189"/>
  <c r="T45" i="189"/>
  <c r="K45" i="189"/>
  <c r="H45" i="188"/>
  <c r="P45" i="188"/>
  <c r="Z26" i="188"/>
  <c r="X45" i="188"/>
  <c r="Z26" i="175"/>
  <c r="X45" i="175"/>
  <c r="Z45" i="175" s="1"/>
  <c r="Z26" i="172"/>
  <c r="X45" i="172"/>
  <c r="F26" i="187"/>
  <c r="F45" i="187" s="1"/>
  <c r="N26" i="187"/>
  <c r="N45" i="187" s="1"/>
  <c r="V26" i="187"/>
  <c r="V45" i="187" s="1"/>
  <c r="D45" i="186"/>
  <c r="L45" i="186"/>
  <c r="T45" i="186"/>
  <c r="K45" i="186"/>
  <c r="H45" i="185"/>
  <c r="Z26" i="185"/>
  <c r="X45" i="185"/>
  <c r="Z45" i="185" s="1"/>
  <c r="D45" i="184"/>
  <c r="L45" i="184"/>
  <c r="T45" i="184"/>
  <c r="K45" i="184"/>
  <c r="K45" i="180"/>
  <c r="F45" i="178"/>
  <c r="N45" i="178"/>
  <c r="V45" i="178"/>
  <c r="S45" i="176"/>
  <c r="I45" i="172"/>
  <c r="Q45" i="172"/>
  <c r="Y45" i="172"/>
  <c r="S45" i="171"/>
  <c r="Z26" i="170"/>
  <c r="X45" i="170"/>
  <c r="H45" i="169"/>
  <c r="P45" i="169"/>
  <c r="Z26" i="169"/>
  <c r="X45" i="169"/>
  <c r="Z45" i="169" s="1"/>
  <c r="S45" i="167"/>
  <c r="P45" i="166"/>
  <c r="Z26" i="166"/>
  <c r="X45" i="166"/>
  <c r="C45" i="165"/>
  <c r="P45" i="164"/>
  <c r="Z26" i="164"/>
  <c r="X45" i="164"/>
  <c r="Z45" i="164" s="1"/>
  <c r="E45" i="163"/>
  <c r="M45" i="163"/>
  <c r="U45" i="163"/>
  <c r="J45" i="162"/>
  <c r="R45" i="162"/>
  <c r="E45" i="160"/>
  <c r="M45" i="160"/>
  <c r="U45" i="160"/>
  <c r="X45" i="159"/>
  <c r="Z45" i="159" s="1"/>
  <c r="I45" i="158"/>
  <c r="Y45" i="158"/>
  <c r="X45" i="155"/>
  <c r="Z26" i="155"/>
  <c r="Z26" i="148"/>
  <c r="Z26" i="142"/>
  <c r="D45" i="174"/>
  <c r="L45" i="174"/>
  <c r="T45" i="174"/>
  <c r="J45" i="172"/>
  <c r="R45" i="172"/>
  <c r="N45" i="171"/>
  <c r="V45" i="171"/>
  <c r="AA45" i="171"/>
  <c r="I45" i="170"/>
  <c r="Q45" i="170"/>
  <c r="Y45" i="170"/>
  <c r="I45" i="169"/>
  <c r="Q45" i="169"/>
  <c r="Y45" i="169"/>
  <c r="AA45" i="167"/>
  <c r="AA45" i="164"/>
  <c r="Z44" i="164"/>
  <c r="F45" i="163"/>
  <c r="N45" i="163"/>
  <c r="V45" i="163"/>
  <c r="C45" i="162"/>
  <c r="P45" i="161"/>
  <c r="Z26" i="161"/>
  <c r="X45" i="161"/>
  <c r="F45" i="160"/>
  <c r="N45" i="160"/>
  <c r="V45" i="160"/>
  <c r="R45" i="158"/>
  <c r="Z26" i="187"/>
  <c r="X45" i="187"/>
  <c r="J45" i="185"/>
  <c r="R45" i="185"/>
  <c r="AA45" i="184"/>
  <c r="S45" i="180"/>
  <c r="E45" i="179"/>
  <c r="M45" i="179"/>
  <c r="U45" i="179"/>
  <c r="K45" i="179"/>
  <c r="P45" i="178"/>
  <c r="Z26" i="178"/>
  <c r="X45" i="178"/>
  <c r="Z45" i="178" s="1"/>
  <c r="Z44" i="177"/>
  <c r="Z26" i="173"/>
  <c r="X45" i="173"/>
  <c r="Z44" i="172"/>
  <c r="J45" i="170"/>
  <c r="R45" i="170"/>
  <c r="J45" i="169"/>
  <c r="R45" i="169"/>
  <c r="K45" i="165"/>
  <c r="Y44" i="161"/>
  <c r="Z44" i="161" s="1"/>
  <c r="Z43" i="161"/>
  <c r="X44" i="143"/>
  <c r="Z44" i="143" s="1"/>
  <c r="Z37" i="143"/>
  <c r="I26" i="187"/>
  <c r="Q26" i="187"/>
  <c r="C45" i="183"/>
  <c r="Z26" i="182"/>
  <c r="X45" i="182"/>
  <c r="Z45" i="182" s="1"/>
  <c r="E45" i="181"/>
  <c r="M45" i="181"/>
  <c r="U45" i="181"/>
  <c r="Z26" i="180"/>
  <c r="D45" i="177"/>
  <c r="L45" i="177"/>
  <c r="T45" i="177"/>
  <c r="Z26" i="176"/>
  <c r="X45" i="176"/>
  <c r="C45" i="175"/>
  <c r="F45" i="174"/>
  <c r="N45" i="174"/>
  <c r="V45" i="174"/>
  <c r="D45" i="172"/>
  <c r="L45" i="172"/>
  <c r="T45" i="172"/>
  <c r="P45" i="171"/>
  <c r="Z26" i="171"/>
  <c r="X45" i="171"/>
  <c r="Z26" i="167"/>
  <c r="X45" i="167"/>
  <c r="C45" i="166"/>
  <c r="F45" i="165"/>
  <c r="N45" i="165"/>
  <c r="V45" i="165"/>
  <c r="C45" i="164"/>
  <c r="P45" i="163"/>
  <c r="Z26" i="163"/>
  <c r="X45" i="163"/>
  <c r="E45" i="162"/>
  <c r="M45" i="162"/>
  <c r="U45" i="162"/>
  <c r="K45" i="162"/>
  <c r="J45" i="161"/>
  <c r="R45" i="161"/>
  <c r="H45" i="160"/>
  <c r="Z26" i="160"/>
  <c r="X45" i="160"/>
  <c r="Z45" i="160" s="1"/>
  <c r="D45" i="158"/>
  <c r="L45" i="158"/>
  <c r="X44" i="150"/>
  <c r="Z44" i="150" s="1"/>
  <c r="Z37" i="150"/>
  <c r="Z13" i="213"/>
  <c r="Z13" i="212"/>
  <c r="Z13" i="211"/>
  <c r="Z13" i="210"/>
  <c r="Z13" i="209"/>
  <c r="Z13" i="208"/>
  <c r="Z13" i="207"/>
  <c r="Z13" i="206"/>
  <c r="Z13" i="204"/>
  <c r="Z13" i="203"/>
  <c r="Z13" i="202"/>
  <c r="Z13" i="201"/>
  <c r="Z13" i="200"/>
  <c r="Z13" i="199"/>
  <c r="Z13" i="198"/>
  <c r="Z13" i="197"/>
  <c r="Z13" i="196"/>
  <c r="Z13" i="195"/>
  <c r="Z13" i="194"/>
  <c r="Z13" i="193"/>
  <c r="Z13" i="192"/>
  <c r="Z13" i="191"/>
  <c r="Z13" i="190"/>
  <c r="Z26" i="186"/>
  <c r="X45" i="186"/>
  <c r="Z26" i="184"/>
  <c r="X45" i="184"/>
  <c r="K45" i="183"/>
  <c r="AA45" i="180"/>
  <c r="Z44" i="180"/>
  <c r="AA45" i="179"/>
  <c r="J45" i="178"/>
  <c r="R45" i="178"/>
  <c r="E45" i="177"/>
  <c r="M45" i="177"/>
  <c r="U45" i="177"/>
  <c r="I45" i="176"/>
  <c r="Q45" i="176"/>
  <c r="Y45" i="176"/>
  <c r="E45" i="175"/>
  <c r="M45" i="175"/>
  <c r="U45" i="175"/>
  <c r="D45" i="175"/>
  <c r="L45" i="175"/>
  <c r="T45" i="175"/>
  <c r="K45" i="175"/>
  <c r="J45" i="173"/>
  <c r="R45" i="173"/>
  <c r="E45" i="172"/>
  <c r="M45" i="172"/>
  <c r="U45" i="172"/>
  <c r="I45" i="171"/>
  <c r="Q45" i="171"/>
  <c r="Y45" i="171"/>
  <c r="C45" i="170"/>
  <c r="C45" i="169"/>
  <c r="F45" i="168"/>
  <c r="N45" i="168"/>
  <c r="V45" i="168"/>
  <c r="I45" i="167"/>
  <c r="Q45" i="167"/>
  <c r="Y45" i="167"/>
  <c r="D45" i="166"/>
  <c r="L45" i="166"/>
  <c r="T45" i="166"/>
  <c r="K45" i="166"/>
  <c r="S45" i="165"/>
  <c r="Z44" i="163"/>
  <c r="F45" i="162"/>
  <c r="N45" i="162"/>
  <c r="V45" i="162"/>
  <c r="C45" i="161"/>
  <c r="AA45" i="160"/>
  <c r="J45" i="159"/>
  <c r="R45" i="159"/>
  <c r="E45" i="152"/>
  <c r="M45" i="152"/>
  <c r="U45" i="152"/>
  <c r="I45" i="186"/>
  <c r="Q45" i="186"/>
  <c r="Y45" i="186"/>
  <c r="I45" i="184"/>
  <c r="Q45" i="184"/>
  <c r="Y45" i="184"/>
  <c r="S45" i="183"/>
  <c r="J45" i="182"/>
  <c r="R45" i="182"/>
  <c r="H45" i="179"/>
  <c r="Z26" i="179"/>
  <c r="X45" i="179"/>
  <c r="Z45" i="179" s="1"/>
  <c r="S45" i="175"/>
  <c r="P45" i="174"/>
  <c r="Z26" i="174"/>
  <c r="X45" i="174"/>
  <c r="Z45" i="174" s="1"/>
  <c r="E45" i="169"/>
  <c r="M45" i="169"/>
  <c r="U45" i="169"/>
  <c r="D45" i="169"/>
  <c r="L45" i="169"/>
  <c r="T45" i="169"/>
  <c r="K45" i="169"/>
  <c r="J45" i="167"/>
  <c r="R45" i="167"/>
  <c r="E45" i="166"/>
  <c r="M45" i="166"/>
  <c r="U45" i="166"/>
  <c r="S45" i="166"/>
  <c r="H45" i="165"/>
  <c r="Z26" i="165"/>
  <c r="X45" i="165"/>
  <c r="Z45" i="165" s="1"/>
  <c r="K45" i="164"/>
  <c r="S45" i="162"/>
  <c r="C45" i="159"/>
  <c r="Z44" i="159"/>
  <c r="F45" i="158"/>
  <c r="S45" i="158"/>
  <c r="Z44" i="158"/>
  <c r="D26" i="187"/>
  <c r="D45" i="187" s="1"/>
  <c r="L26" i="187"/>
  <c r="L45" i="187" s="1"/>
  <c r="T26" i="187"/>
  <c r="T45" i="187" s="1"/>
  <c r="I44" i="187"/>
  <c r="Q44" i="187"/>
  <c r="Y44" i="187"/>
  <c r="Y45" i="187" s="1"/>
  <c r="J45" i="186"/>
  <c r="R45" i="186"/>
  <c r="F45" i="185"/>
  <c r="N45" i="185"/>
  <c r="V45" i="185"/>
  <c r="S45" i="185"/>
  <c r="I44" i="185"/>
  <c r="I45" i="185" s="1"/>
  <c r="Q44" i="185"/>
  <c r="Q45" i="185" s="1"/>
  <c r="Y44" i="185"/>
  <c r="Y45" i="185" s="1"/>
  <c r="J45" i="184"/>
  <c r="R45" i="184"/>
  <c r="AA45" i="183"/>
  <c r="C45" i="182"/>
  <c r="H45" i="181"/>
  <c r="P45" i="181"/>
  <c r="Z26" i="181"/>
  <c r="X45" i="181"/>
  <c r="Z45" i="181" s="1"/>
  <c r="C45" i="180"/>
  <c r="I45" i="179"/>
  <c r="Q45" i="179"/>
  <c r="Y45" i="179"/>
  <c r="C45" i="178"/>
  <c r="C45" i="176"/>
  <c r="Z44" i="176"/>
  <c r="AA45" i="175"/>
  <c r="I45" i="174"/>
  <c r="Q45" i="174"/>
  <c r="Y45" i="174"/>
  <c r="D45" i="173"/>
  <c r="L45" i="173"/>
  <c r="T45" i="173"/>
  <c r="K45" i="173"/>
  <c r="C45" i="171"/>
  <c r="Z44" i="171"/>
  <c r="F45" i="170"/>
  <c r="N45" i="170"/>
  <c r="V45" i="170"/>
  <c r="S45" i="170"/>
  <c r="F45" i="169"/>
  <c r="N45" i="169"/>
  <c r="V45" i="169"/>
  <c r="S45" i="169"/>
  <c r="H45" i="168"/>
  <c r="P45" i="168"/>
  <c r="Z26" i="168"/>
  <c r="X45" i="168"/>
  <c r="Z45" i="168" s="1"/>
  <c r="C45" i="167"/>
  <c r="Z44" i="167"/>
  <c r="F45" i="166"/>
  <c r="N45" i="166"/>
  <c r="V45" i="166"/>
  <c r="AA45" i="166"/>
  <c r="AA45" i="165"/>
  <c r="Z44" i="165"/>
  <c r="F45" i="164"/>
  <c r="N45" i="164"/>
  <c r="V45" i="164"/>
  <c r="C45" i="163"/>
  <c r="H45" i="162"/>
  <c r="P45" i="162"/>
  <c r="Z26" i="162"/>
  <c r="X45" i="162"/>
  <c r="Z45" i="162" s="1"/>
  <c r="E45" i="161"/>
  <c r="M45" i="161"/>
  <c r="U45" i="161"/>
  <c r="K45" i="161"/>
  <c r="C45" i="160"/>
  <c r="D45" i="159"/>
  <c r="L45" i="159"/>
  <c r="T45" i="159"/>
  <c r="K45" i="159"/>
  <c r="G45" i="158"/>
  <c r="O45" i="158"/>
  <c r="Y45" i="157"/>
  <c r="Z26" i="141"/>
  <c r="X45" i="180"/>
  <c r="Z45" i="180" s="1"/>
  <c r="X44" i="156"/>
  <c r="Z44" i="156" s="1"/>
  <c r="Z37" i="156"/>
  <c r="Y45" i="154"/>
  <c r="X44" i="153"/>
  <c r="Z44" i="153" s="1"/>
  <c r="Z37" i="153"/>
  <c r="I45" i="146"/>
  <c r="G45" i="144"/>
  <c r="O45" i="144"/>
  <c r="W45" i="144"/>
  <c r="X44" i="144"/>
  <c r="Z44" i="144" s="1"/>
  <c r="Z37" i="144"/>
  <c r="H45" i="143"/>
  <c r="P45" i="143"/>
  <c r="X45" i="143"/>
  <c r="Z45" i="143" s="1"/>
  <c r="Z26" i="143"/>
  <c r="Y45" i="142"/>
  <c r="Y45" i="141"/>
  <c r="X44" i="126"/>
  <c r="Z44" i="126" s="1"/>
  <c r="Z37" i="126"/>
  <c r="X26" i="158"/>
  <c r="Z13" i="158"/>
  <c r="R45" i="157"/>
  <c r="Z26" i="151"/>
  <c r="N45" i="150"/>
  <c r="X44" i="149"/>
  <c r="Z44" i="149" s="1"/>
  <c r="Z37" i="149"/>
  <c r="Z26" i="147"/>
  <c r="N45" i="146"/>
  <c r="X44" i="145"/>
  <c r="Z44" i="145" s="1"/>
  <c r="Z37" i="145"/>
  <c r="H45" i="144"/>
  <c r="P45" i="144"/>
  <c r="Z26" i="144"/>
  <c r="J45" i="141"/>
  <c r="R45" i="141"/>
  <c r="I45" i="140"/>
  <c r="Q45" i="140"/>
  <c r="Y45" i="140"/>
  <c r="G45" i="139"/>
  <c r="Z26" i="154"/>
  <c r="F45" i="153"/>
  <c r="Y45" i="153"/>
  <c r="I45" i="152"/>
  <c r="X44" i="152"/>
  <c r="Z44" i="152" s="1"/>
  <c r="Z37" i="152"/>
  <c r="G45" i="146"/>
  <c r="O45" i="146"/>
  <c r="W45" i="146"/>
  <c r="Q45" i="146"/>
  <c r="X44" i="146"/>
  <c r="Z44" i="146" s="1"/>
  <c r="Z37" i="146"/>
  <c r="H45" i="145"/>
  <c r="P45" i="145"/>
  <c r="Z26" i="145"/>
  <c r="Q45" i="157"/>
  <c r="G45" i="156"/>
  <c r="O45" i="156"/>
  <c r="W45" i="156"/>
  <c r="D45" i="155"/>
  <c r="L45" i="155"/>
  <c r="T45" i="155"/>
  <c r="X44" i="155"/>
  <c r="Z44" i="155" s="1"/>
  <c r="Z37" i="155"/>
  <c r="G45" i="153"/>
  <c r="O45" i="153"/>
  <c r="W45" i="153"/>
  <c r="AA45" i="151"/>
  <c r="J45" i="151"/>
  <c r="R45" i="151"/>
  <c r="H45" i="150"/>
  <c r="P45" i="150"/>
  <c r="Z26" i="150"/>
  <c r="D45" i="148"/>
  <c r="L45" i="148"/>
  <c r="T45" i="148"/>
  <c r="X44" i="148"/>
  <c r="Z44" i="148" s="1"/>
  <c r="Z37" i="148"/>
  <c r="AA45" i="147"/>
  <c r="J45" i="147"/>
  <c r="R45" i="147"/>
  <c r="Z26" i="146"/>
  <c r="Z13" i="186"/>
  <c r="Z13" i="185"/>
  <c r="Z13" i="184"/>
  <c r="Z13" i="183"/>
  <c r="Z13" i="182"/>
  <c r="Z13" i="181"/>
  <c r="Z13" i="177"/>
  <c r="Z13" i="176"/>
  <c r="Z13" i="174"/>
  <c r="Z13" i="173"/>
  <c r="Z13" i="172"/>
  <c r="Z13" i="171"/>
  <c r="Z13" i="167"/>
  <c r="Z13" i="166"/>
  <c r="Z13" i="165"/>
  <c r="Z13" i="164"/>
  <c r="Z13" i="163"/>
  <c r="Z13" i="162"/>
  <c r="Z13" i="161"/>
  <c r="Z13" i="160"/>
  <c r="Z13" i="159"/>
  <c r="T45" i="158"/>
  <c r="H45" i="156"/>
  <c r="P45" i="156"/>
  <c r="X45" i="156"/>
  <c r="Z45" i="156" s="1"/>
  <c r="Z26" i="156"/>
  <c r="AA45" i="154"/>
  <c r="J45" i="154"/>
  <c r="R45" i="154"/>
  <c r="H45" i="153"/>
  <c r="P45" i="153"/>
  <c r="Z26" i="153"/>
  <c r="N45" i="152"/>
  <c r="Y45" i="152"/>
  <c r="Y45" i="146"/>
  <c r="AA45" i="145"/>
  <c r="C45" i="144"/>
  <c r="K45" i="144"/>
  <c r="S45" i="144"/>
  <c r="D45" i="143"/>
  <c r="L45" i="143"/>
  <c r="T45" i="143"/>
  <c r="I45" i="142"/>
  <c r="I45" i="141"/>
  <c r="Z26" i="128"/>
  <c r="N45" i="155"/>
  <c r="V45" i="155"/>
  <c r="Y45" i="155"/>
  <c r="C45" i="154"/>
  <c r="K45" i="154"/>
  <c r="S45" i="154"/>
  <c r="G45" i="152"/>
  <c r="O45" i="152"/>
  <c r="W45" i="152"/>
  <c r="D45" i="151"/>
  <c r="L45" i="151"/>
  <c r="T45" i="151"/>
  <c r="X44" i="151"/>
  <c r="Z44" i="151" s="1"/>
  <c r="Z37" i="151"/>
  <c r="AA45" i="150"/>
  <c r="J45" i="150"/>
  <c r="R45" i="150"/>
  <c r="H45" i="149"/>
  <c r="P45" i="149"/>
  <c r="X45" i="149"/>
  <c r="Z45" i="149" s="1"/>
  <c r="Z26" i="149"/>
  <c r="N45" i="148"/>
  <c r="V45" i="148"/>
  <c r="Y45" i="148"/>
  <c r="D45" i="147"/>
  <c r="L45" i="147"/>
  <c r="T45" i="147"/>
  <c r="X44" i="147"/>
  <c r="Z44" i="147" s="1"/>
  <c r="Z37" i="147"/>
  <c r="AA45" i="146"/>
  <c r="C45" i="145"/>
  <c r="K45" i="145"/>
  <c r="S45" i="145"/>
  <c r="D45" i="144"/>
  <c r="L45" i="144"/>
  <c r="T45" i="144"/>
  <c r="I45" i="143"/>
  <c r="F45" i="142"/>
  <c r="N45" i="142"/>
  <c r="F45" i="141"/>
  <c r="N45" i="141"/>
  <c r="X45" i="134"/>
  <c r="Z45" i="134" s="1"/>
  <c r="Z26" i="134"/>
  <c r="G45" i="157"/>
  <c r="O45" i="157"/>
  <c r="W45" i="157"/>
  <c r="X44" i="157"/>
  <c r="Z44" i="157" s="1"/>
  <c r="Z37" i="157"/>
  <c r="AA45" i="156"/>
  <c r="J45" i="156"/>
  <c r="R45" i="156"/>
  <c r="G45" i="155"/>
  <c r="O45" i="155"/>
  <c r="W45" i="155"/>
  <c r="D45" i="154"/>
  <c r="L45" i="154"/>
  <c r="T45" i="154"/>
  <c r="I45" i="154"/>
  <c r="X44" i="154"/>
  <c r="Z44" i="154" s="1"/>
  <c r="Z37" i="154"/>
  <c r="AA45" i="153"/>
  <c r="J45" i="153"/>
  <c r="R45" i="153"/>
  <c r="H45" i="152"/>
  <c r="P45" i="152"/>
  <c r="X45" i="152"/>
  <c r="Z45" i="152" s="1"/>
  <c r="Z26" i="152"/>
  <c r="C45" i="150"/>
  <c r="K45" i="150"/>
  <c r="S45" i="150"/>
  <c r="G45" i="148"/>
  <c r="O45" i="148"/>
  <c r="W45" i="148"/>
  <c r="C45" i="146"/>
  <c r="K45" i="146"/>
  <c r="S45" i="146"/>
  <c r="D45" i="145"/>
  <c r="L45" i="145"/>
  <c r="T45" i="145"/>
  <c r="I45" i="144"/>
  <c r="F45" i="143"/>
  <c r="N45" i="143"/>
  <c r="G45" i="142"/>
  <c r="O45" i="142"/>
  <c r="W45" i="142"/>
  <c r="Q45" i="142"/>
  <c r="X44" i="142"/>
  <c r="Z44" i="142" s="1"/>
  <c r="Z37" i="142"/>
  <c r="Q45" i="141"/>
  <c r="X44" i="141"/>
  <c r="Z44" i="141" s="1"/>
  <c r="Z37" i="141"/>
  <c r="R45" i="140"/>
  <c r="Z44" i="140"/>
  <c r="X44" i="130"/>
  <c r="Z44" i="130" s="1"/>
  <c r="Z37" i="130"/>
  <c r="E44" i="140"/>
  <c r="E45" i="140" s="1"/>
  <c r="M44" i="140"/>
  <c r="M45" i="140" s="1"/>
  <c r="U44" i="140"/>
  <c r="U45" i="140" s="1"/>
  <c r="X44" i="139"/>
  <c r="Z44" i="139" s="1"/>
  <c r="Z37" i="139"/>
  <c r="Z26" i="137"/>
  <c r="X45" i="123"/>
  <c r="Z45" i="123" s="1"/>
  <c r="Z26" i="123"/>
  <c r="Z26" i="100"/>
  <c r="D45" i="140"/>
  <c r="O45" i="139"/>
  <c r="W45" i="139"/>
  <c r="X44" i="135"/>
  <c r="Z44" i="135" s="1"/>
  <c r="Z37" i="135"/>
  <c r="Z26" i="133"/>
  <c r="V45" i="132"/>
  <c r="Z26" i="131"/>
  <c r="X44" i="129"/>
  <c r="Z44" i="129" s="1"/>
  <c r="Z37" i="129"/>
  <c r="Z26" i="127"/>
  <c r="X44" i="125"/>
  <c r="Z44" i="125" s="1"/>
  <c r="Z37" i="125"/>
  <c r="S45" i="106"/>
  <c r="C45" i="106"/>
  <c r="H45" i="139"/>
  <c r="P45" i="139"/>
  <c r="X26" i="139"/>
  <c r="Z13" i="139"/>
  <c r="I45" i="138"/>
  <c r="X44" i="138"/>
  <c r="Z44" i="138" s="1"/>
  <c r="Z37" i="138"/>
  <c r="G45" i="132"/>
  <c r="O45" i="132"/>
  <c r="W45" i="132"/>
  <c r="Q45" i="132"/>
  <c r="X44" i="132"/>
  <c r="Z44" i="132" s="1"/>
  <c r="Z37" i="132"/>
  <c r="X45" i="110"/>
  <c r="Z45" i="110" s="1"/>
  <c r="Z26" i="110"/>
  <c r="C45" i="137"/>
  <c r="K45" i="137"/>
  <c r="S45" i="137"/>
  <c r="H45" i="136"/>
  <c r="P45" i="136"/>
  <c r="Z26" i="136"/>
  <c r="D45" i="134"/>
  <c r="L45" i="134"/>
  <c r="T45" i="134"/>
  <c r="X44" i="134"/>
  <c r="Z44" i="134" s="1"/>
  <c r="Z37" i="134"/>
  <c r="J45" i="133"/>
  <c r="R45" i="133"/>
  <c r="Z26" i="132"/>
  <c r="AA45" i="131"/>
  <c r="J45" i="131"/>
  <c r="R45" i="131"/>
  <c r="H45" i="130"/>
  <c r="P45" i="130"/>
  <c r="X45" i="130"/>
  <c r="Z45" i="130" s="1"/>
  <c r="Z26" i="130"/>
  <c r="D45" i="128"/>
  <c r="L45" i="128"/>
  <c r="T45" i="128"/>
  <c r="I45" i="128"/>
  <c r="X44" i="128"/>
  <c r="Z44" i="128" s="1"/>
  <c r="Z37" i="128"/>
  <c r="AA45" i="127"/>
  <c r="J45" i="127"/>
  <c r="R45" i="127"/>
  <c r="H45" i="126"/>
  <c r="P45" i="126"/>
  <c r="Z26" i="126"/>
  <c r="F45" i="125"/>
  <c r="N45" i="125"/>
  <c r="V45" i="125"/>
  <c r="Y45" i="125"/>
  <c r="H45" i="124"/>
  <c r="P45" i="124"/>
  <c r="C45" i="123"/>
  <c r="K45" i="123"/>
  <c r="S45" i="123"/>
  <c r="X26" i="140"/>
  <c r="Z13" i="140"/>
  <c r="V45" i="138"/>
  <c r="Y45" i="138"/>
  <c r="I45" i="137"/>
  <c r="X44" i="137"/>
  <c r="Z44" i="137" s="1"/>
  <c r="Z37" i="137"/>
  <c r="C45" i="133"/>
  <c r="K45" i="133"/>
  <c r="S45" i="133"/>
  <c r="Y45" i="132"/>
  <c r="C45" i="131"/>
  <c r="K45" i="131"/>
  <c r="S45" i="131"/>
  <c r="G45" i="129"/>
  <c r="O45" i="129"/>
  <c r="W45" i="129"/>
  <c r="C45" i="127"/>
  <c r="K45" i="127"/>
  <c r="S45" i="127"/>
  <c r="G45" i="125"/>
  <c r="O45" i="125"/>
  <c r="W45" i="125"/>
  <c r="I45" i="124"/>
  <c r="Q45" i="124"/>
  <c r="G45" i="138"/>
  <c r="O45" i="138"/>
  <c r="W45" i="138"/>
  <c r="AA45" i="136"/>
  <c r="J45" i="136"/>
  <c r="R45" i="136"/>
  <c r="H45" i="135"/>
  <c r="P45" i="135"/>
  <c r="Z26" i="135"/>
  <c r="N45" i="134"/>
  <c r="D45" i="133"/>
  <c r="L45" i="133"/>
  <c r="T45" i="133"/>
  <c r="X44" i="133"/>
  <c r="Z44" i="133" s="1"/>
  <c r="Z37" i="133"/>
  <c r="D45" i="131"/>
  <c r="L45" i="131"/>
  <c r="T45" i="131"/>
  <c r="X44" i="131"/>
  <c r="Z44" i="131" s="1"/>
  <c r="Z37" i="131"/>
  <c r="AA45" i="130"/>
  <c r="J45" i="130"/>
  <c r="R45" i="130"/>
  <c r="H45" i="129"/>
  <c r="P45" i="129"/>
  <c r="Z26" i="129"/>
  <c r="N45" i="128"/>
  <c r="V45" i="128"/>
  <c r="D45" i="127"/>
  <c r="L45" i="127"/>
  <c r="T45" i="127"/>
  <c r="X44" i="127"/>
  <c r="Z44" i="127" s="1"/>
  <c r="Z37" i="127"/>
  <c r="AA45" i="126"/>
  <c r="J45" i="126"/>
  <c r="R45" i="126"/>
  <c r="H45" i="125"/>
  <c r="P45" i="125"/>
  <c r="X45" i="125"/>
  <c r="Z26" i="125"/>
  <c r="L45" i="121"/>
  <c r="T45" i="121"/>
  <c r="Z13" i="156"/>
  <c r="Z13" i="155"/>
  <c r="Z13" i="154"/>
  <c r="Z13" i="153"/>
  <c r="Z13" i="152"/>
  <c r="Z13" i="151"/>
  <c r="Z13" i="150"/>
  <c r="Z13" i="149"/>
  <c r="Z13" i="148"/>
  <c r="Z13" i="147"/>
  <c r="Z13" i="146"/>
  <c r="Z13" i="145"/>
  <c r="Z13" i="144"/>
  <c r="Z13" i="143"/>
  <c r="Z13" i="142"/>
  <c r="Z13" i="141"/>
  <c r="D45" i="139"/>
  <c r="L45" i="139"/>
  <c r="T45" i="139"/>
  <c r="H45" i="138"/>
  <c r="P45" i="138"/>
  <c r="X45" i="138"/>
  <c r="Z45" i="138" s="1"/>
  <c r="Z26" i="138"/>
  <c r="F45" i="137"/>
  <c r="N45" i="137"/>
  <c r="V45" i="137"/>
  <c r="Y45" i="137"/>
  <c r="C45" i="136"/>
  <c r="K45" i="136"/>
  <c r="S45" i="136"/>
  <c r="G45" i="134"/>
  <c r="O45" i="134"/>
  <c r="W45" i="134"/>
  <c r="C45" i="132"/>
  <c r="K45" i="132"/>
  <c r="S45" i="132"/>
  <c r="C45" i="130"/>
  <c r="K45" i="130"/>
  <c r="S45" i="130"/>
  <c r="G45" i="128"/>
  <c r="O45" i="128"/>
  <c r="C45" i="126"/>
  <c r="K45" i="126"/>
  <c r="S45" i="126"/>
  <c r="C45" i="124"/>
  <c r="K45" i="124"/>
  <c r="P45" i="122"/>
  <c r="I45" i="121"/>
  <c r="Q45" i="121"/>
  <c r="Y45" i="121"/>
  <c r="X45" i="120"/>
  <c r="Z45" i="120" s="1"/>
  <c r="Z26" i="120"/>
  <c r="X45" i="117"/>
  <c r="Z45" i="117" s="1"/>
  <c r="P45" i="114"/>
  <c r="G45" i="113"/>
  <c r="O45" i="113"/>
  <c r="W45" i="113"/>
  <c r="AA45" i="110"/>
  <c r="G45" i="108"/>
  <c r="O45" i="108"/>
  <c r="W45" i="108"/>
  <c r="Z26" i="104"/>
  <c r="X45" i="122"/>
  <c r="X45" i="114"/>
  <c r="Z45" i="114" s="1"/>
  <c r="Z26" i="114"/>
  <c r="E45" i="111"/>
  <c r="X45" i="109"/>
  <c r="Z45" i="109" s="1"/>
  <c r="Z26" i="109"/>
  <c r="O45" i="107"/>
  <c r="F45" i="119"/>
  <c r="N45" i="119"/>
  <c r="V45" i="119"/>
  <c r="P45" i="119"/>
  <c r="K45" i="118"/>
  <c r="S45" i="118"/>
  <c r="F45" i="116"/>
  <c r="V45" i="116"/>
  <c r="P45" i="116"/>
  <c r="C45" i="115"/>
  <c r="K45" i="115"/>
  <c r="S45" i="115"/>
  <c r="X45" i="113"/>
  <c r="F45" i="111"/>
  <c r="E45" i="110"/>
  <c r="U45" i="110"/>
  <c r="AA45" i="109"/>
  <c r="X45" i="108"/>
  <c r="Z45" i="108" s="1"/>
  <c r="Z26" i="108"/>
  <c r="G26" i="124"/>
  <c r="G45" i="124" s="1"/>
  <c r="O26" i="124"/>
  <c r="O45" i="124" s="1"/>
  <c r="W26" i="124"/>
  <c r="W45" i="124" s="1"/>
  <c r="X26" i="124"/>
  <c r="X44" i="124"/>
  <c r="Z44" i="124" s="1"/>
  <c r="R26" i="123"/>
  <c r="R45" i="123" s="1"/>
  <c r="Z13" i="123"/>
  <c r="M45" i="121"/>
  <c r="U45" i="121"/>
  <c r="J45" i="120"/>
  <c r="R45" i="120"/>
  <c r="I45" i="120"/>
  <c r="Q45" i="120"/>
  <c r="Y45" i="120"/>
  <c r="G45" i="119"/>
  <c r="O45" i="119"/>
  <c r="W45" i="119"/>
  <c r="X45" i="119"/>
  <c r="Z45" i="119" s="1"/>
  <c r="Z26" i="119"/>
  <c r="G45" i="116"/>
  <c r="O45" i="116"/>
  <c r="W45" i="116"/>
  <c r="X45" i="116"/>
  <c r="Z45" i="116" s="1"/>
  <c r="Z26" i="116"/>
  <c r="Y26" i="113"/>
  <c r="Y45" i="113" s="1"/>
  <c r="Z25" i="113"/>
  <c r="Y26" i="108"/>
  <c r="Y45" i="108" s="1"/>
  <c r="Z25" i="108"/>
  <c r="E45" i="118"/>
  <c r="I45" i="117"/>
  <c r="Q45" i="117"/>
  <c r="Y26" i="117"/>
  <c r="Y45" i="117" s="1"/>
  <c r="Z25" i="117"/>
  <c r="E45" i="115"/>
  <c r="X45" i="112"/>
  <c r="Z45" i="112" s="1"/>
  <c r="Z26" i="112"/>
  <c r="U45" i="109"/>
  <c r="X45" i="107"/>
  <c r="Z45" i="107" s="1"/>
  <c r="Z26" i="107"/>
  <c r="X26" i="106"/>
  <c r="Z13" i="106"/>
  <c r="Z43" i="106"/>
  <c r="X44" i="106"/>
  <c r="E45" i="97"/>
  <c r="M45" i="97"/>
  <c r="U45" i="97"/>
  <c r="J45" i="122"/>
  <c r="R45" i="122"/>
  <c r="I45" i="122"/>
  <c r="Q45" i="122"/>
  <c r="Y26" i="122"/>
  <c r="Y45" i="122" s="1"/>
  <c r="Z25" i="122"/>
  <c r="X45" i="121"/>
  <c r="Z45" i="121" s="1"/>
  <c r="Z26" i="121"/>
  <c r="P45" i="118"/>
  <c r="C45" i="117"/>
  <c r="K45" i="117"/>
  <c r="S45" i="117"/>
  <c r="AA45" i="117"/>
  <c r="P45" i="115"/>
  <c r="AA45" i="114"/>
  <c r="AA45" i="112"/>
  <c r="X45" i="111"/>
  <c r="H45" i="109"/>
  <c r="AA45" i="107"/>
  <c r="Y44" i="106"/>
  <c r="Y45" i="106" s="1"/>
  <c r="Z37" i="106"/>
  <c r="Z13" i="138"/>
  <c r="Z13" i="137"/>
  <c r="Z13" i="136"/>
  <c r="Z13" i="135"/>
  <c r="Z13" i="134"/>
  <c r="Z13" i="133"/>
  <c r="Z13" i="132"/>
  <c r="Z13" i="131"/>
  <c r="Z13" i="130"/>
  <c r="Z13" i="129"/>
  <c r="Z13" i="128"/>
  <c r="Z13" i="127"/>
  <c r="Z13" i="126"/>
  <c r="Z13" i="125"/>
  <c r="C45" i="122"/>
  <c r="K45" i="122"/>
  <c r="S45" i="122"/>
  <c r="AA45" i="122"/>
  <c r="E45" i="120"/>
  <c r="M45" i="120"/>
  <c r="U45" i="120"/>
  <c r="J45" i="119"/>
  <c r="R45" i="119"/>
  <c r="I45" i="119"/>
  <c r="Q45" i="119"/>
  <c r="Y45" i="119"/>
  <c r="G45" i="118"/>
  <c r="O45" i="118"/>
  <c r="W45" i="118"/>
  <c r="X45" i="118"/>
  <c r="Z45" i="118" s="1"/>
  <c r="Z44" i="117"/>
  <c r="J45" i="116"/>
  <c r="R45" i="116"/>
  <c r="Q45" i="116"/>
  <c r="Y45" i="116"/>
  <c r="G45" i="115"/>
  <c r="O45" i="115"/>
  <c r="W45" i="115"/>
  <c r="X45" i="115"/>
  <c r="Z45" i="115" s="1"/>
  <c r="Z26" i="115"/>
  <c r="E45" i="113"/>
  <c r="U45" i="113"/>
  <c r="H45" i="113"/>
  <c r="J45" i="111"/>
  <c r="R45" i="111"/>
  <c r="Y26" i="111"/>
  <c r="Y45" i="111" s="1"/>
  <c r="Z25" i="111"/>
  <c r="E45" i="108"/>
  <c r="U45" i="108"/>
  <c r="H45" i="108"/>
  <c r="J45" i="106"/>
  <c r="X45" i="103"/>
  <c r="Z45" i="103" s="1"/>
  <c r="Z26" i="103"/>
  <c r="AA45" i="106"/>
  <c r="X44" i="105"/>
  <c r="Z44" i="105" s="1"/>
  <c r="Z37" i="105"/>
  <c r="Y45" i="104"/>
  <c r="V45" i="102"/>
  <c r="Y45" i="102"/>
  <c r="V45" i="99"/>
  <c r="Y45" i="99"/>
  <c r="X44" i="98"/>
  <c r="Z44" i="98" s="1"/>
  <c r="Z37" i="98"/>
  <c r="Z26" i="96"/>
  <c r="X26" i="93"/>
  <c r="Z25" i="93"/>
  <c r="AA45" i="104"/>
  <c r="J45" i="104"/>
  <c r="R45" i="104"/>
  <c r="I45" i="101"/>
  <c r="X44" i="101"/>
  <c r="Z44" i="101" s="1"/>
  <c r="Z37" i="101"/>
  <c r="Y26" i="93"/>
  <c r="Y45" i="93" s="1"/>
  <c r="Z13" i="93"/>
  <c r="Z37" i="123"/>
  <c r="Z37" i="122"/>
  <c r="Z37" i="121"/>
  <c r="Z37" i="120"/>
  <c r="Z37" i="119"/>
  <c r="Z37" i="118"/>
  <c r="Z37" i="117"/>
  <c r="Z37" i="116"/>
  <c r="Z37" i="115"/>
  <c r="Z37" i="114"/>
  <c r="Z37" i="113"/>
  <c r="Z37" i="112"/>
  <c r="Z37" i="111"/>
  <c r="Z37" i="110"/>
  <c r="Z37" i="109"/>
  <c r="Z37" i="108"/>
  <c r="Z26" i="102"/>
  <c r="Z26" i="99"/>
  <c r="F45" i="98"/>
  <c r="I45" i="97"/>
  <c r="X44" i="97"/>
  <c r="Z44" i="97" s="1"/>
  <c r="Z37" i="97"/>
  <c r="J45" i="93"/>
  <c r="R45" i="93"/>
  <c r="D45" i="107"/>
  <c r="L45" i="107"/>
  <c r="T45" i="107"/>
  <c r="G45" i="105"/>
  <c r="O45" i="105"/>
  <c r="W45" i="105"/>
  <c r="D45" i="103"/>
  <c r="L45" i="103"/>
  <c r="T45" i="103"/>
  <c r="X44" i="103"/>
  <c r="Z44" i="103" s="1"/>
  <c r="Z37" i="103"/>
  <c r="D45" i="100"/>
  <c r="L45" i="100"/>
  <c r="T45" i="100"/>
  <c r="X44" i="100"/>
  <c r="Z44" i="100" s="1"/>
  <c r="Z37" i="100"/>
  <c r="G45" i="98"/>
  <c r="O45" i="98"/>
  <c r="W45" i="98"/>
  <c r="C45" i="96"/>
  <c r="K45" i="96"/>
  <c r="S45" i="96"/>
  <c r="Z50" i="106"/>
  <c r="H45" i="105"/>
  <c r="P45" i="105"/>
  <c r="Z26" i="105"/>
  <c r="I45" i="104"/>
  <c r="AA45" i="102"/>
  <c r="J45" i="102"/>
  <c r="R45" i="102"/>
  <c r="G45" i="101"/>
  <c r="O45" i="101"/>
  <c r="W45" i="101"/>
  <c r="AA45" i="99"/>
  <c r="J45" i="99"/>
  <c r="R45" i="99"/>
  <c r="H45" i="98"/>
  <c r="P45" i="98"/>
  <c r="Z26" i="98"/>
  <c r="V45" i="97"/>
  <c r="Y45" i="97"/>
  <c r="D45" i="96"/>
  <c r="L45" i="96"/>
  <c r="T45" i="96"/>
  <c r="I45" i="96"/>
  <c r="X44" i="96"/>
  <c r="Z44" i="96" s="1"/>
  <c r="Z37" i="96"/>
  <c r="R45" i="95"/>
  <c r="AA45" i="95"/>
  <c r="L45" i="94"/>
  <c r="T45" i="94"/>
  <c r="N45" i="94"/>
  <c r="L45" i="93"/>
  <c r="M45" i="93"/>
  <c r="N45" i="103"/>
  <c r="V45" i="103"/>
  <c r="C45" i="102"/>
  <c r="K45" i="102"/>
  <c r="S45" i="102"/>
  <c r="H45" i="101"/>
  <c r="P45" i="101"/>
  <c r="Z26" i="101"/>
  <c r="F45" i="100"/>
  <c r="N45" i="100"/>
  <c r="V45" i="100"/>
  <c r="C45" i="99"/>
  <c r="K45" i="99"/>
  <c r="S45" i="99"/>
  <c r="G45" i="97"/>
  <c r="O45" i="97"/>
  <c r="W45" i="97"/>
  <c r="C45" i="95"/>
  <c r="K45" i="95"/>
  <c r="M45" i="94"/>
  <c r="U45" i="94"/>
  <c r="W45" i="94"/>
  <c r="Z44" i="87"/>
  <c r="X45" i="87"/>
  <c r="Z45" i="87" s="1"/>
  <c r="AA45" i="105"/>
  <c r="J45" i="105"/>
  <c r="R45" i="105"/>
  <c r="G45" i="104"/>
  <c r="O45" i="104"/>
  <c r="W45" i="104"/>
  <c r="Q45" i="104"/>
  <c r="X44" i="104"/>
  <c r="Z44" i="104" s="1"/>
  <c r="Z37" i="104"/>
  <c r="G45" i="103"/>
  <c r="O45" i="103"/>
  <c r="W45" i="103"/>
  <c r="D45" i="102"/>
  <c r="L45" i="102"/>
  <c r="T45" i="102"/>
  <c r="I45" i="102"/>
  <c r="X44" i="102"/>
  <c r="Z44" i="102" s="1"/>
  <c r="Z37" i="102"/>
  <c r="G45" i="100"/>
  <c r="O45" i="100"/>
  <c r="D45" i="99"/>
  <c r="L45" i="99"/>
  <c r="T45" i="99"/>
  <c r="I45" i="99"/>
  <c r="X44" i="99"/>
  <c r="Z44" i="99" s="1"/>
  <c r="Z37" i="99"/>
  <c r="AA45" i="98"/>
  <c r="J45" i="98"/>
  <c r="R45" i="98"/>
  <c r="H45" i="97"/>
  <c r="P45" i="97"/>
  <c r="Z26" i="97"/>
  <c r="F45" i="96"/>
  <c r="N45" i="96"/>
  <c r="V45" i="96"/>
  <c r="Y45" i="96"/>
  <c r="D45" i="95"/>
  <c r="L45" i="95"/>
  <c r="F45" i="94"/>
  <c r="F45" i="93"/>
  <c r="U45" i="93"/>
  <c r="X44" i="94"/>
  <c r="Z44" i="94" s="1"/>
  <c r="Z37" i="94"/>
  <c r="D45" i="84"/>
  <c r="X26" i="67"/>
  <c r="Z13" i="67"/>
  <c r="C45" i="93"/>
  <c r="K45" i="93"/>
  <c r="S45" i="93"/>
  <c r="AA45" i="93"/>
  <c r="I45" i="91"/>
  <c r="Q45" i="91"/>
  <c r="X45" i="89"/>
  <c r="Z45" i="89" s="1"/>
  <c r="I45" i="88"/>
  <c r="E45" i="84"/>
  <c r="U45" i="84"/>
  <c r="I45" i="84"/>
  <c r="I45" i="79"/>
  <c r="Q45" i="79"/>
  <c r="W45" i="95"/>
  <c r="Z26" i="94"/>
  <c r="X45" i="92"/>
  <c r="Z45" i="92" s="1"/>
  <c r="L45" i="84"/>
  <c r="X26" i="95"/>
  <c r="X44" i="95"/>
  <c r="Z44" i="95" s="1"/>
  <c r="Z37" i="95"/>
  <c r="D45" i="91"/>
  <c r="Z44" i="91"/>
  <c r="I45" i="90"/>
  <c r="Q45" i="90"/>
  <c r="G45" i="89"/>
  <c r="O45" i="89"/>
  <c r="W45" i="89"/>
  <c r="C45" i="88"/>
  <c r="K45" i="88"/>
  <c r="S45" i="88"/>
  <c r="Z26" i="87"/>
  <c r="J45" i="85"/>
  <c r="R45" i="85"/>
  <c r="AA45" i="85"/>
  <c r="G45" i="84"/>
  <c r="O45" i="84"/>
  <c r="W45" i="84"/>
  <c r="Q45" i="84"/>
  <c r="Z44" i="84"/>
  <c r="I45" i="83"/>
  <c r="D45" i="82"/>
  <c r="I45" i="81"/>
  <c r="F45" i="80"/>
  <c r="N45" i="80"/>
  <c r="V45" i="80"/>
  <c r="D45" i="79"/>
  <c r="Z44" i="79"/>
  <c r="C26" i="94"/>
  <c r="C45" i="94" s="1"/>
  <c r="K26" i="94"/>
  <c r="K45" i="94" s="1"/>
  <c r="S26" i="94"/>
  <c r="S45" i="94" s="1"/>
  <c r="AA26" i="94"/>
  <c r="AA45" i="94" s="1"/>
  <c r="F45" i="92"/>
  <c r="N45" i="92"/>
  <c r="V45" i="92"/>
  <c r="L45" i="91"/>
  <c r="X45" i="91"/>
  <c r="Z45" i="91" s="1"/>
  <c r="J45" i="90"/>
  <c r="R45" i="90"/>
  <c r="AA45" i="90"/>
  <c r="D45" i="88"/>
  <c r="F45" i="86"/>
  <c r="N45" i="86"/>
  <c r="V45" i="86"/>
  <c r="E45" i="86"/>
  <c r="M45" i="86"/>
  <c r="U45" i="86"/>
  <c r="C45" i="85"/>
  <c r="K45" i="85"/>
  <c r="S45" i="85"/>
  <c r="T45" i="84"/>
  <c r="X45" i="84"/>
  <c r="J45" i="83"/>
  <c r="R45" i="83"/>
  <c r="F45" i="82"/>
  <c r="N45" i="82"/>
  <c r="V45" i="82"/>
  <c r="E45" i="82"/>
  <c r="U45" i="82"/>
  <c r="L45" i="82"/>
  <c r="X45" i="82"/>
  <c r="Z45" i="82" s="1"/>
  <c r="J45" i="81"/>
  <c r="R45" i="81"/>
  <c r="G45" i="80"/>
  <c r="O45" i="80"/>
  <c r="W45" i="80"/>
  <c r="L45" i="79"/>
  <c r="X45" i="79"/>
  <c r="Z45" i="79" s="1"/>
  <c r="X44" i="93"/>
  <c r="Z44" i="93" s="1"/>
  <c r="Z37" i="93"/>
  <c r="G45" i="92"/>
  <c r="O45" i="92"/>
  <c r="W45" i="92"/>
  <c r="E45" i="91"/>
  <c r="M45" i="91"/>
  <c r="U45" i="91"/>
  <c r="T45" i="91"/>
  <c r="C45" i="90"/>
  <c r="K45" i="90"/>
  <c r="S45" i="90"/>
  <c r="D45" i="90"/>
  <c r="L45" i="88"/>
  <c r="X45" i="88"/>
  <c r="Z45" i="88" s="1"/>
  <c r="J45" i="87"/>
  <c r="AA45" i="87"/>
  <c r="G45" i="86"/>
  <c r="O45" i="86"/>
  <c r="W45" i="86"/>
  <c r="D45" i="85"/>
  <c r="Y45" i="84"/>
  <c r="C45" i="83"/>
  <c r="K45" i="83"/>
  <c r="S45" i="83"/>
  <c r="G45" i="82"/>
  <c r="O45" i="82"/>
  <c r="W45" i="82"/>
  <c r="T45" i="82"/>
  <c r="C45" i="81"/>
  <c r="K45" i="81"/>
  <c r="S45" i="81"/>
  <c r="AA45" i="81"/>
  <c r="E45" i="79"/>
  <c r="M45" i="79"/>
  <c r="U45" i="79"/>
  <c r="T45" i="79"/>
  <c r="Z13" i="105"/>
  <c r="Z13" i="104"/>
  <c r="Z13" i="103"/>
  <c r="Z13" i="102"/>
  <c r="Z13" i="101"/>
  <c r="Z13" i="100"/>
  <c r="Z13" i="99"/>
  <c r="Z13" i="98"/>
  <c r="Z13" i="97"/>
  <c r="Z13" i="96"/>
  <c r="F45" i="91"/>
  <c r="N45" i="91"/>
  <c r="V45" i="91"/>
  <c r="L45" i="90"/>
  <c r="X45" i="90"/>
  <c r="Z45" i="90" s="1"/>
  <c r="R45" i="89"/>
  <c r="AA45" i="89"/>
  <c r="F45" i="88"/>
  <c r="N45" i="88"/>
  <c r="V45" i="88"/>
  <c r="M45" i="88"/>
  <c r="U45" i="88"/>
  <c r="T45" i="88"/>
  <c r="C45" i="87"/>
  <c r="K45" i="87"/>
  <c r="S45" i="87"/>
  <c r="E45" i="85"/>
  <c r="M45" i="85"/>
  <c r="U45" i="85"/>
  <c r="L45" i="85"/>
  <c r="X45" i="85"/>
  <c r="Z45" i="85" s="1"/>
  <c r="AA45" i="84"/>
  <c r="R45" i="84"/>
  <c r="D45" i="83"/>
  <c r="D45" i="81"/>
  <c r="I45" i="80"/>
  <c r="Y45" i="80"/>
  <c r="Z45" i="80" s="1"/>
  <c r="F45" i="79"/>
  <c r="N45" i="79"/>
  <c r="V45" i="79"/>
  <c r="G26" i="78"/>
  <c r="G45" i="78" s="1"/>
  <c r="O26" i="78"/>
  <c r="O45" i="78" s="1"/>
  <c r="W26" i="78"/>
  <c r="W45" i="78" s="1"/>
  <c r="AA45" i="77"/>
  <c r="X26" i="76"/>
  <c r="Z13" i="76"/>
  <c r="AA45" i="70"/>
  <c r="X26" i="69"/>
  <c r="Z13" i="69"/>
  <c r="H45" i="78"/>
  <c r="P45" i="78"/>
  <c r="X45" i="78"/>
  <c r="Z45" i="78" s="1"/>
  <c r="Z26" i="78"/>
  <c r="F45" i="77"/>
  <c r="S45" i="73"/>
  <c r="F45" i="73"/>
  <c r="X26" i="72"/>
  <c r="Z13" i="72"/>
  <c r="F45" i="70"/>
  <c r="Z13" i="66"/>
  <c r="X26" i="66"/>
  <c r="I45" i="78"/>
  <c r="Q45" i="78"/>
  <c r="Y45" i="78"/>
  <c r="N45" i="77"/>
  <c r="AA45" i="76"/>
  <c r="X26" i="75"/>
  <c r="Z13" i="75"/>
  <c r="N45" i="73"/>
  <c r="N45" i="70"/>
  <c r="S45" i="67"/>
  <c r="Z13" i="92"/>
  <c r="Z13" i="91"/>
  <c r="Z13" i="90"/>
  <c r="Z13" i="89"/>
  <c r="Z13" i="87"/>
  <c r="Z13" i="85"/>
  <c r="Z13" i="84"/>
  <c r="Z13" i="83"/>
  <c r="Z13" i="80"/>
  <c r="Z13" i="79"/>
  <c r="J26" i="78"/>
  <c r="J45" i="78" s="1"/>
  <c r="R26" i="78"/>
  <c r="R45" i="78" s="1"/>
  <c r="Z13" i="78"/>
  <c r="V45" i="77"/>
  <c r="K45" i="76"/>
  <c r="S45" i="76"/>
  <c r="F45" i="76"/>
  <c r="V45" i="73"/>
  <c r="V45" i="70"/>
  <c r="C45" i="69"/>
  <c r="K45" i="69"/>
  <c r="S45" i="69"/>
  <c r="F45" i="69"/>
  <c r="N45" i="67"/>
  <c r="Z25" i="55"/>
  <c r="X26" i="55"/>
  <c r="D45" i="76"/>
  <c r="L45" i="76"/>
  <c r="T45" i="76"/>
  <c r="N45" i="76"/>
  <c r="H45" i="74"/>
  <c r="P45" i="74"/>
  <c r="X26" i="74"/>
  <c r="Z13" i="74"/>
  <c r="C45" i="72"/>
  <c r="K45" i="72"/>
  <c r="H45" i="71"/>
  <c r="P45" i="71"/>
  <c r="X26" i="71"/>
  <c r="Z13" i="71"/>
  <c r="D45" i="69"/>
  <c r="L45" i="69"/>
  <c r="N45" i="69"/>
  <c r="H45" i="68"/>
  <c r="P45" i="68"/>
  <c r="X26" i="68"/>
  <c r="Z13" i="68"/>
  <c r="E45" i="67"/>
  <c r="M45" i="67"/>
  <c r="U45" i="67"/>
  <c r="V45" i="67"/>
  <c r="F45" i="66"/>
  <c r="Z25" i="63"/>
  <c r="X26" i="63"/>
  <c r="G45" i="77"/>
  <c r="O45" i="77"/>
  <c r="W45" i="77"/>
  <c r="E45" i="76"/>
  <c r="M45" i="76"/>
  <c r="U45" i="76"/>
  <c r="V45" i="76"/>
  <c r="C45" i="75"/>
  <c r="K45" i="75"/>
  <c r="S45" i="75"/>
  <c r="F45" i="75"/>
  <c r="I45" i="74"/>
  <c r="Q45" i="74"/>
  <c r="Y45" i="74"/>
  <c r="G45" i="73"/>
  <c r="O45" i="73"/>
  <c r="W45" i="73"/>
  <c r="D45" i="72"/>
  <c r="L45" i="72"/>
  <c r="T45" i="72"/>
  <c r="F45" i="72"/>
  <c r="I45" i="71"/>
  <c r="Q45" i="71"/>
  <c r="Y45" i="71"/>
  <c r="G45" i="70"/>
  <c r="O45" i="70"/>
  <c r="E45" i="69"/>
  <c r="M45" i="69"/>
  <c r="U45" i="69"/>
  <c r="V45" i="69"/>
  <c r="I45" i="68"/>
  <c r="Q45" i="68"/>
  <c r="Y45" i="68"/>
  <c r="D45" i="66"/>
  <c r="L45" i="66"/>
  <c r="T45" i="66"/>
  <c r="N45" i="66"/>
  <c r="Z25" i="58"/>
  <c r="X26" i="58"/>
  <c r="Z37" i="92"/>
  <c r="Z37" i="91"/>
  <c r="Z37" i="90"/>
  <c r="Z37" i="89"/>
  <c r="Z37" i="88"/>
  <c r="Z37" i="87"/>
  <c r="Z37" i="86"/>
  <c r="Z37" i="85"/>
  <c r="Z37" i="84"/>
  <c r="Z37" i="83"/>
  <c r="Z37" i="82"/>
  <c r="Z37" i="81"/>
  <c r="Z37" i="80"/>
  <c r="Z37" i="79"/>
  <c r="E26" i="78"/>
  <c r="E45" i="78" s="1"/>
  <c r="M26" i="78"/>
  <c r="M45" i="78" s="1"/>
  <c r="U45" i="78"/>
  <c r="H45" i="77"/>
  <c r="P45" i="77"/>
  <c r="X26" i="77"/>
  <c r="Z13" i="77"/>
  <c r="D45" i="75"/>
  <c r="L45" i="75"/>
  <c r="T45" i="75"/>
  <c r="N45" i="75"/>
  <c r="AA45" i="74"/>
  <c r="H45" i="73"/>
  <c r="P45" i="73"/>
  <c r="X26" i="73"/>
  <c r="Z13" i="73"/>
  <c r="E45" i="72"/>
  <c r="M45" i="72"/>
  <c r="U45" i="72"/>
  <c r="N45" i="72"/>
  <c r="AA45" i="71"/>
  <c r="H45" i="70"/>
  <c r="P45" i="70"/>
  <c r="X26" i="70"/>
  <c r="Z13" i="70"/>
  <c r="G45" i="67"/>
  <c r="O45" i="67"/>
  <c r="W45" i="67"/>
  <c r="E45" i="66"/>
  <c r="M45" i="66"/>
  <c r="X44" i="66"/>
  <c r="Z44" i="66" s="1"/>
  <c r="Z25" i="65"/>
  <c r="X26" i="65"/>
  <c r="Y26" i="63"/>
  <c r="Y45" i="63" s="1"/>
  <c r="Z13" i="63"/>
  <c r="D45" i="59"/>
  <c r="Y26" i="58"/>
  <c r="Y45" i="58" s="1"/>
  <c r="Z13" i="58"/>
  <c r="I45" i="55"/>
  <c r="Q45" i="55"/>
  <c r="Y26" i="55"/>
  <c r="Y45" i="55" s="1"/>
  <c r="Z13" i="55"/>
  <c r="F45" i="54"/>
  <c r="N45" i="54"/>
  <c r="V45" i="54"/>
  <c r="Z25" i="60"/>
  <c r="X26" i="60"/>
  <c r="L45" i="57"/>
  <c r="G45" i="63"/>
  <c r="O45" i="61"/>
  <c r="Y26" i="60"/>
  <c r="Y45" i="60" s="1"/>
  <c r="Z13" i="60"/>
  <c r="E45" i="59"/>
  <c r="M45" i="59"/>
  <c r="U45" i="59"/>
  <c r="L45" i="59"/>
  <c r="G45" i="58"/>
  <c r="E45" i="57"/>
  <c r="M45" i="57"/>
  <c r="U45" i="57"/>
  <c r="Z25" i="54"/>
  <c r="X26" i="54"/>
  <c r="Z44" i="54"/>
  <c r="M45" i="53"/>
  <c r="D45" i="65"/>
  <c r="L45" i="65"/>
  <c r="T45" i="65"/>
  <c r="G45" i="65"/>
  <c r="T45" i="63"/>
  <c r="O45" i="63"/>
  <c r="I45" i="62"/>
  <c r="Q45" i="62"/>
  <c r="Y45" i="62"/>
  <c r="Z25" i="62"/>
  <c r="X26" i="62"/>
  <c r="W45" i="61"/>
  <c r="F45" i="59"/>
  <c r="N45" i="59"/>
  <c r="V45" i="59"/>
  <c r="O45" i="59"/>
  <c r="L45" i="58"/>
  <c r="T45" i="58"/>
  <c r="O45" i="58"/>
  <c r="F45" i="57"/>
  <c r="N45" i="57"/>
  <c r="V45" i="57"/>
  <c r="W45" i="57"/>
  <c r="Z25" i="56"/>
  <c r="X26" i="56"/>
  <c r="W45" i="56"/>
  <c r="D45" i="55"/>
  <c r="I45" i="54"/>
  <c r="Q45" i="54"/>
  <c r="Y26" i="54"/>
  <c r="Y45" i="54" s="1"/>
  <c r="Z13" i="54"/>
  <c r="F45" i="53"/>
  <c r="N45" i="53"/>
  <c r="V45" i="53"/>
  <c r="M45" i="52"/>
  <c r="Z37" i="78"/>
  <c r="Z37" i="77"/>
  <c r="Z37" i="76"/>
  <c r="Z37" i="75"/>
  <c r="Z37" i="74"/>
  <c r="Z37" i="73"/>
  <c r="Z37" i="72"/>
  <c r="Z37" i="71"/>
  <c r="Z37" i="70"/>
  <c r="Z37" i="67"/>
  <c r="E45" i="65"/>
  <c r="M45" i="65"/>
  <c r="U45" i="65"/>
  <c r="O45" i="65"/>
  <c r="H45" i="64"/>
  <c r="P45" i="64"/>
  <c r="Z25" i="64"/>
  <c r="X26" i="64"/>
  <c r="E45" i="63"/>
  <c r="M45" i="63"/>
  <c r="U45" i="63"/>
  <c r="W45" i="63"/>
  <c r="J45" i="62"/>
  <c r="R45" i="62"/>
  <c r="F45" i="61"/>
  <c r="N45" i="61"/>
  <c r="V45" i="61"/>
  <c r="G45" i="60"/>
  <c r="T45" i="59"/>
  <c r="M45" i="58"/>
  <c r="U45" i="58"/>
  <c r="W45" i="58"/>
  <c r="Y26" i="56"/>
  <c r="Y45" i="56" s="1"/>
  <c r="Z13" i="56"/>
  <c r="G45" i="53"/>
  <c r="O45" i="53"/>
  <c r="N45" i="52"/>
  <c r="V45" i="52"/>
  <c r="F45" i="65"/>
  <c r="N45" i="65"/>
  <c r="V45" i="65"/>
  <c r="I45" i="64"/>
  <c r="Q45" i="64"/>
  <c r="Y26" i="64"/>
  <c r="Y45" i="64" s="1"/>
  <c r="Z13" i="64"/>
  <c r="F45" i="63"/>
  <c r="N45" i="63"/>
  <c r="V45" i="63"/>
  <c r="D45" i="60"/>
  <c r="L45" i="60"/>
  <c r="T45" i="60"/>
  <c r="O45" i="60"/>
  <c r="H45" i="59"/>
  <c r="P45" i="59"/>
  <c r="Z25" i="59"/>
  <c r="X26" i="59"/>
  <c r="W45" i="59"/>
  <c r="F45" i="58"/>
  <c r="N45" i="58"/>
  <c r="V45" i="58"/>
  <c r="J45" i="56"/>
  <c r="R45" i="56"/>
  <c r="N45" i="55"/>
  <c r="V45" i="55"/>
  <c r="X26" i="53"/>
  <c r="Z25" i="53"/>
  <c r="O45" i="52"/>
  <c r="G45" i="52"/>
  <c r="W45" i="52"/>
  <c r="J45" i="64"/>
  <c r="R45" i="64"/>
  <c r="D45" i="62"/>
  <c r="L45" i="62"/>
  <c r="T45" i="62"/>
  <c r="H45" i="61"/>
  <c r="P45" i="61"/>
  <c r="Z25" i="61"/>
  <c r="X26" i="61"/>
  <c r="M45" i="60"/>
  <c r="U45" i="60"/>
  <c r="W45" i="60"/>
  <c r="Y26" i="59"/>
  <c r="Y45" i="59" s="1"/>
  <c r="Z13" i="59"/>
  <c r="Q45" i="57"/>
  <c r="Y45" i="57"/>
  <c r="H45" i="57"/>
  <c r="P45" i="57"/>
  <c r="Z25" i="57"/>
  <c r="X26" i="57"/>
  <c r="D45" i="54"/>
  <c r="L45" i="54"/>
  <c r="T45" i="54"/>
  <c r="G45" i="54"/>
  <c r="I45" i="53"/>
  <c r="Y26" i="53"/>
  <c r="Y45" i="53" s="1"/>
  <c r="Z13" i="53"/>
  <c r="H26" i="51"/>
  <c r="H45" i="51" s="1"/>
  <c r="P26" i="51"/>
  <c r="P45" i="51" s="1"/>
  <c r="Z26" i="51"/>
  <c r="C45" i="50"/>
  <c r="K45" i="50"/>
  <c r="S45" i="50"/>
  <c r="Z26" i="49"/>
  <c r="X45" i="48"/>
  <c r="Z45" i="48" s="1"/>
  <c r="Y45" i="47"/>
  <c r="H45" i="43"/>
  <c r="P45" i="43"/>
  <c r="Q45" i="51"/>
  <c r="Y45" i="49"/>
  <c r="R45" i="48"/>
  <c r="X45" i="45"/>
  <c r="Z45" i="45" s="1"/>
  <c r="X26" i="52"/>
  <c r="X44" i="52"/>
  <c r="Z44" i="52" s="1"/>
  <c r="Z37" i="52"/>
  <c r="J45" i="51"/>
  <c r="Z13" i="51"/>
  <c r="X45" i="49"/>
  <c r="I45" i="48"/>
  <c r="AA45" i="44"/>
  <c r="X45" i="40"/>
  <c r="Z45" i="40" s="1"/>
  <c r="Z26" i="40"/>
  <c r="Z37" i="64"/>
  <c r="Z37" i="63"/>
  <c r="Z37" i="62"/>
  <c r="Z37" i="61"/>
  <c r="Z37" i="60"/>
  <c r="Z37" i="59"/>
  <c r="Z37" i="58"/>
  <c r="Z44" i="49"/>
  <c r="C45" i="44"/>
  <c r="K45" i="44"/>
  <c r="S45" i="44"/>
  <c r="D45" i="44"/>
  <c r="X45" i="37"/>
  <c r="Z45" i="37" s="1"/>
  <c r="Z26" i="37"/>
  <c r="G45" i="50"/>
  <c r="O45" i="50"/>
  <c r="W45" i="50"/>
  <c r="J45" i="47"/>
  <c r="X45" i="46"/>
  <c r="I45" i="45"/>
  <c r="T45" i="45"/>
  <c r="J45" i="44"/>
  <c r="X44" i="53"/>
  <c r="Z44" i="53" s="1"/>
  <c r="Z37" i="53"/>
  <c r="E45" i="51"/>
  <c r="E45" i="49"/>
  <c r="M45" i="49"/>
  <c r="U45" i="49"/>
  <c r="R45" i="46"/>
  <c r="Z44" i="46"/>
  <c r="E45" i="44"/>
  <c r="M45" i="44"/>
  <c r="U45" i="44"/>
  <c r="L45" i="44"/>
  <c r="C26" i="52"/>
  <c r="C45" i="52" s="1"/>
  <c r="K26" i="52"/>
  <c r="K45" i="52" s="1"/>
  <c r="S26" i="52"/>
  <c r="S45" i="52" s="1"/>
  <c r="AA26" i="52"/>
  <c r="AA45" i="52" s="1"/>
  <c r="N26" i="51"/>
  <c r="N45" i="51" s="1"/>
  <c r="V26" i="51"/>
  <c r="V45" i="51" s="1"/>
  <c r="M45" i="51"/>
  <c r="U45" i="51"/>
  <c r="Z44" i="51"/>
  <c r="I45" i="50"/>
  <c r="Q45" i="50"/>
  <c r="F45" i="49"/>
  <c r="N45" i="49"/>
  <c r="V45" i="49"/>
  <c r="J45" i="48"/>
  <c r="I45" i="46"/>
  <c r="Y45" i="46"/>
  <c r="F45" i="44"/>
  <c r="N45" i="44"/>
  <c r="V45" i="44"/>
  <c r="R45" i="44"/>
  <c r="G26" i="43"/>
  <c r="G45" i="43" s="1"/>
  <c r="O26" i="43"/>
  <c r="O45" i="43" s="1"/>
  <c r="W26" i="43"/>
  <c r="W45" i="43" s="1"/>
  <c r="I26" i="41"/>
  <c r="I45" i="41" s="1"/>
  <c r="Q26" i="41"/>
  <c r="Q45" i="41" s="1"/>
  <c r="Y26" i="41"/>
  <c r="Y45" i="41" s="1"/>
  <c r="E45" i="39"/>
  <c r="P45" i="39"/>
  <c r="C45" i="38"/>
  <c r="K45" i="38"/>
  <c r="S45" i="38"/>
  <c r="X26" i="43"/>
  <c r="J45" i="41"/>
  <c r="R45" i="41"/>
  <c r="F45" i="39"/>
  <c r="N45" i="39"/>
  <c r="V45" i="39"/>
  <c r="X45" i="39"/>
  <c r="M45" i="42"/>
  <c r="P45" i="42"/>
  <c r="AA45" i="41"/>
  <c r="E45" i="38"/>
  <c r="U45" i="38"/>
  <c r="J45" i="37"/>
  <c r="R45" i="37"/>
  <c r="Z13" i="50"/>
  <c r="Z13" i="49"/>
  <c r="Z13" i="48"/>
  <c r="Z13" i="47"/>
  <c r="Z13" i="46"/>
  <c r="Z13" i="45"/>
  <c r="Z13" i="44"/>
  <c r="J45" i="43"/>
  <c r="R45" i="43"/>
  <c r="F45" i="42"/>
  <c r="N45" i="42"/>
  <c r="V45" i="42"/>
  <c r="X45" i="42"/>
  <c r="Z45" i="42" s="1"/>
  <c r="Z26" i="42"/>
  <c r="J45" i="40"/>
  <c r="R45" i="40"/>
  <c r="Y26" i="40"/>
  <c r="Y45" i="40" s="1"/>
  <c r="Z25" i="40"/>
  <c r="F45" i="38"/>
  <c r="N45" i="38"/>
  <c r="V45" i="38"/>
  <c r="P45" i="38"/>
  <c r="C45" i="37"/>
  <c r="K45" i="37"/>
  <c r="S45" i="37"/>
  <c r="AA45" i="37"/>
  <c r="I45" i="35"/>
  <c r="Q45" i="35"/>
  <c r="S26" i="43"/>
  <c r="S45" i="43" s="1"/>
  <c r="AA45" i="43"/>
  <c r="G45" i="42"/>
  <c r="O45" i="42"/>
  <c r="W45" i="42"/>
  <c r="M45" i="41"/>
  <c r="U45" i="41"/>
  <c r="P45" i="41"/>
  <c r="C45" i="40"/>
  <c r="K45" i="40"/>
  <c r="AA45" i="40"/>
  <c r="G45" i="38"/>
  <c r="W45" i="38"/>
  <c r="X45" i="38"/>
  <c r="Z45" i="38" s="1"/>
  <c r="Z26" i="38"/>
  <c r="I45" i="31"/>
  <c r="Q45" i="31"/>
  <c r="Y45" i="31"/>
  <c r="X45" i="41"/>
  <c r="Y26" i="39"/>
  <c r="Y45" i="39" s="1"/>
  <c r="Z25" i="39"/>
  <c r="Z37" i="51"/>
  <c r="Z37" i="50"/>
  <c r="Z37" i="49"/>
  <c r="Z37" i="48"/>
  <c r="Z37" i="47"/>
  <c r="Z37" i="46"/>
  <c r="Z37" i="45"/>
  <c r="Z37" i="44"/>
  <c r="E26" i="43"/>
  <c r="E45" i="43" s="1"/>
  <c r="M26" i="43"/>
  <c r="M45" i="43" s="1"/>
  <c r="U26" i="43"/>
  <c r="U45" i="43" s="1"/>
  <c r="I26" i="42"/>
  <c r="I45" i="42" s="1"/>
  <c r="Q26" i="42"/>
  <c r="Q45" i="42" s="1"/>
  <c r="Y26" i="42"/>
  <c r="Y45" i="42" s="1"/>
  <c r="G45" i="41"/>
  <c r="O45" i="41"/>
  <c r="W45" i="41"/>
  <c r="E45" i="40"/>
  <c r="M45" i="40"/>
  <c r="U45" i="40"/>
  <c r="P45" i="40"/>
  <c r="C45" i="39"/>
  <c r="K45" i="39"/>
  <c r="S45" i="39"/>
  <c r="AA45" i="39"/>
  <c r="F45" i="37"/>
  <c r="N45" i="37"/>
  <c r="V45" i="37"/>
  <c r="P45" i="37"/>
  <c r="C45" i="36"/>
  <c r="K45" i="36"/>
  <c r="S45" i="36"/>
  <c r="X45" i="33"/>
  <c r="Z45" i="33" s="1"/>
  <c r="Z26" i="33"/>
  <c r="X45" i="32"/>
  <c r="Z45" i="32" s="1"/>
  <c r="Z26" i="32"/>
  <c r="Z37" i="43"/>
  <c r="Z37" i="42"/>
  <c r="Z37" i="41"/>
  <c r="Z37" i="40"/>
  <c r="Z37" i="39"/>
  <c r="Z37" i="38"/>
  <c r="Z37" i="37"/>
  <c r="X45" i="35"/>
  <c r="Z45" i="35" s="1"/>
  <c r="Z26" i="35"/>
  <c r="E45" i="34"/>
  <c r="R45" i="33"/>
  <c r="E45" i="28"/>
  <c r="M45" i="28"/>
  <c r="U45" i="28"/>
  <c r="F45" i="34"/>
  <c r="N45" i="34"/>
  <c r="V45" i="34"/>
  <c r="M45" i="34"/>
  <c r="E45" i="33"/>
  <c r="R45" i="32"/>
  <c r="AA45" i="32"/>
  <c r="X45" i="31"/>
  <c r="Z26" i="31"/>
  <c r="W45" i="36"/>
  <c r="J45" i="35"/>
  <c r="R45" i="35"/>
  <c r="AA45" i="35"/>
  <c r="G45" i="34"/>
  <c r="O45" i="34"/>
  <c r="W45" i="34"/>
  <c r="U45" i="34"/>
  <c r="D45" i="33"/>
  <c r="L45" i="33"/>
  <c r="T45" i="33"/>
  <c r="M45" i="33"/>
  <c r="C45" i="32"/>
  <c r="K45" i="32"/>
  <c r="S45" i="32"/>
  <c r="E45" i="32"/>
  <c r="H45" i="30"/>
  <c r="P45" i="30"/>
  <c r="X45" i="30"/>
  <c r="Z45" i="30" s="1"/>
  <c r="Z26" i="30"/>
  <c r="G45" i="29"/>
  <c r="O45" i="29"/>
  <c r="W45" i="29"/>
  <c r="X44" i="24"/>
  <c r="Z44" i="24" s="1"/>
  <c r="Z37" i="24"/>
  <c r="X45" i="36"/>
  <c r="Z45" i="36" s="1"/>
  <c r="Z26" i="36"/>
  <c r="C45" i="35"/>
  <c r="K45" i="35"/>
  <c r="S45" i="35"/>
  <c r="H45" i="34"/>
  <c r="P45" i="34"/>
  <c r="X45" i="34"/>
  <c r="Z45" i="34" s="1"/>
  <c r="Z26" i="34"/>
  <c r="U45" i="33"/>
  <c r="D45" i="32"/>
  <c r="L45" i="32"/>
  <c r="T45" i="32"/>
  <c r="M45" i="32"/>
  <c r="J45" i="31"/>
  <c r="R45" i="31"/>
  <c r="AA45" i="31"/>
  <c r="H45" i="29"/>
  <c r="P45" i="29"/>
  <c r="X45" i="29"/>
  <c r="Z45" i="29" s="1"/>
  <c r="Z26" i="29"/>
  <c r="E45" i="23"/>
  <c r="M45" i="23"/>
  <c r="U45" i="23"/>
  <c r="D45" i="35"/>
  <c r="L45" i="35"/>
  <c r="T45" i="35"/>
  <c r="E45" i="35"/>
  <c r="F45" i="33"/>
  <c r="N45" i="33"/>
  <c r="V45" i="33"/>
  <c r="U45" i="32"/>
  <c r="C45" i="31"/>
  <c r="K45" i="31"/>
  <c r="S45" i="31"/>
  <c r="E45" i="31"/>
  <c r="J45" i="30"/>
  <c r="R45" i="30"/>
  <c r="AA45" i="30"/>
  <c r="I45" i="29"/>
  <c r="Q45" i="29"/>
  <c r="Y45" i="29"/>
  <c r="Y45" i="27"/>
  <c r="H45" i="22"/>
  <c r="Z26" i="27"/>
  <c r="X44" i="26"/>
  <c r="Z44" i="26" s="1"/>
  <c r="Z37" i="26"/>
  <c r="Z13" i="35"/>
  <c r="Z13" i="33"/>
  <c r="Z13" i="32"/>
  <c r="Z13" i="31"/>
  <c r="Z13" i="30"/>
  <c r="Z13" i="29"/>
  <c r="X44" i="28"/>
  <c r="Z44" i="28" s="1"/>
  <c r="Z37" i="28"/>
  <c r="C45" i="25"/>
  <c r="S45" i="25"/>
  <c r="H45" i="24"/>
  <c r="P45" i="24"/>
  <c r="Z26" i="24"/>
  <c r="X44" i="23"/>
  <c r="Z44" i="23" s="1"/>
  <c r="Z37" i="23"/>
  <c r="Z26" i="17"/>
  <c r="X45" i="17"/>
  <c r="N45" i="28"/>
  <c r="V45" i="28"/>
  <c r="J26" i="27"/>
  <c r="J45" i="27" s="1"/>
  <c r="R26" i="27"/>
  <c r="R45" i="27" s="1"/>
  <c r="G45" i="26"/>
  <c r="O45" i="26"/>
  <c r="W45" i="26"/>
  <c r="Y45" i="26"/>
  <c r="D45" i="25"/>
  <c r="L45" i="25"/>
  <c r="T45" i="25"/>
  <c r="V45" i="23"/>
  <c r="G45" i="28"/>
  <c r="O45" i="28"/>
  <c r="W45" i="28"/>
  <c r="C45" i="27"/>
  <c r="K45" i="27"/>
  <c r="S45" i="27"/>
  <c r="AA45" i="27"/>
  <c r="H45" i="26"/>
  <c r="P45" i="26"/>
  <c r="Z26" i="26"/>
  <c r="X44" i="25"/>
  <c r="Z44" i="25" s="1"/>
  <c r="Z37" i="25"/>
  <c r="G45" i="23"/>
  <c r="W45" i="23"/>
  <c r="Y45" i="23"/>
  <c r="D45" i="22"/>
  <c r="Z37" i="36"/>
  <c r="Z37" i="35"/>
  <c r="Z37" i="34"/>
  <c r="Z37" i="33"/>
  <c r="Z37" i="31"/>
  <c r="Z37" i="30"/>
  <c r="H45" i="28"/>
  <c r="P45" i="28"/>
  <c r="Z26" i="28"/>
  <c r="D45" i="27"/>
  <c r="L45" i="27"/>
  <c r="T45" i="27"/>
  <c r="F45" i="25"/>
  <c r="N45" i="25"/>
  <c r="V45" i="25"/>
  <c r="C45" i="24"/>
  <c r="K45" i="24"/>
  <c r="S45" i="24"/>
  <c r="AA45" i="24"/>
  <c r="J45" i="24"/>
  <c r="R45" i="24"/>
  <c r="H45" i="23"/>
  <c r="P45" i="23"/>
  <c r="I45" i="27"/>
  <c r="X44" i="27"/>
  <c r="Z44" i="27" s="1"/>
  <c r="Z37" i="27"/>
  <c r="J26" i="26"/>
  <c r="J45" i="26" s="1"/>
  <c r="R26" i="26"/>
  <c r="R45" i="26" s="1"/>
  <c r="D45" i="24"/>
  <c r="L45" i="24"/>
  <c r="T45" i="24"/>
  <c r="L45" i="22"/>
  <c r="T45" i="22"/>
  <c r="Z26" i="19"/>
  <c r="X45" i="19"/>
  <c r="Z45" i="19" s="1"/>
  <c r="Z26" i="21"/>
  <c r="X45" i="21"/>
  <c r="Z45" i="21" s="1"/>
  <c r="I45" i="21"/>
  <c r="Q45" i="21"/>
  <c r="Y45" i="21"/>
  <c r="F45" i="20"/>
  <c r="N45" i="20"/>
  <c r="V45" i="20"/>
  <c r="C45" i="19"/>
  <c r="Z26" i="18"/>
  <c r="X45" i="18"/>
  <c r="Z45" i="18" s="1"/>
  <c r="D45" i="17"/>
  <c r="L45" i="17"/>
  <c r="T45" i="17"/>
  <c r="P45" i="22"/>
  <c r="Z26" i="22"/>
  <c r="X45" i="22"/>
  <c r="Z45" i="22" s="1"/>
  <c r="J45" i="21"/>
  <c r="R45" i="21"/>
  <c r="D45" i="19"/>
  <c r="L45" i="19"/>
  <c r="T45" i="19"/>
  <c r="K45" i="19"/>
  <c r="I45" i="18"/>
  <c r="Y45" i="18"/>
  <c r="E45" i="17"/>
  <c r="M45" i="17"/>
  <c r="U45" i="17"/>
  <c r="Y26" i="22"/>
  <c r="Y45" i="22" s="1"/>
  <c r="C45" i="21"/>
  <c r="Z26" i="20"/>
  <c r="X45" i="20"/>
  <c r="E45" i="19"/>
  <c r="M45" i="19"/>
  <c r="U45" i="19"/>
  <c r="S45" i="19"/>
  <c r="J45" i="18"/>
  <c r="R45" i="18"/>
  <c r="F45" i="17"/>
  <c r="N45" i="17"/>
  <c r="R26" i="22"/>
  <c r="R45" i="22" s="1"/>
  <c r="D45" i="21"/>
  <c r="L45" i="21"/>
  <c r="T45" i="21"/>
  <c r="K45" i="21"/>
  <c r="I45" i="20"/>
  <c r="Q45" i="20"/>
  <c r="Y45" i="20"/>
  <c r="F45" i="19"/>
  <c r="N45" i="19"/>
  <c r="V45" i="19"/>
  <c r="AA45" i="19"/>
  <c r="C45" i="18"/>
  <c r="L45" i="14"/>
  <c r="T45" i="14"/>
  <c r="P45" i="16"/>
  <c r="X45" i="10"/>
  <c r="Z45" i="10" s="1"/>
  <c r="Z26" i="10"/>
  <c r="X45" i="16"/>
  <c r="Z45" i="16" s="1"/>
  <c r="Z26" i="16"/>
  <c r="P45" i="15"/>
  <c r="X45" i="12"/>
  <c r="Z45" i="12" s="1"/>
  <c r="Z26" i="12"/>
  <c r="D45" i="9"/>
  <c r="L45" i="9"/>
  <c r="T45" i="9"/>
  <c r="I45" i="16"/>
  <c r="Q45" i="16"/>
  <c r="Y45" i="16"/>
  <c r="F45" i="15"/>
  <c r="N45" i="15"/>
  <c r="V45" i="15"/>
  <c r="X45" i="15"/>
  <c r="Z45" i="15" s="1"/>
  <c r="Z26" i="15"/>
  <c r="J45" i="13"/>
  <c r="R45" i="13"/>
  <c r="G45" i="12"/>
  <c r="O45" i="12"/>
  <c r="W45" i="12"/>
  <c r="U45" i="11"/>
  <c r="P45" i="11"/>
  <c r="J45" i="10"/>
  <c r="R45" i="10"/>
  <c r="I45" i="10"/>
  <c r="Y45" i="10"/>
  <c r="Z13" i="21"/>
  <c r="Z13" i="20"/>
  <c r="Z13" i="19"/>
  <c r="Z13" i="18"/>
  <c r="Z13" i="17"/>
  <c r="J45" i="16"/>
  <c r="R45" i="16"/>
  <c r="G45" i="15"/>
  <c r="O45" i="15"/>
  <c r="W45" i="15"/>
  <c r="M45" i="14"/>
  <c r="U45" i="14"/>
  <c r="P45" i="14"/>
  <c r="C45" i="13"/>
  <c r="K45" i="13"/>
  <c r="S45" i="13"/>
  <c r="AA45" i="13"/>
  <c r="F45" i="11"/>
  <c r="N45" i="11"/>
  <c r="V45" i="11"/>
  <c r="X45" i="11"/>
  <c r="Z45" i="11" s="1"/>
  <c r="Z26" i="11"/>
  <c r="C45" i="10"/>
  <c r="K45" i="10"/>
  <c r="S45" i="10"/>
  <c r="AA45" i="10"/>
  <c r="C26" i="16"/>
  <c r="C45" i="16" s="1"/>
  <c r="K26" i="16"/>
  <c r="K45" i="16" s="1"/>
  <c r="S26" i="16"/>
  <c r="S45" i="16" s="1"/>
  <c r="AA45" i="16"/>
  <c r="F45" i="14"/>
  <c r="N45" i="14"/>
  <c r="V45" i="14"/>
  <c r="X45" i="14"/>
  <c r="Z45" i="14" s="1"/>
  <c r="Z26" i="14"/>
  <c r="I26" i="12"/>
  <c r="I45" i="12" s="1"/>
  <c r="Q26" i="12"/>
  <c r="Q45" i="12" s="1"/>
  <c r="Y26" i="12"/>
  <c r="Y45" i="12" s="1"/>
  <c r="G45" i="11"/>
  <c r="O45" i="11"/>
  <c r="W45" i="11"/>
  <c r="D26" i="16"/>
  <c r="D45" i="16" s="1"/>
  <c r="L26" i="16"/>
  <c r="L45" i="16" s="1"/>
  <c r="I26" i="15"/>
  <c r="I45" i="15" s="1"/>
  <c r="Q26" i="15"/>
  <c r="Q45" i="15" s="1"/>
  <c r="Y26" i="15"/>
  <c r="Y45" i="15" s="1"/>
  <c r="G45" i="14"/>
  <c r="O45" i="14"/>
  <c r="W45" i="14"/>
  <c r="E45" i="13"/>
  <c r="M45" i="13"/>
  <c r="U45" i="13"/>
  <c r="J45" i="12"/>
  <c r="R45" i="12"/>
  <c r="E45" i="10"/>
  <c r="M45" i="10"/>
  <c r="C45" i="8"/>
  <c r="K45" i="8"/>
  <c r="S45" i="8"/>
  <c r="I45" i="6"/>
  <c r="Q45" i="6"/>
  <c r="Y45" i="6"/>
  <c r="Z44" i="6"/>
  <c r="C45" i="3"/>
  <c r="K45" i="3"/>
  <c r="S45" i="3"/>
  <c r="Y45" i="3"/>
  <c r="Z26" i="2"/>
  <c r="Y45" i="2"/>
  <c r="X45" i="5"/>
  <c r="Z45" i="5" s="1"/>
  <c r="Z26" i="5"/>
  <c r="Z37" i="16"/>
  <c r="Z37" i="15"/>
  <c r="Z37" i="14"/>
  <c r="Z37" i="13"/>
  <c r="Z37" i="12"/>
  <c r="Z37" i="11"/>
  <c r="I45" i="3"/>
  <c r="F45" i="9"/>
  <c r="N45" i="9"/>
  <c r="V45" i="9"/>
  <c r="J45" i="3"/>
  <c r="C45" i="2"/>
  <c r="K45" i="2"/>
  <c r="S45" i="2"/>
  <c r="W45" i="9"/>
  <c r="D45" i="2"/>
  <c r="L45" i="2"/>
  <c r="T45" i="2"/>
  <c r="I45" i="2"/>
  <c r="X45" i="8"/>
  <c r="Z26" i="8"/>
  <c r="H45" i="4"/>
  <c r="P45" i="4"/>
  <c r="X45" i="4"/>
  <c r="Z26" i="4"/>
  <c r="Y45" i="4"/>
  <c r="X45" i="3"/>
  <c r="Z45" i="3" s="1"/>
  <c r="Z26" i="3"/>
  <c r="Q45" i="3"/>
  <c r="E45" i="2"/>
  <c r="M45" i="2"/>
  <c r="U45" i="2"/>
  <c r="J45" i="2"/>
  <c r="Y26" i="9"/>
  <c r="Y45" i="9" s="1"/>
  <c r="I45" i="8"/>
  <c r="Q45" i="8"/>
  <c r="Y45" i="8"/>
  <c r="Z44" i="8"/>
  <c r="G45" i="6"/>
  <c r="O45" i="6"/>
  <c r="W45" i="6"/>
  <c r="R45" i="3"/>
  <c r="Z44" i="3"/>
  <c r="Q45" i="2"/>
  <c r="Z37" i="9"/>
  <c r="Z37" i="8"/>
  <c r="Z37" i="7"/>
  <c r="Z37" i="5"/>
  <c r="Z37" i="4"/>
  <c r="Z37" i="3"/>
  <c r="Z37" i="2"/>
  <c r="X44" i="2"/>
  <c r="Z44" i="2" s="1"/>
  <c r="Z13" i="7"/>
  <c r="Z13" i="5"/>
  <c r="Z13" i="2"/>
  <c r="X45" i="24" l="1"/>
  <c r="Z45" i="24" s="1"/>
  <c r="Z45" i="31"/>
  <c r="X45" i="105"/>
  <c r="Z45" i="105" s="1"/>
  <c r="Z45" i="204"/>
  <c r="R45" i="6"/>
  <c r="R45" i="88"/>
  <c r="F45" i="108"/>
  <c r="N45" i="120"/>
  <c r="F45" i="122"/>
  <c r="F45" i="110"/>
  <c r="D45" i="167"/>
  <c r="W45" i="168"/>
  <c r="N45" i="180"/>
  <c r="Y45" i="188"/>
  <c r="D45" i="198"/>
  <c r="G45" i="187"/>
  <c r="G45" i="189"/>
  <c r="D45" i="224"/>
  <c r="L45" i="220"/>
  <c r="D45" i="225"/>
  <c r="L45" i="222"/>
  <c r="W45" i="218"/>
  <c r="O45" i="234"/>
  <c r="X45" i="86"/>
  <c r="Z45" i="86" s="1"/>
  <c r="X45" i="99"/>
  <c r="Z45" i="99" s="1"/>
  <c r="X45" i="129"/>
  <c r="Z45" i="129" s="1"/>
  <c r="X45" i="131"/>
  <c r="Z45" i="131" s="1"/>
  <c r="X45" i="150"/>
  <c r="Z45" i="150" s="1"/>
  <c r="Z45" i="184"/>
  <c r="Z45" i="163"/>
  <c r="U45" i="6"/>
  <c r="J45" i="6"/>
  <c r="J45" i="88"/>
  <c r="N45" i="205"/>
  <c r="W45" i="179"/>
  <c r="T45" i="216"/>
  <c r="Y45" i="193"/>
  <c r="D45" i="222"/>
  <c r="O45" i="218"/>
  <c r="W45" i="219"/>
  <c r="G45" i="234"/>
  <c r="N45" i="175"/>
  <c r="I45" i="188"/>
  <c r="Y45" i="178"/>
  <c r="G45" i="218"/>
  <c r="W45" i="225"/>
  <c r="O45" i="219"/>
  <c r="Z26" i="23"/>
  <c r="Z45" i="17"/>
  <c r="X45" i="101"/>
  <c r="Z45" i="101" s="1"/>
  <c r="X45" i="102"/>
  <c r="Z45" i="102" s="1"/>
  <c r="X45" i="135"/>
  <c r="Z45" i="135" s="1"/>
  <c r="X45" i="132"/>
  <c r="X45" i="144"/>
  <c r="Z45" i="144" s="1"/>
  <c r="Z45" i="193"/>
  <c r="Z45" i="255"/>
  <c r="Z45" i="252"/>
  <c r="E45" i="6"/>
  <c r="N45" i="114"/>
  <c r="T45" i="176"/>
  <c r="F45" i="175"/>
  <c r="Q45" i="178"/>
  <c r="T45" i="200"/>
  <c r="D45" i="216"/>
  <c r="L45" i="217"/>
  <c r="I45" i="193"/>
  <c r="AA45" i="252"/>
  <c r="O45" i="225"/>
  <c r="X45" i="28"/>
  <c r="Z45" i="28" s="1"/>
  <c r="W45" i="65"/>
  <c r="V45" i="117"/>
  <c r="V45" i="109"/>
  <c r="F45" i="112"/>
  <c r="L45" i="176"/>
  <c r="I45" i="178"/>
  <c r="L45" i="200"/>
  <c r="Y45" i="189"/>
  <c r="G45" i="225"/>
  <c r="R45" i="227"/>
  <c r="X45" i="26"/>
  <c r="Z45" i="26" s="1"/>
  <c r="X45" i="145"/>
  <c r="Z45" i="145" s="1"/>
  <c r="Z45" i="173"/>
  <c r="Z45" i="155"/>
  <c r="Z45" i="166"/>
  <c r="Z45" i="170"/>
  <c r="Z45" i="177"/>
  <c r="Z45" i="203"/>
  <c r="Z26" i="81"/>
  <c r="X45" i="81"/>
  <c r="Z45" i="81" s="1"/>
  <c r="N45" i="109"/>
  <c r="Z45" i="188"/>
  <c r="Z45" i="20"/>
  <c r="X45" i="141"/>
  <c r="Z45" i="141" s="1"/>
  <c r="Z45" i="201"/>
  <c r="J45" i="86"/>
  <c r="V45" i="108"/>
  <c r="V45" i="122"/>
  <c r="J45" i="95"/>
  <c r="O45" i="179"/>
  <c r="Z44" i="174"/>
  <c r="W45" i="187"/>
  <c r="L45" i="178"/>
  <c r="W45" i="189"/>
  <c r="T45" i="225"/>
  <c r="L45" i="207"/>
  <c r="N45" i="256"/>
  <c r="D45" i="214"/>
  <c r="Z45" i="199"/>
  <c r="X45" i="126"/>
  <c r="Z45" i="126" s="1"/>
  <c r="Z45" i="189"/>
  <c r="T45" i="18"/>
  <c r="N45" i="122"/>
  <c r="W45" i="107"/>
  <c r="N45" i="110"/>
  <c r="L45" i="167"/>
  <c r="V45" i="180"/>
  <c r="L45" i="198"/>
  <c r="O45" i="187"/>
  <c r="D45" i="178"/>
  <c r="O45" i="189"/>
  <c r="Y45" i="199"/>
  <c r="L45" i="224"/>
  <c r="T45" i="220"/>
  <c r="L45" i="225"/>
  <c r="D45" i="207"/>
  <c r="T45" i="222"/>
  <c r="F45" i="256"/>
  <c r="W45" i="234"/>
  <c r="X45" i="233"/>
  <c r="Z45" i="233" s="1"/>
  <c r="Z26" i="233"/>
  <c r="X45" i="240"/>
  <c r="Z45" i="240" s="1"/>
  <c r="Z26" i="240"/>
  <c r="X45" i="221"/>
  <c r="Z45" i="221" s="1"/>
  <c r="Z26" i="221"/>
  <c r="X45" i="242"/>
  <c r="Z45" i="242" s="1"/>
  <c r="Z26" i="242"/>
  <c r="X45" i="232"/>
  <c r="Z45" i="232" s="1"/>
  <c r="Z26" i="232"/>
  <c r="X45" i="230"/>
  <c r="Z45" i="230" s="1"/>
  <c r="Z26" i="230"/>
  <c r="X45" i="27"/>
  <c r="Z45" i="27" s="1"/>
  <c r="X45" i="56"/>
  <c r="Z45" i="56" s="1"/>
  <c r="Z26" i="56"/>
  <c r="X45" i="74"/>
  <c r="Z45" i="74" s="1"/>
  <c r="Z26" i="74"/>
  <c r="X45" i="69"/>
  <c r="Z45" i="69" s="1"/>
  <c r="Z26" i="69"/>
  <c r="X45" i="98"/>
  <c r="Z45" i="98" s="1"/>
  <c r="Z26" i="124"/>
  <c r="X45" i="124"/>
  <c r="Z45" i="124" s="1"/>
  <c r="Z45" i="125"/>
  <c r="Z45" i="132"/>
  <c r="Z45" i="187"/>
  <c r="Z45" i="172"/>
  <c r="Z45" i="191"/>
  <c r="X45" i="222"/>
  <c r="Z45" i="222" s="1"/>
  <c r="Z26" i="222"/>
  <c r="X45" i="226"/>
  <c r="Z45" i="226" s="1"/>
  <c r="Z26" i="226"/>
  <c r="X45" i="219"/>
  <c r="Z45" i="219" s="1"/>
  <c r="Z26" i="219"/>
  <c r="Z45" i="47"/>
  <c r="X45" i="243"/>
  <c r="Z45" i="243" s="1"/>
  <c r="X45" i="57"/>
  <c r="Z45" i="57" s="1"/>
  <c r="Z26" i="57"/>
  <c r="Z26" i="95"/>
  <c r="X45" i="95"/>
  <c r="Z45" i="95" s="1"/>
  <c r="Z44" i="106"/>
  <c r="Z26" i="140"/>
  <c r="X45" i="140"/>
  <c r="Z45" i="140" s="1"/>
  <c r="X45" i="147"/>
  <c r="Z45" i="147" s="1"/>
  <c r="X45" i="158"/>
  <c r="Z45" i="158" s="1"/>
  <c r="Z26" i="158"/>
  <c r="X45" i="228"/>
  <c r="Z45" i="228" s="1"/>
  <c r="Z26" i="228"/>
  <c r="Z44" i="192"/>
  <c r="X45" i="216"/>
  <c r="Z45" i="216" s="1"/>
  <c r="Z26" i="216"/>
  <c r="X45" i="223"/>
  <c r="Z45" i="223" s="1"/>
  <c r="Z26" i="223"/>
  <c r="X45" i="239"/>
  <c r="Z45" i="239" s="1"/>
  <c r="Z26" i="239"/>
  <c r="X45" i="55"/>
  <c r="Z45" i="55" s="1"/>
  <c r="Z26" i="55"/>
  <c r="X45" i="52"/>
  <c r="Z45" i="52" s="1"/>
  <c r="Z26" i="52"/>
  <c r="X45" i="65"/>
  <c r="Z45" i="65" s="1"/>
  <c r="Z26" i="65"/>
  <c r="X45" i="58"/>
  <c r="Z45" i="58" s="1"/>
  <c r="Z26" i="58"/>
  <c r="X45" i="63"/>
  <c r="Z45" i="63" s="1"/>
  <c r="Z26" i="63"/>
  <c r="X45" i="68"/>
  <c r="Z45" i="68" s="1"/>
  <c r="Z26" i="68"/>
  <c r="X45" i="71"/>
  <c r="Z45" i="71" s="1"/>
  <c r="Z26" i="71"/>
  <c r="Z26" i="122"/>
  <c r="X45" i="136"/>
  <c r="Z45" i="136" s="1"/>
  <c r="X45" i="100"/>
  <c r="Z45" i="100" s="1"/>
  <c r="X45" i="154"/>
  <c r="Z45" i="154" s="1"/>
  <c r="Z45" i="167"/>
  <c r="Z44" i="187"/>
  <c r="X45" i="234"/>
  <c r="Z45" i="234" s="1"/>
  <c r="Z26" i="234"/>
  <c r="Z45" i="210"/>
  <c r="X45" i="229"/>
  <c r="Z45" i="229" s="1"/>
  <c r="Z26" i="229"/>
  <c r="X45" i="236"/>
  <c r="Z45" i="236" s="1"/>
  <c r="Z26" i="236"/>
  <c r="Z45" i="8"/>
  <c r="X45" i="53"/>
  <c r="Z45" i="53" s="1"/>
  <c r="Z26" i="53"/>
  <c r="X45" i="66"/>
  <c r="Z45" i="66" s="1"/>
  <c r="Z26" i="66"/>
  <c r="X45" i="76"/>
  <c r="Z45" i="76" s="1"/>
  <c r="Z26" i="76"/>
  <c r="Z45" i="84"/>
  <c r="X45" i="93"/>
  <c r="Z45" i="93" s="1"/>
  <c r="Z26" i="93"/>
  <c r="Z45" i="122"/>
  <c r="X45" i="133"/>
  <c r="Z45" i="133" s="1"/>
  <c r="Y45" i="161"/>
  <c r="Z45" i="161" s="1"/>
  <c r="X45" i="142"/>
  <c r="Z45" i="142" s="1"/>
  <c r="Z45" i="190"/>
  <c r="X45" i="237"/>
  <c r="Z45" i="237" s="1"/>
  <c r="Z26" i="237"/>
  <c r="X45" i="157"/>
  <c r="Z45" i="157" s="1"/>
  <c r="Z26" i="157"/>
  <c r="X45" i="220"/>
  <c r="Z45" i="220" s="1"/>
  <c r="Z26" i="220"/>
  <c r="Z26" i="41"/>
  <c r="X45" i="43"/>
  <c r="Z45" i="43" s="1"/>
  <c r="Z26" i="43"/>
  <c r="Z45" i="46"/>
  <c r="Z45" i="49"/>
  <c r="X45" i="64"/>
  <c r="Z45" i="64" s="1"/>
  <c r="Z26" i="64"/>
  <c r="X45" i="54"/>
  <c r="Z45" i="54" s="1"/>
  <c r="Z26" i="54"/>
  <c r="X45" i="60"/>
  <c r="Z45" i="60" s="1"/>
  <c r="Z26" i="60"/>
  <c r="X45" i="70"/>
  <c r="Z45" i="70" s="1"/>
  <c r="Z26" i="70"/>
  <c r="X45" i="94"/>
  <c r="Z45" i="94" s="1"/>
  <c r="Z26" i="111"/>
  <c r="X45" i="106"/>
  <c r="Z45" i="106" s="1"/>
  <c r="Z26" i="106"/>
  <c r="Z26" i="113"/>
  <c r="X45" i="139"/>
  <c r="Z45" i="139" s="1"/>
  <c r="Z26" i="139"/>
  <c r="X45" i="127"/>
  <c r="Z45" i="127" s="1"/>
  <c r="X45" i="153"/>
  <c r="Z45" i="153" s="1"/>
  <c r="Z45" i="186"/>
  <c r="Z45" i="171"/>
  <c r="Q45" i="187"/>
  <c r="X45" i="218"/>
  <c r="Z45" i="218" s="1"/>
  <c r="Z26" i="218"/>
  <c r="X45" i="231"/>
  <c r="Z45" i="231" s="1"/>
  <c r="Z26" i="231"/>
  <c r="X45" i="72"/>
  <c r="Z45" i="72" s="1"/>
  <c r="Z26" i="72"/>
  <c r="X45" i="2"/>
  <c r="Z45" i="2" s="1"/>
  <c r="Z45" i="41"/>
  <c r="Z26" i="39"/>
  <c r="X45" i="59"/>
  <c r="Z45" i="59" s="1"/>
  <c r="Z26" i="59"/>
  <c r="X45" i="73"/>
  <c r="Z45" i="73" s="1"/>
  <c r="Z26" i="73"/>
  <c r="X45" i="75"/>
  <c r="Z45" i="75" s="1"/>
  <c r="Z26" i="75"/>
  <c r="X45" i="97"/>
  <c r="Z45" i="97" s="1"/>
  <c r="X45" i="96"/>
  <c r="Z45" i="96" s="1"/>
  <c r="Z45" i="111"/>
  <c r="Z45" i="113"/>
  <c r="X45" i="104"/>
  <c r="Z45" i="104" s="1"/>
  <c r="X45" i="146"/>
  <c r="Z45" i="146" s="1"/>
  <c r="I45" i="187"/>
  <c r="X45" i="148"/>
  <c r="Z45" i="148" s="1"/>
  <c r="Z45" i="206"/>
  <c r="X45" i="238"/>
  <c r="Z45" i="238" s="1"/>
  <c r="Z26" i="238"/>
  <c r="X45" i="227"/>
  <c r="Z45" i="227" s="1"/>
  <c r="Z26" i="227"/>
  <c r="X45" i="241"/>
  <c r="Z45" i="241" s="1"/>
  <c r="Z26" i="241"/>
  <c r="X45" i="1"/>
  <c r="Z45" i="1" s="1"/>
  <c r="Z26" i="1"/>
  <c r="X45" i="217"/>
  <c r="Z45" i="217" s="1"/>
  <c r="Z26" i="217"/>
  <c r="X45" i="224"/>
  <c r="Z45" i="224" s="1"/>
  <c r="Z26" i="224"/>
  <c r="Z45" i="254"/>
  <c r="Z45" i="4"/>
  <c r="Z45" i="39"/>
  <c r="X45" i="61"/>
  <c r="Z45" i="61" s="1"/>
  <c r="Z26" i="61"/>
  <c r="X45" i="62"/>
  <c r="Z45" i="62" s="1"/>
  <c r="Z26" i="62"/>
  <c r="X45" i="77"/>
  <c r="Z45" i="77" s="1"/>
  <c r="Z26" i="77"/>
  <c r="X45" i="67"/>
  <c r="Z45" i="67" s="1"/>
  <c r="Z26" i="67"/>
  <c r="Z26" i="117"/>
  <c r="X45" i="137"/>
  <c r="Z45" i="137" s="1"/>
  <c r="X45" i="128"/>
  <c r="Z45" i="128" s="1"/>
  <c r="X45" i="151"/>
  <c r="Z45" i="151" s="1"/>
  <c r="Z45" i="176"/>
  <c r="Z45" i="192"/>
  <c r="Z45" i="195"/>
  <c r="Z26" i="9"/>
  <c r="Z45" i="6"/>
  <c r="X45" i="225"/>
  <c r="Z45" i="225" s="1"/>
  <c r="Z26" i="225"/>
  <c r="X45" i="235"/>
  <c r="Z45" i="235" s="1"/>
  <c r="Z26" i="235"/>
  <c r="Z45" i="251"/>
</calcChain>
</file>

<file path=xl/sharedStrings.xml><?xml version="1.0" encoding="utf-8"?>
<sst xmlns="http://schemas.openxmlformats.org/spreadsheetml/2006/main" count="33540" uniqueCount="337">
  <si>
    <t>Eastern Cape: Buffalo City (BUF) - Table C6 Quarterly Budget Statement - Financial Position ( Water management      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</si>
  <si>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</si>
  <si>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</si>
  <si>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</si>
  <si>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</si>
  <si>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</si>
  <si>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</si>
  <si>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</si>
  <si>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</si>
  <si>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</si>
  <si>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</si>
  <si>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</si>
  <si>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</si>
  <si>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</si>
  <si>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</si>
  <si>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</si>
  <si>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</si>
  <si>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</si>
  <si>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</si>
  <si>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</si>
  <si>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</si>
  <si>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</si>
  <si>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</si>
  <si>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</si>
  <si>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</si>
  <si>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</si>
  <si>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</si>
  <si>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</si>
  <si>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</si>
  <si>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</si>
  <si>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</si>
  <si>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</si>
  <si>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</si>
  <si>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</si>
  <si>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</si>
  <si>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</si>
  <si>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</si>
  <si>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</si>
  <si>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</si>
  <si>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</si>
  <si>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</si>
  <si>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</si>
  <si>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</si>
  <si>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</si>
  <si>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</si>
  <si>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</si>
  <si>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</si>
  <si>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</si>
  <si>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</si>
  <si>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</si>
  <si>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</si>
  <si>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</si>
  <si>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</si>
  <si>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</si>
  <si>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</si>
  <si>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</si>
  <si>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</si>
  <si>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</si>
  <si>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</si>
  <si>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</si>
  <si>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</si>
  <si>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</si>
  <si>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</si>
  <si>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</si>
  <si>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</si>
  <si>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</si>
  <si>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</si>
  <si>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</si>
  <si>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</si>
  <si>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</si>
  <si>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</si>
  <si>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</si>
  <si>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</si>
  <si>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</si>
  <si>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</si>
  <si>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</si>
  <si>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Eastern Cape: Nelson Mandela Bay (NMA) - Table C6 Quarterly Budget Statement - Financial Position ( Water management                                   ) for 1st Quarter ended 30 September 2025 (Figures Finalised as at 2025/10/28)</t>
  </si>
  <si>
    <t>Eastern Cape: Dr Beyers Naude (EC101) - Table C6 Quarterly Budget Statement - Financial Position ( Water management                                   ) for 1st Quarter ended 30 September 2025 (Figures Finalised as at 2025/10/28)</t>
  </si>
  <si>
    <t>Eastern Cape: Blue Crane Route (EC102) - Table C6 Quarterly Budget Statement - Financial Position ( Water management                                   ) for 1st Quarter ended 30 September 2025 (Figures Finalised as at 2025/10/28)</t>
  </si>
  <si>
    <t>Eastern Cape: Makana (EC104) - Table C6 Quarterly Budget Statement - Financial Position ( Water management                                   ) for 1st Quarter ended 30 September 2025 (Figures Finalised as at 2025/10/28)</t>
  </si>
  <si>
    <t>Eastern Cape: Ndlambe (EC105) - Table C6 Quarterly Budget Statement - Financial Position ( Water management                                   ) for 1st Quarter ended 30 September 2025 (Figures Finalised as at 2025/10/28)</t>
  </si>
  <si>
    <t>Eastern Cape: Sundays River Valley (EC106) - Table C6 Quarterly Budget Statement - Financial Position ( Water management                                   ) for 1st Quarter ended 30 September 2025 (Figures Finalised as at 2025/10/28)</t>
  </si>
  <si>
    <t>Eastern Cape: Kouga (EC108) - Table C6 Quarterly Budget Statement - Financial Position ( Water management                                   ) for 1st Quarter ended 30 September 2025 (Figures Finalised as at 2025/10/28)</t>
  </si>
  <si>
    <t>Eastern Cape: Kou-Kamma (EC109) - Table C6 Quarterly Budget Statement - Financial Position ( Water management                                   ) for 1st Quarter ended 30 September 2025 (Figures Finalised as at 2025/10/28)</t>
  </si>
  <si>
    <t>Eastern Cape: Sarah Baartman (DC10) - Table C6 Quarterly Budget Statement - Financial Position ( Water management                                   ) for 1st Quarter ended 30 September 2025 (Figures Finalised as at 2025/10/28)</t>
  </si>
  <si>
    <t>Eastern Cape: Mbhashe (EC121) - Table C6 Quarterly Budget Statement - Financial Position ( Water management                                   ) for 1st Quarter ended 30 September 2025 (Figures Finalised as at 2025/10/28)</t>
  </si>
  <si>
    <t>Eastern Cape: Mnquma (EC122) - Table C6 Quarterly Budget Statement - Financial Position ( Water management                                   ) for 1st Quarter ended 30 September 2025 (Figures Finalised as at 2025/10/28)</t>
  </si>
  <si>
    <t>Eastern Cape: Great Kei (EC123) - Table C6 Quarterly Budget Statement - Financial Position ( Water management                                   ) for 1st Quarter ended 30 September 2025 (Figures Finalised as at 2025/10/28)</t>
  </si>
  <si>
    <t>Eastern Cape: Amahlathi (EC124) - Table C6 Quarterly Budget Statement - Financial Position ( Water management                                   ) for 1st Quarter ended 30 September 2025 (Figures Finalised as at 2025/10/28)</t>
  </si>
  <si>
    <t>Eastern Cape: Ngqushwa (EC126) - Table C6 Quarterly Budget Statement - Financial Position ( Water management                                   ) for 1st Quarter ended 30 September 2025 (Figures Finalised as at 2025/10/28)</t>
  </si>
  <si>
    <t>Eastern Cape: Raymond Mhlaba (EC129) - Table C6 Quarterly Budget Statement - Financial Position ( Water management                                   ) for 1st Quarter ended 30 September 2025 (Figures Finalised as at 2025/10/28)</t>
  </si>
  <si>
    <t>Eastern Cape: Amathole (DC12) - Table C6 Quarterly Budget Statement - Financial Position ( Water management                                   ) for 1st Quarter ended 30 September 2025 (Figures Finalised as at 2025/10/28)</t>
  </si>
  <si>
    <t>Eastern Cape: Inxuba Yethemba (EC131) - Table C6 Quarterly Budget Statement - Financial Position ( Water management                                   ) for 1st Quarter ended 30 September 2025 (Figures Finalised as at 2025/10/28)</t>
  </si>
  <si>
    <t>Eastern Cape: Intsika Yethu (EC135) - Table C6 Quarterly Budget Statement - Financial Position ( Water management                                   ) for 1st Quarter ended 30 September 2025 (Figures Finalised as at 2025/10/28)</t>
  </si>
  <si>
    <t>Eastern Cape: Emalahleni (EC) (EC136) - Table C6 Quarterly Budget Statement - Financial Position ( Water management                                   ) for 1st Quarter ended 30 September 2025 (Figures Finalised as at 2025/10/28)</t>
  </si>
  <si>
    <t>Eastern Cape: Dr. A.B. Xuma (EC137) - Table C6 Quarterly Budget Statement - Financial Position ( Water management                                   ) for 1st Quarter ended 30 September 2025 (Figures Finalised as at 2025/10/28)</t>
  </si>
  <si>
    <t>Eastern Cape: Sakhisizwe (EC138) - Table C6 Quarterly Budget Statement - Financial Position ( Water management                                   ) for 1st Quarter ended 30 September 2025 (Figures Finalised as at 2025/10/28)</t>
  </si>
  <si>
    <t>Eastern Cape: Enoch Mgijima (EC139) - Table C6 Quarterly Budget Statement - Financial Position ( Water management                                   ) for 1st Quarter ended 30 September 2025 (Figures Finalised as at 2025/10/28)</t>
  </si>
  <si>
    <t>Eastern Cape: Chris Hani (DC13) - Table C6 Quarterly Budget Statement - Financial Position ( Water management                                   ) for 1st Quarter ended 30 September 2025 (Figures Finalised as at 2025/10/28)</t>
  </si>
  <si>
    <t>Eastern Cape: Elundini (EC141) - Table C6 Quarterly Budget Statement - Financial Position ( Water management                                   ) for 1st Quarter ended 30 September 2025 (Figures Finalised as at 2025/10/28)</t>
  </si>
  <si>
    <t>Eastern Cape: Senqu (EC142) - Table C6 Quarterly Budget Statement - Financial Position ( Water management                                   ) for 1st Quarter ended 30 September 2025 (Figures Finalised as at 2025/10/28)</t>
  </si>
  <si>
    <t>Eastern Cape: Walter Sisulu (EC145) - Table C6 Quarterly Budget Statement - Financial Position ( Water management                                   ) for 1st Quarter ended 30 September 2025 (Figures Finalised as at 2025/10/28)</t>
  </si>
  <si>
    <t>Eastern Cape: Joe Gqabi (DC14) - Table C6 Quarterly Budget Statement - Financial Position ( Water management                                   ) for 1st Quarter ended 30 September 2025 (Figures Finalised as at 2025/10/28)</t>
  </si>
  <si>
    <t>Eastern Cape: Ngquza Hills (EC153) - Table C6 Quarterly Budget Statement - Financial Position ( Water management                                   ) for 1st Quarter ended 30 September 2025 (Figures Finalised as at 2025/10/28)</t>
  </si>
  <si>
    <t>Eastern Cape: Port St Johns (EC154) - Table C6 Quarterly Budget Statement - Financial Position ( Water management                                   ) for 1st Quarter ended 30 September 2025 (Figures Finalised as at 2025/10/28)</t>
  </si>
  <si>
    <t>Eastern Cape: Nyandeni (EC155) - Table C6 Quarterly Budget Statement - Financial Position ( Water management                                   ) for 1st Quarter ended 30 September 2025 (Figures Finalised as at 2025/10/28)</t>
  </si>
  <si>
    <t>Eastern Cape: Mhlontlo (EC156) - Table C6 Quarterly Budget Statement - Financial Position ( Water management                                   ) for 1st Quarter ended 30 September 2025 (Figures Finalised as at 2025/10/28)</t>
  </si>
  <si>
    <t>Eastern Cape: King Sabata Dalindyebo (EC157) - Table C6 Quarterly Budget Statement - Financial Position ( Water management                                   ) for 1st Quarter ended 30 September 2025 (Figures Finalised as at 2025/10/28)</t>
  </si>
  <si>
    <t>Eastern Cape: O R Tambo (DC15) - Table C6 Quarterly Budget Statement - Financial Position ( Water management                                   ) for 1st Quarter ended 30 September 2025 (Figures Finalised as at 2025/10/28)</t>
  </si>
  <si>
    <t>Eastern Cape: Matatiele (EC441) - Table C6 Quarterly Budget Statement - Financial Position ( Water management                                   ) for 1st Quarter ended 30 September 2025 (Figures Finalised as at 2025/10/28)</t>
  </si>
  <si>
    <t>Eastern Cape: Umzimvubu (EC442) - Table C6 Quarterly Budget Statement - Financial Position ( Water management                                   ) for 1st Quarter ended 30 September 2025 (Figures Finalised as at 2025/10/28)</t>
  </si>
  <si>
    <t>Eastern Cape: Winnie Madikizela-Mandela (EC443) - Table C6 Quarterly Budget Statement - Financial Position ( Water management                                   ) for 1st Quarter ended 30 September 2025 (Figures Finalised as at 2025/10/28)</t>
  </si>
  <si>
    <t>Eastern Cape: Ntabankulu (EC444) - Table C6 Quarterly Budget Statement - Financial Position ( Water management                                   ) for 1st Quarter ended 30 September 2025 (Figures Finalised as at 2025/10/28)</t>
  </si>
  <si>
    <t>Eastern Cape: Alfred Nzo (DC44) - Table C6 Quarterly Budget Statement - Financial Position ( Water management                                   ) for 1st Quarter ended 30 September 2025 (Figures Finalised as at 2025/10/28)</t>
  </si>
  <si>
    <t>Free State: Mangaung (MAN) - Table C6 Quarterly Budget Statement - Financial Position ( Water management                                   ) for 1st Quarter ended 30 September 2025 (Figures Finalised as at 2025/10/28)</t>
  </si>
  <si>
    <t>Free State: Letsemeng (FS161) - Table C6 Quarterly Budget Statement - Financial Position ( Water management                                   ) for 1st Quarter ended 30 September 2025 (Figures Finalised as at 2025/10/28)</t>
  </si>
  <si>
    <t>Free State: Kopanong (FS162) - Table C6 Quarterly Budget Statement - Financial Position ( Water management                                   ) for 1st Quarter ended 30 September 2025 (Figures Finalised as at 2025/10/28)</t>
  </si>
  <si>
    <t>Free State: Mohokare (FS163) - Table C6 Quarterly Budget Statement - Financial Position ( Water management                                   ) for 1st Quarter ended 30 September 2025 (Figures Finalised as at 2025/10/28)</t>
  </si>
  <si>
    <t>Free State: Xhariep (DC16) - Table C6 Quarterly Budget Statement - Financial Position ( Water management                                   ) for 1st Quarter ended 30 September 2025 (Figures Finalised as at 2025/10/28)</t>
  </si>
  <si>
    <t>Free State: Masilonyana (FS181) - Table C6 Quarterly Budget Statement - Financial Position ( Water management                                   ) for 1st Quarter ended 30 September 2025 (Figures Finalised as at 2025/10/28)</t>
  </si>
  <si>
    <t>Free State: Tokologo (FS182) - Table C6 Quarterly Budget Statement - Financial Position ( Water management                                   ) for 1st Quarter ended 30 September 2025 (Figures Finalised as at 2025/10/28)</t>
  </si>
  <si>
    <t>Free State: Tswelopele (FS183) - Table C6 Quarterly Budget Statement - Financial Position ( Water management                                   ) for 1st Quarter ended 30 September 2025 (Figures Finalised as at 2025/10/28)</t>
  </si>
  <si>
    <t>Free State: Matjhabeng (FS184) - Table C6 Quarterly Budget Statement - Financial Position ( Water management                                   ) for 1st Quarter ended 30 September 2025 (Figures Finalised as at 2025/10/28)</t>
  </si>
  <si>
    <t>Free State: Nala (FS185) - Table C6 Quarterly Budget Statement - Financial Position ( Water management                                   ) for 1st Quarter ended 30 September 2025 (Figures Finalised as at 2025/10/28)</t>
  </si>
  <si>
    <t>Free State: Lejweleputswa (DC18) - Table C6 Quarterly Budget Statement - Financial Position ( Water management                                   ) for 1st Quarter ended 30 September 2025 (Figures Finalised as at 2025/10/28)</t>
  </si>
  <si>
    <t>Free State: Setsoto (FS191) - Table C6 Quarterly Budget Statement - Financial Position ( Water management                                   ) for 1st Quarter ended 30 September 2025 (Figures Finalised as at 2025/10/28)</t>
  </si>
  <si>
    <t>Free State: Dihlabeng (FS192) - Table C6 Quarterly Budget Statement - Financial Position ( Water management                                   ) for 1st Quarter ended 30 September 2025 (Figures Finalised as at 2025/10/28)</t>
  </si>
  <si>
    <t>Free State: Nketoana (FS193) - Table C6 Quarterly Budget Statement - Financial Position ( Water management                                   ) for 1st Quarter ended 30 September 2025 (Figures Finalised as at 2025/10/28)</t>
  </si>
  <si>
    <t>Free State: Maluti-a-Phofung (FS194) - Table C6 Quarterly Budget Statement - Financial Position ( Water management                                   ) for 1st Quarter ended 30 September 2025 (Figures Finalised as at 2025/10/28)</t>
  </si>
  <si>
    <t>Free State: Phumelela (FS195) - Table C6 Quarterly Budget Statement - Financial Position ( Water management                                   ) for 1st Quarter ended 30 September 2025 (Figures Finalised as at 2025/10/28)</t>
  </si>
  <si>
    <t>Free State: Mantsopa (FS196) - Table C6 Quarterly Budget Statement - Financial Position ( Water management                                   ) for 1st Quarter ended 30 September 2025 (Figures Finalised as at 2025/10/28)</t>
  </si>
  <si>
    <t>Free State: Thabo Mofutsanyana (DC19) - Table C6 Quarterly Budget Statement - Financial Position ( Water management                                   ) for 1st Quarter ended 30 September 2025 (Figures Finalised as at 2025/10/28)</t>
  </si>
  <si>
    <t>Free State: Moqhaka (FS201) - Table C6 Quarterly Budget Statement - Financial Position ( Water management                                   ) for 1st Quarter ended 30 September 2025 (Figures Finalised as at 2025/10/28)</t>
  </si>
  <si>
    <t>Free State: Ngwathe (FS203) - Table C6 Quarterly Budget Statement - Financial Position ( Water management                                   ) for 1st Quarter ended 30 September 2025 (Figures Finalised as at 2025/10/28)</t>
  </si>
  <si>
    <t>Free State: Metsimaholo (FS204) - Table C6 Quarterly Budget Statement - Financial Position ( Water management                                   ) for 1st Quarter ended 30 September 2025 (Figures Finalised as at 2025/10/28)</t>
  </si>
  <si>
    <t>Free State: Mafube (FS205) - Table C6 Quarterly Budget Statement - Financial Position ( Water management                                   ) for 1st Quarter ended 30 September 2025 (Figures Finalised as at 2025/10/28)</t>
  </si>
  <si>
    <t>Free State: Fezile Dabi (DC20) - Table C6 Quarterly Budget Statement - Financial Position ( Water management                                   ) for 1st Quarter ended 30 September 2025 (Figures Finalised as at 2025/10/28)</t>
  </si>
  <si>
    <t>Gauteng: City of Ekurhuleni (EKU) - Table C6 Quarterly Budget Statement - Financial Position ( Water management                                   ) for 1st Quarter ended 30 September 2025 (Figures Finalised as at 2025/10/28)</t>
  </si>
  <si>
    <t>Gauteng: City of Johannesburg (JHB) - Table C6 Quarterly Budget Statement - Financial Position ( Water management                                   ) for 1st Quarter ended 30 September 2025 (Figures Finalised as at 2025/10/28)</t>
  </si>
  <si>
    <t>Gauteng: City of Tshwane (TSH) - Table C6 Quarterly Budget Statement - Financial Position ( Water management                                   ) for 1st Quarter ended 30 September 2025 (Figures Finalised as at 2025/10/28)</t>
  </si>
  <si>
    <t>Gauteng: Emfuleni (GT421) - Table C6 Quarterly Budget Statement - Financial Position ( Water management                                   ) for 1st Quarter ended 30 September 2025 (Figures Finalised as at 2025/10/28)</t>
  </si>
  <si>
    <t>Gauteng: Midvaal (GT422) - Table C6 Quarterly Budget Statement - Financial Position ( Water management                                   ) for 1st Quarter ended 30 September 2025 (Figures Finalised as at 2025/10/28)</t>
  </si>
  <si>
    <t>Gauteng: Lesedi (GT423) - Table C6 Quarterly Budget Statement - Financial Position ( Water management                                   ) for 1st Quarter ended 30 September 2025 (Figures Finalised as at 2025/10/28)</t>
  </si>
  <si>
    <t>Gauteng: Sedibeng (DC42) - Table C6 Quarterly Budget Statement - Financial Position ( Water management                                   ) for 1st Quarter ended 30 September 2025 (Figures Finalised as at 2025/10/28)</t>
  </si>
  <si>
    <t>Gauteng: Mogale City (GT481) - Table C6 Quarterly Budget Statement - Financial Position ( Water management                                   ) for 1st Quarter ended 30 September 2025 (Figures Finalised as at 2025/10/28)</t>
  </si>
  <si>
    <t>Gauteng: Merafong City (GT484) - Table C6 Quarterly Budget Statement - Financial Position ( Water management                                   ) for 1st Quarter ended 30 September 2025 (Figures Finalised as at 2025/10/28)</t>
  </si>
  <si>
    <t>Gauteng: Rand West City (GT485) - Table C6 Quarterly Budget Statement - Financial Position ( Water management                                   ) for 1st Quarter ended 30 September 2025 (Figures Finalised as at 2025/10/28)</t>
  </si>
  <si>
    <t>Gauteng: West Rand (DC48) - Table C6 Quarterly Budget Statement - Financial Position ( Water management                                   ) for 1st Quarter ended 30 September 2025 (Figures Finalised as at 2025/10/28)</t>
  </si>
  <si>
    <t>Kwazulu-Natal: eThekwini (ETH) - Table C6 Quarterly Budget Statement - Financial Position ( Water management                                   ) for 1st Quarter ended 30 September 2025 (Figures Finalised as at 2025/10/28)</t>
  </si>
  <si>
    <t>Kwazulu-Natal: Umdoni (KZN212) - Table C6 Quarterly Budget Statement - Financial Position ( Water management                                   ) for 1st Quarter ended 30 September 2025 (Figures Finalised as at 2025/10/28)</t>
  </si>
  <si>
    <t>Kwazulu-Natal: Umzumbe (KZN213) - Table C6 Quarterly Budget Statement - Financial Position ( Water management                                   ) for 1st Quarter ended 30 September 2025 (Figures Finalised as at 2025/10/28)</t>
  </si>
  <si>
    <t>Kwazulu-Natal: uMuziwabantu (KZN214) - Table C6 Quarterly Budget Statement - Financial Position ( Water management                                   ) for 1st Quarter ended 30 September 2025 (Figures Finalised as at 2025/10/28)</t>
  </si>
  <si>
    <t>Kwazulu-Natal: Ray Nkonyeni (KZN216) - Table C6 Quarterly Budget Statement - Financial Position ( Water management                                   ) for 1st Quarter ended 30 September 2025 (Figures Finalised as at 2025/10/28)</t>
  </si>
  <si>
    <t>Kwazulu-Natal: Ugu (DC21) - Table C6 Quarterly Budget Statement - Financial Position ( Water management                                   ) for 1st Quarter ended 30 September 2025 (Figures Finalised as at 2025/10/28)</t>
  </si>
  <si>
    <t>Kwazulu-Natal: uMshwathi (KZN221) - Table C6 Quarterly Budget Statement - Financial Position ( Water management                                   ) for 1st Quarter ended 30 September 2025 (Figures Finalised as at 2025/10/28)</t>
  </si>
  <si>
    <t>Kwazulu-Natal: uMngeni (KZN222) - Table C6 Quarterly Budget Statement - Financial Position ( Water management                                   ) for 1st Quarter ended 30 September 2025 (Figures Finalised as at 2025/10/28)</t>
  </si>
  <si>
    <t>Kwazulu-Natal: Mpofana (KZN223) - Table C6 Quarterly Budget Statement - Financial Position ( Water management                                   ) for 1st Quarter ended 30 September 2025 (Figures Finalised as at 2025/10/28)</t>
  </si>
  <si>
    <t>Kwazulu-Natal: Impendle (KZN224) - Table C6 Quarterly Budget Statement - Financial Position ( Water management                                   ) for 1st Quarter ended 30 September 2025 (Figures Finalised as at 2025/10/28)</t>
  </si>
  <si>
    <t>Kwazulu-Natal: Msunduzi (KZN225) - Table C6 Quarterly Budget Statement - Financial Position ( Water management                                   ) for 1st Quarter ended 30 September 2025 (Figures Finalised as at 2025/10/28)</t>
  </si>
  <si>
    <t>Kwazulu-Natal: Mkhambathini (KZN226) - Table C6 Quarterly Budget Statement - Financial Position ( Water management                                   ) for 1st Quarter ended 30 September 2025 (Figures Finalised as at 2025/10/28)</t>
  </si>
  <si>
    <t>Kwazulu-Natal: Richmond (KZN227) - Table C6 Quarterly Budget Statement - Financial Position ( Water management                                   ) for 1st Quarter ended 30 September 2025 (Figures Finalised as at 2025/10/28)</t>
  </si>
  <si>
    <t>Kwazulu-Natal: uMgungundlovu (DC22) - Table C6 Quarterly Budget Statement - Financial Position ( Water management                                   ) for 1st Quarter ended 30 September 2025 (Figures Finalised as at 2025/10/28)</t>
  </si>
  <si>
    <t>Kwazulu-Natal: Okhahlamba (KZN235) - Table C6 Quarterly Budget Statement - Financial Position ( Water management                                   ) for 1st Quarter ended 30 September 2025 (Figures Finalised as at 2025/10/28)</t>
  </si>
  <si>
    <t>Kwazulu-Natal: Inkosi Langalibalele (KZN237) - Table C6 Quarterly Budget Statement - Financial Position ( Water management                                   ) for 1st Quarter ended 30 September 2025 (Figures Finalised as at 2025/10/28)</t>
  </si>
  <si>
    <t>Kwazulu-Natal: Alfred Duma (KZN238) - Table C6 Quarterly Budget Statement - Financial Position ( Water management                                   ) for 1st Quarter ended 30 September 2025 (Figures Finalised as at 2025/10/28)</t>
  </si>
  <si>
    <t>Kwazulu-Natal: Uthukela (DC23) - Table C6 Quarterly Budget Statement - Financial Position ( Water management                                   ) for 1st Quarter ended 30 September 2025 (Figures Finalised as at 2025/10/28)</t>
  </si>
  <si>
    <t>Kwazulu-Natal: Endumeni (KZN241) - Table C6 Quarterly Budget Statement - Financial Position ( Water management                                   ) for 1st Quarter ended 30 September 2025 (Figures Finalised as at 2025/10/28)</t>
  </si>
  <si>
    <t>Kwazulu-Natal: Nquthu (KZN242) - Table C6 Quarterly Budget Statement - Financial Position ( Water management                                   ) for 1st Quarter ended 30 September 2025 (Figures Finalised as at 2025/10/28)</t>
  </si>
  <si>
    <t>Kwazulu-Natal: Msinga (KZN244) - Table C6 Quarterly Budget Statement - Financial Position ( Water management                                   ) for 1st Quarter ended 30 September 2025 (Figures Finalised as at 2025/10/28)</t>
  </si>
  <si>
    <t>Kwazulu-Natal: Umvoti (KZN245) - Table C6 Quarterly Budget Statement - Financial Position ( Water management                                   ) for 1st Quarter ended 30 September 2025 (Figures Finalised as at 2025/10/28)</t>
  </si>
  <si>
    <t>Kwazulu-Natal: Umzinyathi (DC24) - Table C6 Quarterly Budget Statement - Financial Position ( Water management                                   ) for 1st Quarter ended 30 September 2025 (Figures Finalised as at 2025/10/28)</t>
  </si>
  <si>
    <t>Kwazulu-Natal: Newcastle (KZN252) - Table C6 Quarterly Budget Statement - Financial Position ( Water management                                   ) for 1st Quarter ended 30 September 2025 (Figures Finalised as at 2025/10/28)</t>
  </si>
  <si>
    <t>Kwazulu-Natal: Emadlangeni (KZN253) - Table C6 Quarterly Budget Statement - Financial Position ( Water management                                   ) for 1st Quarter ended 30 September 2025 (Figures Finalised as at 2025/10/28)</t>
  </si>
  <si>
    <t>Kwazulu-Natal: Dannhauser (KZN254) - Table C6 Quarterly Budget Statement - Financial Position ( Water management                                   ) for 1st Quarter ended 30 September 2025 (Figures Finalised as at 2025/10/28)</t>
  </si>
  <si>
    <t>Kwazulu-Natal: Amajuba (DC25) - Table C6 Quarterly Budget Statement - Financial Position ( Water management                                   ) for 1st Quarter ended 30 September 2025 (Figures Finalised as at 2025/10/28)</t>
  </si>
  <si>
    <t>Kwazulu-Natal: eDumbe (KZN261) - Table C6 Quarterly Budget Statement - Financial Position ( Water management                                   ) for 1st Quarter ended 30 September 2025 (Figures Finalised as at 2025/10/28)</t>
  </si>
  <si>
    <t>Kwazulu-Natal: uPhongolo (KZN262) - Table C6 Quarterly Budget Statement - Financial Position ( Water management                                   ) for 1st Quarter ended 30 September 2025 (Figures Finalised as at 2025/10/28)</t>
  </si>
  <si>
    <t>Kwazulu-Natal: Abaqulusi (KZN263) - Table C6 Quarterly Budget Statement - Financial Position ( Water management                                   ) for 1st Quarter ended 30 September 2025 (Figures Finalised as at 2025/10/28)</t>
  </si>
  <si>
    <t>Kwazulu-Natal: Nongoma (KZN265) - Table C6 Quarterly Budget Statement - Financial Position ( Water management                                   ) for 1st Quarter ended 30 September 2025 (Figures Finalised as at 2025/10/28)</t>
  </si>
  <si>
    <t>Kwazulu-Natal: Ulundi (KZN266) - Table C6 Quarterly Budget Statement - Financial Position ( Water management                                   ) for 1st Quarter ended 30 September 2025 (Figures Finalised as at 2025/10/28)</t>
  </si>
  <si>
    <t>Kwazulu-Natal: Zululand (DC26) - Table C6 Quarterly Budget Statement - Financial Position ( Water management                                   ) for 1st Quarter ended 30 September 2025 (Figures Finalised as at 2025/10/28)</t>
  </si>
  <si>
    <t>Kwazulu-Natal: Umhlabuyalingana (KZN271) - Table C6 Quarterly Budget Statement - Financial Position ( Water management                                   ) for 1st Quarter ended 30 September 2025 (Figures Finalised as at 2025/10/28)</t>
  </si>
  <si>
    <t>Kwazulu-Natal: Jozini (KZN272) - Table C6 Quarterly Budget Statement - Financial Position ( Water management                                   ) for 1st Quarter ended 30 September 2025 (Figures Finalised as at 2025/10/28)</t>
  </si>
  <si>
    <t>Kwazulu-Natal: Mtubatuba (KZN275) - Table C6 Quarterly Budget Statement - Financial Position ( Water management                                   ) for 1st Quarter ended 30 September 2025 (Figures Finalised as at 2025/10/28)</t>
  </si>
  <si>
    <t>Kwazulu-Natal: Hlabisa Big Five (KZN276) - Table C6 Quarterly Budget Statement - Financial Position ( Water management                                   ) for 1st Quarter ended 30 September 2025 (Figures Finalised as at 2025/10/28)</t>
  </si>
  <si>
    <t>Kwazulu-Natal: Umkhanyakude (DC27) - Table C6 Quarterly Budget Statement - Financial Position ( Water management                                   ) for 1st Quarter ended 30 September 2025 (Figures Finalised as at 2025/10/28)</t>
  </si>
  <si>
    <t>Kwazulu-Natal: Mfolozi (KZN281) - Table C6 Quarterly Budget Statement - Financial Position ( Water management                                   ) for 1st Quarter ended 30 September 2025 (Figures Finalised as at 2025/10/28)</t>
  </si>
  <si>
    <t>Kwazulu-Natal: uMhlathuze (KZN282) - Table C6 Quarterly Budget Statement - Financial Position ( Water management                                   ) for 1st Quarter ended 30 September 2025 (Figures Finalised as at 2025/10/28)</t>
  </si>
  <si>
    <t>Kwazulu-Natal: uMlalazi (KZN284) - Table C6 Quarterly Budget Statement - Financial Position ( Water management                                   ) for 1st Quarter ended 30 September 2025 (Figures Finalised as at 2025/10/28)</t>
  </si>
  <si>
    <t>Kwazulu-Natal: Mthonjaneni (KZN285) - Table C6 Quarterly Budget Statement - Financial Position ( Water management                                   ) for 1st Quarter ended 30 September 2025 (Figures Finalised as at 2025/10/28)</t>
  </si>
  <si>
    <t>Kwazulu-Natal: Nkandla (KZN286) - Table C6 Quarterly Budget Statement - Financial Position ( Water management                                   ) for 1st Quarter ended 30 September 2025 (Figures Finalised as at 2025/10/28)</t>
  </si>
  <si>
    <t>Kwazulu-Natal: King Cetshwayo (DC28) - Table C6 Quarterly Budget Statement - Financial Position ( Water management                                   ) for 1st Quarter ended 30 September 2025 (Figures Finalised as at 2025/10/28)</t>
  </si>
  <si>
    <t>Kwazulu-Natal: Mandeni (KZN291) - Table C6 Quarterly Budget Statement - Financial Position ( Water management                                   ) for 1st Quarter ended 30 September 2025 (Figures Finalised as at 2025/10/28)</t>
  </si>
  <si>
    <t>Kwazulu-Natal: KwaDukuza (KZN292) - Table C6 Quarterly Budget Statement - Financial Position ( Water management                                   ) for 1st Quarter ended 30 September 2025 (Figures Finalised as at 2025/10/28)</t>
  </si>
  <si>
    <t>Kwazulu-Natal: Ndwedwe (KZN293) - Table C6 Quarterly Budget Statement - Financial Position ( Water management                                   ) for 1st Quarter ended 30 September 2025 (Figures Finalised as at 2025/10/28)</t>
  </si>
  <si>
    <t>Kwazulu-Natal: Maphumulo (KZN294) - Table C6 Quarterly Budget Statement - Financial Position ( Water management                                   ) for 1st Quarter ended 30 September 2025 (Figures Finalised as at 2025/10/28)</t>
  </si>
  <si>
    <t>Kwazulu-Natal: iLembe (DC29) - Table C6 Quarterly Budget Statement - Financial Position ( Water management                                   ) for 1st Quarter ended 30 September 2025 (Figures Finalised as at 2025/10/28)</t>
  </si>
  <si>
    <t>Kwazulu-Natal: Greater Kokstad (KZN433) - Table C6 Quarterly Budget Statement - Financial Position ( Water management                                   ) for 1st Quarter ended 30 September 2025 (Figures Finalised as at 2025/10/28)</t>
  </si>
  <si>
    <t>Kwazulu-Natal: Johannes Phumani Phungula (KZN434) - Table C6 Quarterly Budget Statement - Financial Position ( Water management                                   ) for 1st Quarter ended 30 September 2025 (Figures Finalised as at 2025/10/28)</t>
  </si>
  <si>
    <t>Kwazulu-Natal: Umzimkhulu (KZN435) - Table C6 Quarterly Budget Statement - Financial Position ( Water management                                   ) for 1st Quarter ended 30 September 2025 (Figures Finalised as at 2025/10/28)</t>
  </si>
  <si>
    <t>Kwazulu-Natal: Dr Nkosazana Dlamini Zuma (KZN436) - Table C6 Quarterly Budget Statement - Financial Position ( Water management                                   ) for 1st Quarter ended 30 September 2025 (Figures Finalised as at 2025/10/28)</t>
  </si>
  <si>
    <t>Kwazulu-Natal: Harry Gwala (DC43) - Table C6 Quarterly Budget Statement - Financial Position ( Water management                                   ) for 1st Quarter ended 30 September 2025 (Figures Finalised as at 2025/10/28)</t>
  </si>
  <si>
    <t>Limpopo: Greater Giyani (LIM331) - Table C6 Quarterly Budget Statement - Financial Position ( Water management                                   ) for 1st Quarter ended 30 September 2025 (Figures Finalised as at 2025/10/28)</t>
  </si>
  <si>
    <t>Limpopo: Greater Letaba (LIM332) - Table C6 Quarterly Budget Statement - Financial Position ( Water management                                   ) for 1st Quarter ended 30 September 2025 (Figures Finalised as at 2025/10/28)</t>
  </si>
  <si>
    <t>Limpopo: Greater Tzaneen (LIM333) - Table C6 Quarterly Budget Statement - Financial Position ( Water management                                   ) for 1st Quarter ended 30 September 2025 (Figures Finalised as at 2025/10/28)</t>
  </si>
  <si>
    <t>Limpopo: Ba-Phalaborwa (LIM334) - Table C6 Quarterly Budget Statement - Financial Position ( Water management                                   ) for 1st Quarter ended 30 September 2025 (Figures Finalised as at 2025/10/28)</t>
  </si>
  <si>
    <t>Limpopo: Maruleng (LIM335) - Table C6 Quarterly Budget Statement - Financial Position ( Water management                                   ) for 1st Quarter ended 30 September 2025 (Figures Finalised as at 2025/10/28)</t>
  </si>
  <si>
    <t>Limpopo: Mopani (DC33) - Table C6 Quarterly Budget Statement - Financial Position ( Water management                                   ) for 1st Quarter ended 30 September 2025 (Figures Finalised as at 2025/10/28)</t>
  </si>
  <si>
    <t>Limpopo: Musina (LIM341) - Table C6 Quarterly Budget Statement - Financial Position ( Water management                                   ) for 1st Quarter ended 30 September 2025 (Figures Finalised as at 2025/10/28)</t>
  </si>
  <si>
    <t>Limpopo: Thulamela (LIM343) - Table C6 Quarterly Budget Statement - Financial Position ( Water management                                   ) for 1st Quarter ended 30 September 2025 (Figures Finalised as at 2025/10/28)</t>
  </si>
  <si>
    <t>Limpopo: Makhado (LIM344) - Table C6 Quarterly Budget Statement - Financial Position ( Water management                                   ) for 1st Quarter ended 30 September 2025 (Figures Finalised as at 2025/10/28)</t>
  </si>
  <si>
    <t>Limpopo: Collins Chabane (LIM345) - Table C6 Quarterly Budget Statement - Financial Position ( Water management                                   ) for 1st Quarter ended 30 September 2025 (Figures Finalised as at 2025/10/28)</t>
  </si>
  <si>
    <t>Limpopo: Vhembe (DC34) - Table C6 Quarterly Budget Statement - Financial Position ( Water management                                   ) for 1st Quarter ended 30 September 2025 (Figures Finalised as at 2025/10/28)</t>
  </si>
  <si>
    <t>Limpopo: Blouberg (LIM351) - Table C6 Quarterly Budget Statement - Financial Position ( Water management                                   ) for 1st Quarter ended 30 September 2025 (Figures Finalised as at 2025/10/28)</t>
  </si>
  <si>
    <t>Limpopo: Molemole (LIM353) - Table C6 Quarterly Budget Statement - Financial Position ( Water management                                   ) for 1st Quarter ended 30 September 2025 (Figures Finalised as at 2025/10/28)</t>
  </si>
  <si>
    <t>Limpopo: Polokwane (LIM354) - Table C6 Quarterly Budget Statement - Financial Position ( Water management                                   ) for 1st Quarter ended 30 September 2025 (Figures Finalised as at 2025/10/28)</t>
  </si>
  <si>
    <t>Limpopo: Lepelle-Nkumpi (LIM355) - Table C6 Quarterly Budget Statement - Financial Position ( Water management                                   ) for 1st Quarter ended 30 September 2025 (Figures Finalised as at 2025/10/28)</t>
  </si>
  <si>
    <t>Limpopo: Capricorn (DC35) - Table C6 Quarterly Budget Statement - Financial Position ( Water management                                   ) for 1st Quarter ended 30 September 2025 (Figures Finalised as at 2025/10/28)</t>
  </si>
  <si>
    <t>Limpopo: Thabazimbi (LIM361) - Table C6 Quarterly Budget Statement - Financial Position ( Water management                                   ) for 1st Quarter ended 30 September 2025 (Figures Finalised as at 2025/10/28)</t>
  </si>
  <si>
    <t>Limpopo: Lephalale (LIM362) - Table C6 Quarterly Budget Statement - Financial Position ( Water management                                   ) for 1st Quarter ended 30 September 2025 (Figures Finalised as at 2025/10/28)</t>
  </si>
  <si>
    <t>Limpopo: Bela Bela (LIM366) - Table C6 Quarterly Budget Statement - Financial Position ( Water management                                   ) for 1st Quarter ended 30 September 2025 (Figures Finalised as at 2025/10/28)</t>
  </si>
  <si>
    <t>Limpopo: Mogalakwena (LIM367) - Table C6 Quarterly Budget Statement - Financial Position ( Water management                                   ) for 1st Quarter ended 30 September 2025 (Figures Finalised as at 2025/10/28)</t>
  </si>
  <si>
    <t>Limpopo: Modimolle-Mookgopong (LIM368) - Table C6 Quarterly Budget Statement - Financial Position ( Water management                                   ) for 1st Quarter ended 30 September 2025 (Figures Finalised as at 2025/10/28)</t>
  </si>
  <si>
    <t>Limpopo: Waterberg (DC36) - Table C6 Quarterly Budget Statement - Financial Position ( Water management                                   ) for 1st Quarter ended 30 September 2025 (Figures Finalised as at 2025/10/28)</t>
  </si>
  <si>
    <t>Limpopo: Ephraim Mogale (LIM471) - Table C6 Quarterly Budget Statement - Financial Position ( Water management                                   ) for 1st Quarter ended 30 September 2025 (Figures Finalised as at 2025/10/28)</t>
  </si>
  <si>
    <t>Limpopo: Elias Motsoaledi (LIM472) - Table C6 Quarterly Budget Statement - Financial Position ( Water management                                   ) for 1st Quarter ended 30 September 2025 (Figures Finalised as at 2025/10/28)</t>
  </si>
  <si>
    <t>Limpopo: Makhuduthamaga (LIM473) - Table C6 Quarterly Budget Statement - Financial Position ( Water management                                   ) for 1st Quarter ended 30 September 2025 (Figures Finalised as at 2025/10/28)</t>
  </si>
  <si>
    <t>Limpopo: Tubatse Fetakgomo (LIM476) - Table C6 Quarterly Budget Statement - Financial Position ( Water management                                   ) for 1st Quarter ended 30 September 2025 (Figures Finalised as at 2025/10/28)</t>
  </si>
  <si>
    <t>Limpopo: Sekhukhune (DC47) - Table C6 Quarterly Budget Statement - Financial Position ( Water management                                   ) for 1st Quarter ended 30 September 2025 (Figures Finalised as at 2025/10/28)</t>
  </si>
  <si>
    <t>Mpumalanga: Albert Luthuli (MP301) - Table C6 Quarterly Budget Statement - Financial Position ( Water management                                   ) for 1st Quarter ended 30 September 2025 (Figures Finalised as at 2025/10/28)</t>
  </si>
  <si>
    <t>Mpumalanga: Msukaligwa (MP302) - Table C6 Quarterly Budget Statement - Financial Position ( Water management                                   ) for 1st Quarter ended 30 September 2025 (Figures Finalised as at 2025/10/28)</t>
  </si>
  <si>
    <t>Mpumalanga: Mkhondo (MP303) - Table C6 Quarterly Budget Statement - Financial Position ( Water management                                   ) for 1st Quarter ended 30 September 2025 (Figures Finalised as at 2025/10/28)</t>
  </si>
  <si>
    <t>Mpumalanga: Pixley Ka Seme (MP) (MP304) - Table C6 Quarterly Budget Statement - Financial Position ( Water management                                   ) for 1st Quarter ended 30 September 2025 (Figures Finalised as at 2025/10/28)</t>
  </si>
  <si>
    <t>Mpumalanga: Lekwa (MP305) - Table C6 Quarterly Budget Statement - Financial Position ( Water management                                   ) for 1st Quarter ended 30 September 2025 (Figures Finalised as at 2025/10/28)</t>
  </si>
  <si>
    <t>Mpumalanga: Dipaleseng (MP306) - Table C6 Quarterly Budget Statement - Financial Position ( Water management                                   ) for 1st Quarter ended 30 September 2025 (Figures Finalised as at 2025/10/28)</t>
  </si>
  <si>
    <t>Mpumalanga: Govan Mbeki (MP307) - Table C6 Quarterly Budget Statement - Financial Position ( Water management                                   ) for 1st Quarter ended 30 September 2025 (Figures Finalised as at 2025/10/28)</t>
  </si>
  <si>
    <t>Mpumalanga: Gert Sibande (DC30) - Table C6 Quarterly Budget Statement - Financial Position ( Water management                                   ) for 1st Quarter ended 30 September 2025 (Figures Finalised as at 2025/10/28)</t>
  </si>
  <si>
    <t>Mpumalanga: Victor Khanye (MP311) - Table C6 Quarterly Budget Statement - Financial Position ( Water management                                   ) for 1st Quarter ended 30 September 2025 (Figures Finalised as at 2025/10/28)</t>
  </si>
  <si>
    <t>Mpumalanga: Emalahleni (MP) (MP312) - Table C6 Quarterly Budget Statement - Financial Position ( Water management                                   ) for 1st Quarter ended 30 September 2025 (Figures Finalised as at 2025/10/28)</t>
  </si>
  <si>
    <t>Mpumalanga: Steve Tshwete (MP313) - Table C6 Quarterly Budget Statement - Financial Position ( Water management                                   ) for 1st Quarter ended 30 September 2025 (Figures Finalised as at 2025/10/28)</t>
  </si>
  <si>
    <t>Mpumalanga: Emakhazeni (MP314) - Table C6 Quarterly Budget Statement - Financial Position ( Water management                                   ) for 1st Quarter ended 30 September 2025 (Figures Finalised as at 2025/10/28)</t>
  </si>
  <si>
    <t>Mpumalanga: Thembisile Hani (MP315) - Table C6 Quarterly Budget Statement - Financial Position ( Water management                                   ) for 1st Quarter ended 30 September 2025 (Figures Finalised as at 2025/10/28)</t>
  </si>
  <si>
    <t>Mpumalanga: Dr J.S. Moroka (MP316) - Table C6 Quarterly Budget Statement - Financial Position ( Water management                                   ) for 1st Quarter ended 30 September 2025 (Figures Finalised as at 2025/10/28)</t>
  </si>
  <si>
    <t>Mpumalanga: Nkangala (DC31) - Table C6 Quarterly Budget Statement - Financial Position ( Water management                                   ) for 1st Quarter ended 30 September 2025 (Figures Finalised as at 2025/10/28)</t>
  </si>
  <si>
    <t>Mpumalanga: Thaba Chweu (MP321) - Table C6 Quarterly Budget Statement - Financial Position ( Water management                                   ) for 1st Quarter ended 30 September 2025 (Figures Finalised as at 2025/10/28)</t>
  </si>
  <si>
    <t>Mpumalanga: Nkomazi (MP324) - Table C6 Quarterly Budget Statement - Financial Position ( Water management                                   ) for 1st Quarter ended 30 September 2025 (Figures Finalised as at 2025/10/28)</t>
  </si>
  <si>
    <t>Mpumalanga: Bushbuckridge (MP325) - Table C6 Quarterly Budget Statement - Financial Position ( Water management                                   ) for 1st Quarter ended 30 September 2025 (Figures Finalised as at 2025/10/28)</t>
  </si>
  <si>
    <t>Mpumalanga: City of Mbombela (MP326) - Table C6 Quarterly Budget Statement - Financial Position ( Water management                                   ) for 1st Quarter ended 30 September 2025 (Figures Finalised as at 2025/10/28)</t>
  </si>
  <si>
    <t>Mpumalanga: Ehlanzeni (DC32) - Table C6 Quarterly Budget Statement - Financial Position ( Water management                                   ) for 1st Quarter ended 30 September 2025 (Figures Finalised as at 2025/10/28)</t>
  </si>
  <si>
    <t>Northern Cape: Joe Morolong (NC451) - Table C6 Quarterly Budget Statement - Financial Position ( Water management                                   ) for 1st Quarter ended 30 September 2025 (Figures Finalised as at 2025/10/28)</t>
  </si>
  <si>
    <t>Northern Cape: Ga-Segonyana (NC452) - Table C6 Quarterly Budget Statement - Financial Position ( Water management                                   ) for 1st Quarter ended 30 September 2025 (Figures Finalised as at 2025/10/28)</t>
  </si>
  <si>
    <t>Northern Cape: Gamagara (NC453) - Table C6 Quarterly Budget Statement - Financial Position ( Water management                                   ) for 1st Quarter ended 30 September 2025 (Figures Finalised as at 2025/10/28)</t>
  </si>
  <si>
    <t>Northern Cape: John Taolo Gaetsewe (DC45) - Table C6 Quarterly Budget Statement - Financial Position ( Water management                                   ) for 1st Quarter ended 30 September 2025 (Figures Finalised as at 2025/10/28)</t>
  </si>
  <si>
    <t>Northern Cape: Richtersveld (NC061) - Table C6 Quarterly Budget Statement - Financial Position ( Water management                                   ) for 1st Quarter ended 30 September 2025 (Figures Finalised as at 2025/10/28)</t>
  </si>
  <si>
    <t>Northern Cape: Nama Khoi (NC062) - Table C6 Quarterly Budget Statement - Financial Position ( Water management                                   ) for 1st Quarter ended 30 September 2025 (Figures Finalised as at 2025/10/28)</t>
  </si>
  <si>
    <t>Northern Cape: Kamiesberg (NC064) - Table C6 Quarterly Budget Statement - Financial Position ( Water management                                   ) for 1st Quarter ended 30 September 2025 (Figures Finalised as at 2025/10/28)</t>
  </si>
  <si>
    <t>Northern Cape: Hantam (NC065) - Table C6 Quarterly Budget Statement - Financial Position ( Water management                                   ) for 1st Quarter ended 30 September 2025 (Figures Finalised as at 2025/10/28)</t>
  </si>
  <si>
    <t>Northern Cape: Karoo Hoogland (NC066) - Table C6 Quarterly Budget Statement - Financial Position ( Water management                                   ) for 1st Quarter ended 30 September 2025 (Figures Finalised as at 2025/10/28)</t>
  </si>
  <si>
    <t>Northern Cape: Khai-Ma (NC067) - Table C6 Quarterly Budget Statement - Financial Position ( Water management                                   ) for 1st Quarter ended 30 September 2025 (Figures Finalised as at 2025/10/28)</t>
  </si>
  <si>
    <t>Northern Cape: Namakwa (DC6) - Table C6 Quarterly Budget Statement - Financial Position ( Water management                                   ) for 1st Quarter ended 30 September 2025 (Figures Finalised as at 2025/10/28)</t>
  </si>
  <si>
    <t>Northern Cape: Ubuntu (NC071) - Table C6 Quarterly Budget Statement - Financial Position ( Water management                                   ) for 1st Quarter ended 30 September 2025 (Figures Finalised as at 2025/10/28)</t>
  </si>
  <si>
    <t>Northern Cape: Umsobomvu (NC072) - Table C6 Quarterly Budget Statement - Financial Position ( Water management                                   ) for 1st Quarter ended 30 September 2025 (Figures Finalised as at 2025/10/28)</t>
  </si>
  <si>
    <t>Northern Cape: Emthanjeni (NC073) - Table C6 Quarterly Budget Statement - Financial Position ( Water management                                   ) for 1st Quarter ended 30 September 2025 (Figures Finalised as at 2025/10/28)</t>
  </si>
  <si>
    <t>Northern Cape: Kareeberg (NC074) - Table C6 Quarterly Budget Statement - Financial Position ( Water management                                   ) for 1st Quarter ended 30 September 2025 (Figures Finalised as at 2025/10/28)</t>
  </si>
  <si>
    <t>Northern Cape: Renosterberg (NC075) - Table C6 Quarterly Budget Statement - Financial Position ( Water management                                   ) for 1st Quarter ended 30 September 2025 (Figures Finalised as at 2025/10/28)</t>
  </si>
  <si>
    <t>Northern Cape: Thembelihle (NC076) - Table C6 Quarterly Budget Statement - Financial Position ( Water management                                   ) for 1st Quarter ended 30 September 2025 (Figures Finalised as at 2025/10/28)</t>
  </si>
  <si>
    <t>Northern Cape: Siyathemba (NC077) - Table C6 Quarterly Budget Statement - Financial Position ( Water management                                   ) for 1st Quarter ended 30 September 2025 (Figures Finalised as at 2025/10/28)</t>
  </si>
  <si>
    <t>Northern Cape: Siyancuma (NC078) - Table C6 Quarterly Budget Statement - Financial Position ( Water management                                   ) for 1st Quarter ended 30 September 2025 (Figures Finalised as at 2025/10/28)</t>
  </si>
  <si>
    <t>Northern Cape: Pixley Ka Seme (NC) (DC7) - Table C6 Quarterly Budget Statement - Financial Position ( Water management                                   ) for 1st Quarter ended 30 September 2025 (Figures Finalised as at 2025/10/28)</t>
  </si>
  <si>
    <t>Northern Cape: !Kai! Garib (NC082) - Table C6 Quarterly Budget Statement - Financial Position ( Water management                                   ) for 1st Quarter ended 30 September 2025 (Figures Finalised as at 2025/10/28)</t>
  </si>
  <si>
    <t>Northern Cape: !Kheis (NC084) - Table C6 Quarterly Budget Statement - Financial Position ( Water management                                   ) for 1st Quarter ended 30 September 2025 (Figures Finalised as at 2025/10/28)</t>
  </si>
  <si>
    <t>Northern Cape: Tsantsabane (NC085) - Table C6 Quarterly Budget Statement - Financial Position ( Water management                                   ) for 1st Quarter ended 30 September 2025 (Figures Finalised as at 2025/10/28)</t>
  </si>
  <si>
    <t>Northern Cape: Kgatelopele (NC086) - Table C6 Quarterly Budget Statement - Financial Position ( Water management                                   ) for 1st Quarter ended 30 September 2025 (Figures Finalised as at 2025/10/28)</t>
  </si>
  <si>
    <t>Northern Cape: Dawid Kruiper (NC087) - Table C6 Quarterly Budget Statement - Financial Position ( Water management                                   ) for 1st Quarter ended 30 September 2025 (Figures Finalised as at 2025/10/28)</t>
  </si>
  <si>
    <t>Northern Cape: Z F Mgcawu (DC8) - Table C6 Quarterly Budget Statement - Financial Position ( Water management                                   ) for 1st Quarter ended 30 September 2025 (Figures Finalised as at 2025/10/28)</t>
  </si>
  <si>
    <t>Northern Cape: Sol Plaatje (NC091) - Table C6 Quarterly Budget Statement - Financial Position ( Water management                                   ) for 1st Quarter ended 30 September 2025 (Figures Finalised as at 2025/10/28)</t>
  </si>
  <si>
    <t>Northern Cape: Dikgatlong (NC092) - Table C6 Quarterly Budget Statement - Financial Position ( Water management                                   ) for 1st Quarter ended 30 September 2025 (Figures Finalised as at 2025/10/28)</t>
  </si>
  <si>
    <t>Northern Cape: Magareng (NC093) - Table C6 Quarterly Budget Statement - Financial Position ( Water management                                   ) for 1st Quarter ended 30 September 2025 (Figures Finalised as at 2025/10/28)</t>
  </si>
  <si>
    <t>Northern Cape: Phokwane (NC094) - Table C6 Quarterly Budget Statement - Financial Position ( Water management                                   ) for 1st Quarter ended 30 September 2025 (Figures Finalised as at 2025/10/28)</t>
  </si>
  <si>
    <t>Northern Cape: Frances Baard (DC9) - Table C6 Quarterly Budget Statement - Financial Position ( Water management                                   ) for 1st Quarter ended 30 September 2025 (Figures Finalised as at 2025/10/28)</t>
  </si>
  <si>
    <t>North West: Moretele (NW371) - Table C6 Quarterly Budget Statement - Financial Position ( Water management                                   ) for 1st Quarter ended 30 September 2025 (Figures Finalised as at 2025/10/28)</t>
  </si>
  <si>
    <t>North West: Madibeng (NW372) - Table C6 Quarterly Budget Statement - Financial Position ( Water management                                   ) for 1st Quarter ended 30 September 2025 (Figures Finalised as at 2025/10/28)</t>
  </si>
  <si>
    <t>North West: Rustenburg (NW373) - Table C6 Quarterly Budget Statement - Financial Position ( Water management                                   ) for 1st Quarter ended 30 September 2025 (Figures Finalised as at 2025/10/28)</t>
  </si>
  <si>
    <t>North West: Kgetlengrivier (NW374) - Table C6 Quarterly Budget Statement - Financial Position ( Water management                                   ) for 1st Quarter ended 30 September 2025 (Figures Finalised as at 2025/10/28)</t>
  </si>
  <si>
    <t>North West: Moses Kotane (NW375) - Table C6 Quarterly Budget Statement - Financial Position ( Water management                                   ) for 1st Quarter ended 30 September 2025 (Figures Finalised as at 2025/10/28)</t>
  </si>
  <si>
    <t>North West: Bojanala Platinum (DC37) - Table C6 Quarterly Budget Statement - Financial Position ( Water management                                   ) for 1st Quarter ended 30 September 2025 (Figures Finalised as at 2025/10/28)</t>
  </si>
  <si>
    <t>North West: Ratlou (NW381) - Table C6 Quarterly Budget Statement - Financial Position ( Water management                                   ) for 1st Quarter ended 30 September 2025 (Figures Finalised as at 2025/10/28)</t>
  </si>
  <si>
    <t>North West: Tswaing (NW382) - Table C6 Quarterly Budget Statement - Financial Position ( Water management                                   ) for 1st Quarter ended 30 September 2025 (Figures Finalised as at 2025/10/28)</t>
  </si>
  <si>
    <t>North West: Mafikeng (NW383) - Table C6 Quarterly Budget Statement - Financial Position ( Water management                                   ) for 1st Quarter ended 30 September 2025 (Figures Finalised as at 2025/10/28)</t>
  </si>
  <si>
    <t>North West: Ditsobotla (NW384) - Table C6 Quarterly Budget Statement - Financial Position ( Water management                                   ) for 1st Quarter ended 30 September 2025 (Figures Finalised as at 2025/10/28)</t>
  </si>
  <si>
    <t>North West: Ramotshere Moiloa (NW385) - Table C6 Quarterly Budget Statement - Financial Position ( Water management                                   ) for 1st Quarter ended 30 September 2025 (Figures Finalised as at 2025/10/28)</t>
  </si>
  <si>
    <t>North West: Ngaka Modiri Molema (DC38) - Table C6 Quarterly Budget Statement - Financial Position ( Water management                                   ) for 1st Quarter ended 30 September 2025 (Figures Finalised as at 2025/10/28)</t>
  </si>
  <si>
    <t>North West: Naledi (NW) (NW392) - Table C6 Quarterly Budget Statement - Financial Position ( Water management                                   ) for 1st Quarter ended 30 September 2025 (Figures Finalised as at 2025/10/28)</t>
  </si>
  <si>
    <t>North West: Mamusa (NW393) - Table C6 Quarterly Budget Statement - Financial Position ( Water management                                   ) for 1st Quarter ended 30 September 2025 (Figures Finalised as at 2025/10/28)</t>
  </si>
  <si>
    <t>North West: Greater Taung (NW394) - Table C6 Quarterly Budget Statement - Financial Position ( Water management                                   ) for 1st Quarter ended 30 September 2025 (Figures Finalised as at 2025/10/28)</t>
  </si>
  <si>
    <t>North West: Lekwa-Teemane (NW396) - Table C6 Quarterly Budget Statement - Financial Position ( Water management                                   ) for 1st Quarter ended 30 September 2025 (Figures Finalised as at 2025/10/28)</t>
  </si>
  <si>
    <t>North West: Kagisano-Molopo (NW397) - Table C6 Quarterly Budget Statement - Financial Position ( Water management                                   ) for 1st Quarter ended 30 September 2025 (Figures Finalised as at 2025/10/28)</t>
  </si>
  <si>
    <t>North West: Dr Ruth Segomotsi Mompati (DC39) - Table C6 Quarterly Budget Statement - Financial Position ( Water management                                   ) for 1st Quarter ended 30 September 2025 (Figures Finalised as at 2025/10/28)</t>
  </si>
  <si>
    <t>North West: City of Matlosana (NW403) - Table C6 Quarterly Budget Statement - Financial Position ( Water management                                   ) for 1st Quarter ended 30 September 2025 (Figures Finalised as at 2025/10/28)</t>
  </si>
  <si>
    <t>North West: Maquassi Hills (NW404) - Table C6 Quarterly Budget Statement - Financial Position ( Water management                                   ) for 1st Quarter ended 30 September 2025 (Figures Finalised as at 2025/10/28)</t>
  </si>
  <si>
    <t>North West: J B Marks (NW405) - Table C6 Quarterly Budget Statement - Financial Position ( Water management                                   ) for 1st Quarter ended 30 September 2025 (Figures Finalised as at 2025/10/28)</t>
  </si>
  <si>
    <t>North West: Dr Kenneth Kaunda (DC40) - Table C6 Quarterly Budget Statement - Financial Position ( Water management                                   ) for 1st Quarter ended 30 September 2025 (Figures Finalised as at 2025/10/28)</t>
  </si>
  <si>
    <t>Western Cape: Cape Town (CPT) - Table C6 Quarterly Budget Statement - Financial Position ( Water management                                   ) for 1st Quarter ended 30 September 2025 (Figures Finalised as at 2025/10/28)</t>
  </si>
  <si>
    <t>Western Cape: Matzikama (WC011) - Table C6 Quarterly Budget Statement - Financial Position ( Water management                                   ) for 1st Quarter ended 30 September 2025 (Figures Finalised as at 2025/10/28)</t>
  </si>
  <si>
    <t>Western Cape: Cederberg (WC012) - Table C6 Quarterly Budget Statement - Financial Position ( Water management                                   ) for 1st Quarter ended 30 September 2025 (Figures Finalised as at 2025/10/28)</t>
  </si>
  <si>
    <t>Western Cape: Bergrivier (WC013) - Table C6 Quarterly Budget Statement - Financial Position ( Water management                                   ) for 1st Quarter ended 30 September 2025 (Figures Finalised as at 2025/10/28)</t>
  </si>
  <si>
    <t>Western Cape: Saldanha Bay (WC014) - Table C6 Quarterly Budget Statement - Financial Position ( Water management                                   ) for 1st Quarter ended 30 September 2025 (Figures Finalised as at 2025/10/28)</t>
  </si>
  <si>
    <t>Western Cape: Swartland (WC015) - Table C6 Quarterly Budget Statement - Financial Position ( Water management                                   ) for 1st Quarter ended 30 September 2025 (Figures Finalised as at 2025/10/28)</t>
  </si>
  <si>
    <t>Western Cape: West Coast (DC1) - Table C6 Quarterly Budget Statement - Financial Position ( Water management                                   ) for 1st Quarter ended 30 September 2025 (Figures Finalised as at 2025/10/28)</t>
  </si>
  <si>
    <t>Western Cape: Witzenberg (WC022) - Table C6 Quarterly Budget Statement - Financial Position ( Water management                                   ) for 1st Quarter ended 30 September 2025 (Figures Finalised as at 2025/10/28)</t>
  </si>
  <si>
    <t>Western Cape: Drakenstein (WC023) - Table C6 Quarterly Budget Statement - Financial Position ( Water management                                   ) for 1st Quarter ended 30 September 2025 (Figures Finalised as at 2025/10/28)</t>
  </si>
  <si>
    <t>Western Cape: Stellenbosch (WC024) - Table C6 Quarterly Budget Statement - Financial Position ( Water management                                   ) for 1st Quarter ended 30 September 2025 (Figures Finalised as at 2025/10/28)</t>
  </si>
  <si>
    <t>Western Cape: Breede Valley (WC025) - Table C6 Quarterly Budget Statement - Financial Position ( Water management                                   ) for 1st Quarter ended 30 September 2025 (Figures Finalised as at 2025/10/28)</t>
  </si>
  <si>
    <t>Western Cape: Langeberg (WC026) - Table C6 Quarterly Budget Statement - Financial Position ( Water management                                   ) for 1st Quarter ended 30 September 2025 (Figures Finalised as at 2025/10/28)</t>
  </si>
  <si>
    <t>Western Cape: Cape Winelands DM (DC2) - Table C6 Quarterly Budget Statement - Financial Position ( Water management                                   ) for 1st Quarter ended 30 September 2025 (Figures Finalised as at 2025/10/28)</t>
  </si>
  <si>
    <t>Western Cape: Theewaterskloof (WC031) - Table C6 Quarterly Budget Statement - Financial Position ( Water management                                   ) for 1st Quarter ended 30 September 2025 (Figures Finalised as at 2025/10/28)</t>
  </si>
  <si>
    <t>Western Cape: Overstrand (WC032) - Table C6 Quarterly Budget Statement - Financial Position ( Water management                                   ) for 1st Quarter ended 30 September 2025 (Figures Finalised as at 2025/10/28)</t>
  </si>
  <si>
    <t>Western Cape: Cape Agulhas (WC033) - Table C6 Quarterly Budget Statement - Financial Position ( Water management                                   ) for 1st Quarter ended 30 September 2025 (Figures Finalised as at 2025/10/28)</t>
  </si>
  <si>
    <t>Western Cape: Swellendam (WC034) - Table C6 Quarterly Budget Statement - Financial Position ( Water management                                   ) for 1st Quarter ended 30 September 2025 (Figures Finalised as at 2025/10/28)</t>
  </si>
  <si>
    <t>Western Cape: Overberg (DC3) - Table C6 Quarterly Budget Statement - Financial Position ( Water management                                   ) for 1st Quarter ended 30 September 2025 (Figures Finalised as at 2025/10/28)</t>
  </si>
  <si>
    <t>Western Cape: Kannaland (WC041) - Table C6 Quarterly Budget Statement - Financial Position ( Water management                                   ) for 1st Quarter ended 30 September 2025 (Figures Finalised as at 2025/10/28)</t>
  </si>
  <si>
    <t>Western Cape: Hessequa (WC042) - Table C6 Quarterly Budget Statement - Financial Position ( Water management                                   ) for 1st Quarter ended 30 September 2025 (Figures Finalised as at 2025/10/28)</t>
  </si>
  <si>
    <t>Western Cape: Mossel Bay (WC043) - Table C6 Quarterly Budget Statement - Financial Position ( Water management                                   ) for 1st Quarter ended 30 September 2025 (Figures Finalised as at 2025/10/28)</t>
  </si>
  <si>
    <t>Western Cape: George (WC044) - Table C6 Quarterly Budget Statement - Financial Position ( Water management                                   ) for 1st Quarter ended 30 September 2025 (Figures Finalised as at 2025/10/28)</t>
  </si>
  <si>
    <t>Western Cape: Oudtshoorn (WC045) - Table C6 Quarterly Budget Statement - Financial Position ( Water management                                   ) for 1st Quarter ended 30 September 2025 (Figures Finalised as at 2025/10/28)</t>
  </si>
  <si>
    <t>Western Cape: Bitou (WC047) - Table C6 Quarterly Budget Statement - Financial Position ( Water management                                   ) for 1st Quarter ended 30 September 2025 (Figures Finalised as at 2025/10/28)</t>
  </si>
  <si>
    <t>Western Cape: Knysna (WC048) - Table C6 Quarterly Budget Statement - Financial Position ( Water management                                   ) for 1st Quarter ended 30 September 2025 (Figures Finalised as at 2025/10/28)</t>
  </si>
  <si>
    <t>Western Cape: Garden Route (DC4) - Table C6 Quarterly Budget Statement - Financial Position ( Water management                                   ) for 1st Quarter ended 30 September 2025 (Figures Finalised as at 2025/10/28)</t>
  </si>
  <si>
    <t>Western Cape: Laingsburg (WC051) - Table C6 Quarterly Budget Statement - Financial Position ( Water management                                   ) for 1st Quarter ended 30 September 2025 (Figures Finalised as at 2025/10/28)</t>
  </si>
  <si>
    <t>Western Cape: Prince Albert (WC052) - Table C6 Quarterly Budget Statement - Financial Position ( Water management                                   ) for 1st Quarter ended 30 September 2025 (Figures Finalised as at 2025/10/28)</t>
  </si>
  <si>
    <t>Western Cape: Beaufort West (WC053) - Table C6 Quarterly Budget Statement - Financial Position ( Water management                                   ) for 1st Quarter ended 30 September 2025 (Figures Finalised as at 2025/10/28)</t>
  </si>
  <si>
    <t>Western Cape: Central Karoo (DC5) - Table C6 Quarterly Budget Statement - Financial Position ( Water management                                   ) for 1st Quarter ended 30 September 2025 (Figures Finalised as at 2025/10/28)</t>
  </si>
  <si>
    <t>Summary - Table C6 Quarterly Budget Statement - Financial Position ( Water management                                   ) for 1st Quarter ended 30 September 2025 (Figures Finalised as at 2025/10/28)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</si>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</sst>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187123964</v>
      </c>
      <c r="F6" s="20">
        <v>187123964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181726160</v>
      </c>
      <c r="Y6" s="20">
        <v>-181726160</v>
      </c>
      <c r="Z6" s="21">
        <v>-100</v>
      </c>
      <c r="AA6" s="22">
        <v>187123964</v>
      </c>
    </row>
    <row r="7" spans="1:27" x14ac:dyDescent="0.25">
      <c r="A7" s="23" t="s">
        <v>35</v>
      </c>
      <c r="B7" s="17" t="s">
        <v>32</v>
      </c>
      <c r="C7" s="18">
        <v>665494467</v>
      </c>
      <c r="D7" s="18"/>
      <c r="E7" s="19">
        <v>1070034542</v>
      </c>
      <c r="F7" s="20">
        <v>1070034542</v>
      </c>
      <c r="G7" s="20">
        <v>1218763674</v>
      </c>
      <c r="H7" s="20">
        <v>-493724540</v>
      </c>
      <c r="I7" s="20">
        <v>42309601</v>
      </c>
      <c r="J7" s="20">
        <v>767348735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767348735</v>
      </c>
      <c r="X7" s="20">
        <v>1058334731</v>
      </c>
      <c r="Y7" s="20">
        <v>-290985996</v>
      </c>
      <c r="Z7" s="21">
        <v>-27.494703469199482</v>
      </c>
      <c r="AA7" s="22">
        <v>1070034542</v>
      </c>
    </row>
    <row r="8" spans="1:27" x14ac:dyDescent="0.25">
      <c r="A8" s="23" t="s">
        <v>36</v>
      </c>
      <c r="B8" s="17" t="s">
        <v>32</v>
      </c>
      <c r="C8" s="18">
        <v>62371973</v>
      </c>
      <c r="D8" s="18"/>
      <c r="E8" s="19"/>
      <c r="F8" s="20"/>
      <c r="G8" s="20">
        <v>86702835</v>
      </c>
      <c r="H8" s="20">
        <v>-20558298</v>
      </c>
      <c r="I8" s="20">
        <v>-3384380</v>
      </c>
      <c r="J8" s="20">
        <v>62760157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62760157</v>
      </c>
      <c r="X8" s="20"/>
      <c r="Y8" s="20">
        <v>62760157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9395546</v>
      </c>
      <c r="D10" s="18"/>
      <c r="E10" s="19">
        <v>9442587</v>
      </c>
      <c r="F10" s="20">
        <v>9442587</v>
      </c>
      <c r="G10" s="20">
        <v>33726449</v>
      </c>
      <c r="H10" s="20">
        <v>-24271815</v>
      </c>
      <c r="I10" s="20">
        <v>3425402</v>
      </c>
      <c r="J10" s="20">
        <v>12880036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12880036</v>
      </c>
      <c r="X10" s="20">
        <v>9172339</v>
      </c>
      <c r="Y10" s="20">
        <v>3707697</v>
      </c>
      <c r="Z10" s="21">
        <v>40.422590137586504</v>
      </c>
      <c r="AA10" s="22">
        <v>9442587</v>
      </c>
    </row>
    <row r="11" spans="1:27" x14ac:dyDescent="0.25">
      <c r="A11" s="23" t="s">
        <v>39</v>
      </c>
      <c r="B11" s="17" t="s">
        <v>32</v>
      </c>
      <c r="C11" s="18">
        <v>928535978</v>
      </c>
      <c r="D11" s="18"/>
      <c r="E11" s="19">
        <v>-270127043</v>
      </c>
      <c r="F11" s="20">
        <v>-270127043</v>
      </c>
      <c r="G11" s="24">
        <v>938568749</v>
      </c>
      <c r="H11" s="24">
        <v>6144897</v>
      </c>
      <c r="I11" s="24">
        <v>8716355</v>
      </c>
      <c r="J11" s="20">
        <v>953430001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953430001</v>
      </c>
      <c r="X11" s="20">
        <v>-260710543</v>
      </c>
      <c r="Y11" s="24">
        <v>1214140544</v>
      </c>
      <c r="Z11" s="25">
        <v>-465.70442837825709</v>
      </c>
      <c r="AA11" s="26">
        <v>-270127043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1665797964</v>
      </c>
      <c r="D13" s="29">
        <f>SUM(D6:D12)</f>
        <v>0</v>
      </c>
      <c r="E13" s="30">
        <f t="shared" si="0"/>
        <v>996474050</v>
      </c>
      <c r="F13" s="31">
        <f t="shared" si="0"/>
        <v>996474050</v>
      </c>
      <c r="G13" s="31">
        <f t="shared" si="0"/>
        <v>2277761707</v>
      </c>
      <c r="H13" s="31">
        <f t="shared" si="0"/>
        <v>-532409756</v>
      </c>
      <c r="I13" s="31">
        <f t="shared" si="0"/>
        <v>51066978</v>
      </c>
      <c r="J13" s="31">
        <f t="shared" si="0"/>
        <v>1796418929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1796418929</v>
      </c>
      <c r="X13" s="31">
        <f t="shared" si="0"/>
        <v>988522687</v>
      </c>
      <c r="Y13" s="31">
        <f t="shared" si="0"/>
        <v>807896242</v>
      </c>
      <c r="Z13" s="32">
        <f>+IF(X13&lt;&gt;0,+(Y13/X13)*100,0)</f>
        <v>81.727637880707533</v>
      </c>
      <c r="AA13" s="33">
        <f>SUM(AA6:AA12)</f>
        <v>996474050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5125898911</v>
      </c>
      <c r="D17" s="18"/>
      <c r="E17" s="19">
        <v>5387257679</v>
      </c>
      <c r="F17" s="20">
        <v>5392036447</v>
      </c>
      <c r="G17" s="24">
        <v>4800414561</v>
      </c>
      <c r="H17" s="24">
        <v>275300940</v>
      </c>
      <c r="I17" s="24">
        <v>-7968710</v>
      </c>
      <c r="J17" s="20">
        <v>5067746791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5067746791</v>
      </c>
      <c r="X17" s="20">
        <v>5225054410</v>
      </c>
      <c r="Y17" s="24">
        <v>-157307619</v>
      </c>
      <c r="Z17" s="25">
        <v>-3.0106407829732054</v>
      </c>
      <c r="AA17" s="26">
        <v>5392036447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5125898911</v>
      </c>
      <c r="D25" s="29">
        <f t="shared" ref="D25:Y25" si="1">SUM(D15:D24)</f>
        <v>0</v>
      </c>
      <c r="E25" s="35">
        <f t="shared" si="1"/>
        <v>5387257679</v>
      </c>
      <c r="F25" s="36">
        <f t="shared" si="1"/>
        <v>5392036447</v>
      </c>
      <c r="G25" s="36">
        <f t="shared" si="1"/>
        <v>4800414561</v>
      </c>
      <c r="H25" s="36">
        <f t="shared" si="1"/>
        <v>275300940</v>
      </c>
      <c r="I25" s="36">
        <f t="shared" si="1"/>
        <v>-7968710</v>
      </c>
      <c r="J25" s="36">
        <f t="shared" si="1"/>
        <v>5067746791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5067746791</v>
      </c>
      <c r="X25" s="36">
        <f t="shared" si="1"/>
        <v>5225054410</v>
      </c>
      <c r="Y25" s="36">
        <f t="shared" si="1"/>
        <v>-157307619</v>
      </c>
      <c r="Z25" s="37">
        <f>+IF(X25&lt;&gt;0,+(Y25/X25)*100,0)</f>
        <v>-3.0106407829732054</v>
      </c>
      <c r="AA25" s="38">
        <f>SUM(AA15:AA24)</f>
        <v>5392036447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6791696875</v>
      </c>
      <c r="D26" s="29">
        <f>+D13+D25</f>
        <v>0</v>
      </c>
      <c r="E26" s="30">
        <f t="shared" si="2"/>
        <v>6383731729</v>
      </c>
      <c r="F26" s="31">
        <f t="shared" si="2"/>
        <v>6388510497</v>
      </c>
      <c r="G26" s="31">
        <f t="shared" si="2"/>
        <v>7078176268</v>
      </c>
      <c r="H26" s="31">
        <f t="shared" si="2"/>
        <v>-257108816</v>
      </c>
      <c r="I26" s="31">
        <f t="shared" si="2"/>
        <v>43098268</v>
      </c>
      <c r="J26" s="31">
        <f t="shared" si="2"/>
        <v>6864165720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6864165720</v>
      </c>
      <c r="X26" s="31">
        <f t="shared" si="2"/>
        <v>6213577097</v>
      </c>
      <c r="Y26" s="31">
        <f t="shared" si="2"/>
        <v>650588623</v>
      </c>
      <c r="Z26" s="32">
        <f>+IF(X26&lt;&gt;0,+(Y26/X26)*100,0)</f>
        <v>10.470436156881567</v>
      </c>
      <c r="AA26" s="33">
        <f>+AA13+AA25</f>
        <v>6388510497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35153862</v>
      </c>
      <c r="D31" s="18"/>
      <c r="E31" s="19">
        <v>37429936</v>
      </c>
      <c r="F31" s="20">
        <v>37429936</v>
      </c>
      <c r="G31" s="20">
        <v>35359475</v>
      </c>
      <c r="H31" s="20">
        <v>310358</v>
      </c>
      <c r="I31" s="20">
        <v>156248</v>
      </c>
      <c r="J31" s="20">
        <v>35826081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35826081</v>
      </c>
      <c r="X31" s="20">
        <v>36025396</v>
      </c>
      <c r="Y31" s="20">
        <v>-199315</v>
      </c>
      <c r="Z31" s="21">
        <v>-0.55326248183364868</v>
      </c>
      <c r="AA31" s="22">
        <v>37429936</v>
      </c>
    </row>
    <row r="32" spans="1:27" x14ac:dyDescent="0.25">
      <c r="A32" s="23" t="s">
        <v>59</v>
      </c>
      <c r="B32" s="17" t="s">
        <v>32</v>
      </c>
      <c r="C32" s="18">
        <v>-67914</v>
      </c>
      <c r="D32" s="18"/>
      <c r="E32" s="19">
        <v>272433997</v>
      </c>
      <c r="F32" s="20">
        <v>272433997</v>
      </c>
      <c r="G32" s="20">
        <v>-27257251</v>
      </c>
      <c r="H32" s="20">
        <v>14184421</v>
      </c>
      <c r="I32" s="20">
        <v>-5686</v>
      </c>
      <c r="J32" s="20">
        <v>-13078516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-13078516</v>
      </c>
      <c r="X32" s="20">
        <v>419704378</v>
      </c>
      <c r="Y32" s="20">
        <v>-432782894</v>
      </c>
      <c r="Z32" s="21">
        <v>-103.11612570312525</v>
      </c>
      <c r="AA32" s="22">
        <v>272433997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12770993</v>
      </c>
      <c r="F34" s="20">
        <v>12770993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12770993</v>
      </c>
      <c r="Y34" s="20">
        <v>-12770993</v>
      </c>
      <c r="Z34" s="21">
        <v>-100</v>
      </c>
      <c r="AA34" s="22">
        <v>12770993</v>
      </c>
    </row>
    <row r="35" spans="1:27" x14ac:dyDescent="0.25">
      <c r="A35" s="23" t="s">
        <v>39</v>
      </c>
      <c r="B35" s="17" t="s">
        <v>32</v>
      </c>
      <c r="C35" s="18">
        <v>847376614</v>
      </c>
      <c r="D35" s="18"/>
      <c r="E35" s="19">
        <v>165712148</v>
      </c>
      <c r="F35" s="20">
        <v>165712148</v>
      </c>
      <c r="G35" s="20">
        <v>744232956</v>
      </c>
      <c r="H35" s="20">
        <v>114194068</v>
      </c>
      <c r="I35" s="20">
        <v>809913</v>
      </c>
      <c r="J35" s="20">
        <v>859236937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859236937</v>
      </c>
      <c r="X35" s="20">
        <v>303537945</v>
      </c>
      <c r="Y35" s="20">
        <v>555698992</v>
      </c>
      <c r="Z35" s="21">
        <v>183.07397844444125</v>
      </c>
      <c r="AA35" s="22">
        <v>165712148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882462562</v>
      </c>
      <c r="D37" s="29">
        <f t="shared" ref="D37:Y37" si="3">SUM(D29:D36)</f>
        <v>0</v>
      </c>
      <c r="E37" s="30">
        <f t="shared" si="3"/>
        <v>488347074</v>
      </c>
      <c r="F37" s="31">
        <f t="shared" si="3"/>
        <v>488347074</v>
      </c>
      <c r="G37" s="31">
        <f t="shared" si="3"/>
        <v>752335180</v>
      </c>
      <c r="H37" s="31">
        <f t="shared" si="3"/>
        <v>128688847</v>
      </c>
      <c r="I37" s="31">
        <f t="shared" si="3"/>
        <v>960475</v>
      </c>
      <c r="J37" s="31">
        <f t="shared" si="3"/>
        <v>881984502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881984502</v>
      </c>
      <c r="X37" s="31">
        <f t="shared" si="3"/>
        <v>772038712</v>
      </c>
      <c r="Y37" s="31">
        <f t="shared" si="3"/>
        <v>109945790</v>
      </c>
      <c r="Z37" s="32">
        <f>+IF(X37&lt;&gt;0,+(Y37/X37)*100,0)</f>
        <v>14.240968528013397</v>
      </c>
      <c r="AA37" s="33">
        <f>SUM(AA29:AA36)</f>
        <v>488347074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91793143</v>
      </c>
      <c r="F42" s="20">
        <v>91793143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86611243</v>
      </c>
      <c r="Y42" s="20">
        <v>-86611243</v>
      </c>
      <c r="Z42" s="21">
        <v>-100</v>
      </c>
      <c r="AA42" s="22">
        <v>91793143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91793143</v>
      </c>
      <c r="F43" s="36">
        <f t="shared" si="4"/>
        <v>91793143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86611243</v>
      </c>
      <c r="Y43" s="36">
        <f t="shared" si="4"/>
        <v>-86611243</v>
      </c>
      <c r="Z43" s="37">
        <f>+IF(X43&lt;&gt;0,+(Y43/X43)*100,0)</f>
        <v>-100</v>
      </c>
      <c r="AA43" s="38">
        <f>SUM(AA39:AA42)</f>
        <v>91793143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882462562</v>
      </c>
      <c r="D44" s="29">
        <f>+D37+D43</f>
        <v>0</v>
      </c>
      <c r="E44" s="30">
        <f t="shared" si="5"/>
        <v>580140217</v>
      </c>
      <c r="F44" s="31">
        <f t="shared" si="5"/>
        <v>580140217</v>
      </c>
      <c r="G44" s="31">
        <f t="shared" si="5"/>
        <v>752335180</v>
      </c>
      <c r="H44" s="31">
        <f t="shared" si="5"/>
        <v>128688847</v>
      </c>
      <c r="I44" s="31">
        <f t="shared" si="5"/>
        <v>960475</v>
      </c>
      <c r="J44" s="31">
        <f t="shared" si="5"/>
        <v>881984502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881984502</v>
      </c>
      <c r="X44" s="31">
        <f t="shared" si="5"/>
        <v>858649955</v>
      </c>
      <c r="Y44" s="31">
        <f t="shared" si="5"/>
        <v>23334547</v>
      </c>
      <c r="Z44" s="32">
        <f>+IF(X44&lt;&gt;0,+(Y44/X44)*100,0)</f>
        <v>2.7175855381020781</v>
      </c>
      <c r="AA44" s="33">
        <f>+AA37+AA43</f>
        <v>580140217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5909234313</v>
      </c>
      <c r="D45" s="42">
        <f t="shared" si="6"/>
        <v>0</v>
      </c>
      <c r="E45" s="43">
        <f t="shared" si="6"/>
        <v>5803591512</v>
      </c>
      <c r="F45" s="44">
        <f t="shared" si="6"/>
        <v>5808370280</v>
      </c>
      <c r="G45" s="44">
        <f t="shared" si="6"/>
        <v>6325841088</v>
      </c>
      <c r="H45" s="44">
        <f t="shared" si="6"/>
        <v>-385797663</v>
      </c>
      <c r="I45" s="44">
        <f t="shared" si="6"/>
        <v>42137793</v>
      </c>
      <c r="J45" s="44">
        <f t="shared" si="6"/>
        <v>5982181218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5982181218</v>
      </c>
      <c r="X45" s="44">
        <f t="shared" si="6"/>
        <v>5354927142</v>
      </c>
      <c r="Y45" s="44">
        <f t="shared" si="6"/>
        <v>627254076</v>
      </c>
      <c r="Z45" s="45">
        <f>+IF(X45&lt;&gt;0,+(Y45/X45)*100,0)</f>
        <v>11.713587493661553</v>
      </c>
      <c r="AA45" s="46">
        <f>+AA26-AA44</f>
        <v>5808370280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2406229005</v>
      </c>
      <c r="D47" s="18"/>
      <c r="E47" s="19">
        <v>2658830745</v>
      </c>
      <c r="F47" s="20">
        <v>2658830745</v>
      </c>
      <c r="G47" s="20">
        <v>2187019190</v>
      </c>
      <c r="H47" s="20">
        <v>-577494307</v>
      </c>
      <c r="I47" s="20">
        <v>-18751003</v>
      </c>
      <c r="J47" s="20">
        <v>1590773880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1590773880</v>
      </c>
      <c r="X47" s="20">
        <v>2359442810</v>
      </c>
      <c r="Y47" s="20">
        <v>-768668930</v>
      </c>
      <c r="Z47" s="47">
        <v>-32.578409052432171</v>
      </c>
      <c r="AA47" s="22">
        <v>2658830745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2406229005</v>
      </c>
      <c r="D50" s="50">
        <f t="shared" ref="D50:Y50" si="7">SUM(D47:D49)</f>
        <v>0</v>
      </c>
      <c r="E50" s="51">
        <f t="shared" si="7"/>
        <v>2658830745</v>
      </c>
      <c r="F50" s="52">
        <f t="shared" si="7"/>
        <v>2658830745</v>
      </c>
      <c r="G50" s="52">
        <f t="shared" si="7"/>
        <v>2187019190</v>
      </c>
      <c r="H50" s="52">
        <f t="shared" si="7"/>
        <v>-577494307</v>
      </c>
      <c r="I50" s="52">
        <f t="shared" si="7"/>
        <v>-18751003</v>
      </c>
      <c r="J50" s="52">
        <f t="shared" si="7"/>
        <v>1590773880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1590773880</v>
      </c>
      <c r="X50" s="52">
        <f t="shared" si="7"/>
        <v>2359442810</v>
      </c>
      <c r="Y50" s="52">
        <f t="shared" si="7"/>
        <v>-768668930</v>
      </c>
      <c r="Z50" s="53">
        <f>+IF(X50&lt;&gt;0,+(Y50/X50)*100,0)</f>
        <v>-32.578409052432171</v>
      </c>
      <c r="AA50" s="54">
        <f>SUM(AA47:AA49)</f>
        <v>2658830745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3117095770</v>
      </c>
      <c r="F6" s="20">
        <v>3117095770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779273940</v>
      </c>
      <c r="Y6" s="20">
        <v>-779273940</v>
      </c>
      <c r="Z6" s="21">
        <v>-100</v>
      </c>
      <c r="AA6" s="22">
        <v>3117095770</v>
      </c>
    </row>
    <row r="7" spans="1:27" x14ac:dyDescent="0.25">
      <c r="A7" s="23" t="s">
        <v>35</v>
      </c>
      <c r="B7" s="17" t="s">
        <v>32</v>
      </c>
      <c r="C7" s="18">
        <v>12411224980</v>
      </c>
      <c r="D7" s="18"/>
      <c r="E7" s="19"/>
      <c r="F7" s="20"/>
      <c r="G7" s="20">
        <v>-36015878</v>
      </c>
      <c r="H7" s="20"/>
      <c r="I7" s="20"/>
      <c r="J7" s="20">
        <v>-36015878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-36015878</v>
      </c>
      <c r="X7" s="20"/>
      <c r="Y7" s="20">
        <v>-36015878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-151407180</v>
      </c>
      <c r="F8" s="20">
        <v>-151407180</v>
      </c>
      <c r="G8" s="20">
        <v>12411425754</v>
      </c>
      <c r="H8" s="20"/>
      <c r="I8" s="20">
        <v>-12997904539</v>
      </c>
      <c r="J8" s="20">
        <v>-586478785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-586478785</v>
      </c>
      <c r="X8" s="20">
        <v>-37851795</v>
      </c>
      <c r="Y8" s="20">
        <v>-548626990</v>
      </c>
      <c r="Z8" s="21">
        <v>1449.4081192186525</v>
      </c>
      <c r="AA8" s="22">
        <v>-151407180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6637924</v>
      </c>
      <c r="D10" s="18"/>
      <c r="E10" s="19">
        <v>135348880</v>
      </c>
      <c r="F10" s="20">
        <v>135348880</v>
      </c>
      <c r="G10" s="20">
        <v>213251709</v>
      </c>
      <c r="H10" s="20"/>
      <c r="I10" s="20">
        <v>41532381</v>
      </c>
      <c r="J10" s="20">
        <v>254784090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254784090</v>
      </c>
      <c r="X10" s="20">
        <v>33837222</v>
      </c>
      <c r="Y10" s="20">
        <v>220946868</v>
      </c>
      <c r="Z10" s="21">
        <v>652.96988032882848</v>
      </c>
      <c r="AA10" s="22">
        <v>135348880</v>
      </c>
    </row>
    <row r="11" spans="1:27" x14ac:dyDescent="0.25">
      <c r="A11" s="23" t="s">
        <v>39</v>
      </c>
      <c r="B11" s="17" t="s">
        <v>32</v>
      </c>
      <c r="C11" s="18">
        <v>1999563814</v>
      </c>
      <c r="D11" s="18"/>
      <c r="E11" s="19">
        <v>1575246240</v>
      </c>
      <c r="F11" s="20">
        <v>1575246240</v>
      </c>
      <c r="G11" s="24">
        <v>1514935322</v>
      </c>
      <c r="H11" s="24"/>
      <c r="I11" s="24">
        <v>5648986</v>
      </c>
      <c r="J11" s="20">
        <v>1520584308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1520584308</v>
      </c>
      <c r="X11" s="20">
        <v>393811560</v>
      </c>
      <c r="Y11" s="24">
        <v>1126772748</v>
      </c>
      <c r="Z11" s="25">
        <v>286.11977464551831</v>
      </c>
      <c r="AA11" s="26">
        <v>1575246240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14417426718</v>
      </c>
      <c r="D13" s="29">
        <f>SUM(D6:D12)</f>
        <v>0</v>
      </c>
      <c r="E13" s="30">
        <f t="shared" si="0"/>
        <v>4676283710</v>
      </c>
      <c r="F13" s="31">
        <f t="shared" si="0"/>
        <v>4676283710</v>
      </c>
      <c r="G13" s="31">
        <f t="shared" si="0"/>
        <v>14103596907</v>
      </c>
      <c r="H13" s="31">
        <f t="shared" si="0"/>
        <v>0</v>
      </c>
      <c r="I13" s="31">
        <f t="shared" si="0"/>
        <v>-12950723172</v>
      </c>
      <c r="J13" s="31">
        <f t="shared" si="0"/>
        <v>1152873735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1152873735</v>
      </c>
      <c r="X13" s="31">
        <f t="shared" si="0"/>
        <v>1169070927</v>
      </c>
      <c r="Y13" s="31">
        <f t="shared" si="0"/>
        <v>-16197192</v>
      </c>
      <c r="Z13" s="32">
        <f>+IF(X13&lt;&gt;0,+(Y13/X13)*100,0)</f>
        <v>-1.3854755623394268</v>
      </c>
      <c r="AA13" s="33">
        <f>SUM(AA6:AA12)</f>
        <v>4676283710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3112602789</v>
      </c>
      <c r="D17" s="18"/>
      <c r="E17" s="19">
        <v>2941658190</v>
      </c>
      <c r="F17" s="20">
        <v>2941658190</v>
      </c>
      <c r="G17" s="24">
        <v>3190825116</v>
      </c>
      <c r="H17" s="24"/>
      <c r="I17" s="24">
        <v>16528516</v>
      </c>
      <c r="J17" s="20">
        <v>3207353632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3207353632</v>
      </c>
      <c r="X17" s="20">
        <v>704270920</v>
      </c>
      <c r="Y17" s="24">
        <v>2503082712</v>
      </c>
      <c r="Z17" s="25">
        <v>355.41474749518267</v>
      </c>
      <c r="AA17" s="26">
        <v>2941658190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-650345</v>
      </c>
      <c r="D21" s="18"/>
      <c r="E21" s="19">
        <v>-676360</v>
      </c>
      <c r="F21" s="20">
        <v>-676360</v>
      </c>
      <c r="G21" s="20">
        <v>-650346</v>
      </c>
      <c r="H21" s="20"/>
      <c r="I21" s="20"/>
      <c r="J21" s="20">
        <v>-650346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-650346</v>
      </c>
      <c r="X21" s="20">
        <v>-169089</v>
      </c>
      <c r="Y21" s="20">
        <v>-481257</v>
      </c>
      <c r="Z21" s="21">
        <v>284.61756826286751</v>
      </c>
      <c r="AA21" s="22">
        <v>-676360</v>
      </c>
    </row>
    <row r="22" spans="1:27" x14ac:dyDescent="0.25">
      <c r="A22" s="23" t="s">
        <v>35</v>
      </c>
      <c r="B22" s="17" t="s">
        <v>32</v>
      </c>
      <c r="C22" s="18">
        <v>34955990</v>
      </c>
      <c r="D22" s="18"/>
      <c r="E22" s="19">
        <v>6922330</v>
      </c>
      <c r="F22" s="20">
        <v>6922330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1730583</v>
      </c>
      <c r="Y22" s="20">
        <v>-1730583</v>
      </c>
      <c r="Z22" s="21">
        <v>-100</v>
      </c>
      <c r="AA22" s="22">
        <v>6922330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3146908434</v>
      </c>
      <c r="D25" s="29">
        <f t="shared" ref="D25:Y25" si="1">SUM(D15:D24)</f>
        <v>0</v>
      </c>
      <c r="E25" s="35">
        <f t="shared" si="1"/>
        <v>2947904160</v>
      </c>
      <c r="F25" s="36">
        <f t="shared" si="1"/>
        <v>2947904160</v>
      </c>
      <c r="G25" s="36">
        <f t="shared" si="1"/>
        <v>3190174770</v>
      </c>
      <c r="H25" s="36">
        <f t="shared" si="1"/>
        <v>0</v>
      </c>
      <c r="I25" s="36">
        <f t="shared" si="1"/>
        <v>16528516</v>
      </c>
      <c r="J25" s="36">
        <f t="shared" si="1"/>
        <v>3206703286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3206703286</v>
      </c>
      <c r="X25" s="36">
        <f t="shared" si="1"/>
        <v>705832414</v>
      </c>
      <c r="Y25" s="36">
        <f t="shared" si="1"/>
        <v>2500870872</v>
      </c>
      <c r="Z25" s="37">
        <f>+IF(X25&lt;&gt;0,+(Y25/X25)*100,0)</f>
        <v>354.31510687181333</v>
      </c>
      <c r="AA25" s="38">
        <f>SUM(AA15:AA24)</f>
        <v>2947904160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17564335152</v>
      </c>
      <c r="D26" s="29">
        <f>+D13+D25</f>
        <v>0</v>
      </c>
      <c r="E26" s="30">
        <f t="shared" si="2"/>
        <v>7624187870</v>
      </c>
      <c r="F26" s="31">
        <f t="shared" si="2"/>
        <v>7624187870</v>
      </c>
      <c r="G26" s="31">
        <f t="shared" si="2"/>
        <v>17293771677</v>
      </c>
      <c r="H26" s="31">
        <f t="shared" si="2"/>
        <v>0</v>
      </c>
      <c r="I26" s="31">
        <f t="shared" si="2"/>
        <v>-12934194656</v>
      </c>
      <c r="J26" s="31">
        <f t="shared" si="2"/>
        <v>4359577021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4359577021</v>
      </c>
      <c r="X26" s="31">
        <f t="shared" si="2"/>
        <v>1874903341</v>
      </c>
      <c r="Y26" s="31">
        <f t="shared" si="2"/>
        <v>2484673680</v>
      </c>
      <c r="Z26" s="32">
        <f>+IF(X26&lt;&gt;0,+(Y26/X26)*100,0)</f>
        <v>132.52276134271392</v>
      </c>
      <c r="AA26" s="33">
        <f>+AA13+AA25</f>
        <v>7624187870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7040</v>
      </c>
      <c r="D31" s="18"/>
      <c r="E31" s="19">
        <v>2220</v>
      </c>
      <c r="F31" s="20">
        <v>2220</v>
      </c>
      <c r="G31" s="20">
        <v>129</v>
      </c>
      <c r="H31" s="20"/>
      <c r="I31" s="20"/>
      <c r="J31" s="20">
        <v>129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129</v>
      </c>
      <c r="X31" s="20">
        <v>555</v>
      </c>
      <c r="Y31" s="20">
        <v>-426</v>
      </c>
      <c r="Z31" s="21">
        <v>-76.756756756756758</v>
      </c>
      <c r="AA31" s="22">
        <v>2220</v>
      </c>
    </row>
    <row r="32" spans="1:27" x14ac:dyDescent="0.25">
      <c r="A32" s="23" t="s">
        <v>59</v>
      </c>
      <c r="B32" s="17" t="s">
        <v>32</v>
      </c>
      <c r="C32" s="18">
        <v>123985408</v>
      </c>
      <c r="D32" s="18"/>
      <c r="E32" s="19">
        <v>244824050</v>
      </c>
      <c r="F32" s="20">
        <v>244824050</v>
      </c>
      <c r="G32" s="20">
        <v>43877363</v>
      </c>
      <c r="H32" s="20"/>
      <c r="I32" s="20">
        <v>399698</v>
      </c>
      <c r="J32" s="20">
        <v>44277061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44277061</v>
      </c>
      <c r="X32" s="20">
        <v>61206012</v>
      </c>
      <c r="Y32" s="20">
        <v>-16928951</v>
      </c>
      <c r="Z32" s="21">
        <v>-27.658967553710244</v>
      </c>
      <c r="AA32" s="22">
        <v>244824050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9317894</v>
      </c>
      <c r="D34" s="18"/>
      <c r="E34" s="19"/>
      <c r="F34" s="20"/>
      <c r="G34" s="20">
        <v>-60263</v>
      </c>
      <c r="H34" s="20"/>
      <c r="I34" s="20">
        <v>-40893</v>
      </c>
      <c r="J34" s="20">
        <v>-101156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-101156</v>
      </c>
      <c r="X34" s="20"/>
      <c r="Y34" s="20">
        <v>-101156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-44573994</v>
      </c>
      <c r="D35" s="18"/>
      <c r="E35" s="19"/>
      <c r="F35" s="20"/>
      <c r="G35" s="20">
        <v>-56119851</v>
      </c>
      <c r="H35" s="20"/>
      <c r="I35" s="20">
        <v>7600</v>
      </c>
      <c r="J35" s="20">
        <v>-56112251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-56112251</v>
      </c>
      <c r="X35" s="20"/>
      <c r="Y35" s="20">
        <v>-56112251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88736348</v>
      </c>
      <c r="D37" s="29">
        <f t="shared" ref="D37:Y37" si="3">SUM(D29:D36)</f>
        <v>0</v>
      </c>
      <c r="E37" s="30">
        <f t="shared" si="3"/>
        <v>244826270</v>
      </c>
      <c r="F37" s="31">
        <f t="shared" si="3"/>
        <v>244826270</v>
      </c>
      <c r="G37" s="31">
        <f t="shared" si="3"/>
        <v>-12302622</v>
      </c>
      <c r="H37" s="31">
        <f t="shared" si="3"/>
        <v>0</v>
      </c>
      <c r="I37" s="31">
        <f t="shared" si="3"/>
        <v>366405</v>
      </c>
      <c r="J37" s="31">
        <f t="shared" si="3"/>
        <v>-11936217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-11936217</v>
      </c>
      <c r="X37" s="31">
        <f t="shared" si="3"/>
        <v>61206567</v>
      </c>
      <c r="Y37" s="31">
        <f t="shared" si="3"/>
        <v>-73142784</v>
      </c>
      <c r="Z37" s="32">
        <f>+IF(X37&lt;&gt;0,+(Y37/X37)*100,0)</f>
        <v>-119.50152995837848</v>
      </c>
      <c r="AA37" s="33">
        <f>SUM(AA29:AA36)</f>
        <v>244826270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66459169</v>
      </c>
      <c r="D39" s="18"/>
      <c r="E39" s="19">
        <v>69117540</v>
      </c>
      <c r="F39" s="20">
        <v>69117540</v>
      </c>
      <c r="G39" s="20">
        <v>66459169</v>
      </c>
      <c r="H39" s="20"/>
      <c r="I39" s="20"/>
      <c r="J39" s="20">
        <v>66459169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66459169</v>
      </c>
      <c r="X39" s="20">
        <v>17279385</v>
      </c>
      <c r="Y39" s="20">
        <v>49179784</v>
      </c>
      <c r="Z39" s="21">
        <v>284.61536102124001</v>
      </c>
      <c r="AA39" s="22">
        <v>69117540</v>
      </c>
    </row>
    <row r="40" spans="1:27" x14ac:dyDescent="0.25">
      <c r="A40" s="23" t="s">
        <v>61</v>
      </c>
      <c r="B40" s="17" t="s">
        <v>32</v>
      </c>
      <c r="C40" s="18">
        <v>124559922</v>
      </c>
      <c r="D40" s="18"/>
      <c r="E40" s="19"/>
      <c r="F40" s="20"/>
      <c r="G40" s="20">
        <v>267145090</v>
      </c>
      <c r="H40" s="20"/>
      <c r="I40" s="20"/>
      <c r="J40" s="20">
        <v>267145090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267145090</v>
      </c>
      <c r="X40" s="20"/>
      <c r="Y40" s="20">
        <v>267145090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277830890</v>
      </c>
      <c r="F42" s="20">
        <v>277830890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69457722</v>
      </c>
      <c r="Y42" s="20">
        <v>-69457722</v>
      </c>
      <c r="Z42" s="21">
        <v>-100</v>
      </c>
      <c r="AA42" s="22">
        <v>277830890</v>
      </c>
    </row>
    <row r="43" spans="1:27" x14ac:dyDescent="0.25">
      <c r="A43" s="27" t="s">
        <v>67</v>
      </c>
      <c r="B43" s="34" t="s">
        <v>32</v>
      </c>
      <c r="C43" s="29">
        <f>SUM(C39:C42)</f>
        <v>191019091</v>
      </c>
      <c r="D43" s="29">
        <f t="shared" ref="D43:Y43" si="4">SUM(D39:D42)</f>
        <v>0</v>
      </c>
      <c r="E43" s="35">
        <f t="shared" si="4"/>
        <v>346948430</v>
      </c>
      <c r="F43" s="36">
        <f t="shared" si="4"/>
        <v>346948430</v>
      </c>
      <c r="G43" s="36">
        <f t="shared" si="4"/>
        <v>333604259</v>
      </c>
      <c r="H43" s="36">
        <f t="shared" si="4"/>
        <v>0</v>
      </c>
      <c r="I43" s="36">
        <f t="shared" si="4"/>
        <v>0</v>
      </c>
      <c r="J43" s="36">
        <f t="shared" si="4"/>
        <v>333604259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333604259</v>
      </c>
      <c r="X43" s="36">
        <f t="shared" si="4"/>
        <v>86737107</v>
      </c>
      <c r="Y43" s="36">
        <f t="shared" si="4"/>
        <v>246867152</v>
      </c>
      <c r="Z43" s="37">
        <f>+IF(X43&lt;&gt;0,+(Y43/X43)*100,0)</f>
        <v>284.61538612303497</v>
      </c>
      <c r="AA43" s="38">
        <f>SUM(AA39:AA42)</f>
        <v>346948430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279755439</v>
      </c>
      <c r="D44" s="29">
        <f>+D37+D43</f>
        <v>0</v>
      </c>
      <c r="E44" s="30">
        <f t="shared" si="5"/>
        <v>591774700</v>
      </c>
      <c r="F44" s="31">
        <f t="shared" si="5"/>
        <v>591774700</v>
      </c>
      <c r="G44" s="31">
        <f t="shared" si="5"/>
        <v>321301637</v>
      </c>
      <c r="H44" s="31">
        <f t="shared" si="5"/>
        <v>0</v>
      </c>
      <c r="I44" s="31">
        <f t="shared" si="5"/>
        <v>366405</v>
      </c>
      <c r="J44" s="31">
        <f t="shared" si="5"/>
        <v>321668042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321668042</v>
      </c>
      <c r="X44" s="31">
        <f t="shared" si="5"/>
        <v>147943674</v>
      </c>
      <c r="Y44" s="31">
        <f t="shared" si="5"/>
        <v>173724368</v>
      </c>
      <c r="Z44" s="32">
        <f>+IF(X44&lt;&gt;0,+(Y44/X44)*100,0)</f>
        <v>117.42601985131178</v>
      </c>
      <c r="AA44" s="33">
        <f>+AA37+AA43</f>
        <v>591774700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17284579713</v>
      </c>
      <c r="D45" s="42">
        <f t="shared" si="6"/>
        <v>0</v>
      </c>
      <c r="E45" s="43">
        <f t="shared" si="6"/>
        <v>7032413170</v>
      </c>
      <c r="F45" s="44">
        <f t="shared" si="6"/>
        <v>7032413170</v>
      </c>
      <c r="G45" s="44">
        <f t="shared" si="6"/>
        <v>16972470040</v>
      </c>
      <c r="H45" s="44">
        <f t="shared" si="6"/>
        <v>0</v>
      </c>
      <c r="I45" s="44">
        <f t="shared" si="6"/>
        <v>-12934561061</v>
      </c>
      <c r="J45" s="44">
        <f t="shared" si="6"/>
        <v>4037908979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4037908979</v>
      </c>
      <c r="X45" s="44">
        <f t="shared" si="6"/>
        <v>1726959667</v>
      </c>
      <c r="Y45" s="44">
        <f t="shared" si="6"/>
        <v>2310949312</v>
      </c>
      <c r="Z45" s="45">
        <f>+IF(X45&lt;&gt;0,+(Y45/X45)*100,0)</f>
        <v>133.81605582106511</v>
      </c>
      <c r="AA45" s="46">
        <f>+AA26-AA44</f>
        <v>7032413170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773914174</v>
      </c>
      <c r="D47" s="18"/>
      <c r="E47" s="19">
        <v>655180400</v>
      </c>
      <c r="F47" s="20">
        <v>655180400</v>
      </c>
      <c r="G47" s="20">
        <v>773749401</v>
      </c>
      <c r="H47" s="20"/>
      <c r="I47" s="20"/>
      <c r="J47" s="20">
        <v>773749401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773749401</v>
      </c>
      <c r="X47" s="20">
        <v>163795101</v>
      </c>
      <c r="Y47" s="20">
        <v>609954300</v>
      </c>
      <c r="Z47" s="47">
        <v>372.38861008425397</v>
      </c>
      <c r="AA47" s="22">
        <v>655180400</v>
      </c>
    </row>
    <row r="48" spans="1:27" x14ac:dyDescent="0.25">
      <c r="A48" s="23" t="s">
        <v>73</v>
      </c>
      <c r="B48" s="17" t="s">
        <v>32</v>
      </c>
      <c r="C48" s="18">
        <v>169269172</v>
      </c>
      <c r="D48" s="18"/>
      <c r="E48" s="19">
        <v>158070890</v>
      </c>
      <c r="F48" s="20">
        <v>158070890</v>
      </c>
      <c r="G48" s="20">
        <v>169269173</v>
      </c>
      <c r="H48" s="20"/>
      <c r="I48" s="20"/>
      <c r="J48" s="20">
        <v>169269173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169269173</v>
      </c>
      <c r="X48" s="20">
        <v>39517722</v>
      </c>
      <c r="Y48" s="20">
        <v>129751451</v>
      </c>
      <c r="Z48" s="47">
        <v>328.33737481123023</v>
      </c>
      <c r="AA48" s="22">
        <v>158070890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943183346</v>
      </c>
      <c r="D50" s="50">
        <f t="shared" ref="D50:Y50" si="7">SUM(D47:D49)</f>
        <v>0</v>
      </c>
      <c r="E50" s="51">
        <f t="shared" si="7"/>
        <v>813251290</v>
      </c>
      <c r="F50" s="52">
        <f t="shared" si="7"/>
        <v>813251290</v>
      </c>
      <c r="G50" s="52">
        <f t="shared" si="7"/>
        <v>943018574</v>
      </c>
      <c r="H50" s="52">
        <f t="shared" si="7"/>
        <v>0</v>
      </c>
      <c r="I50" s="52">
        <f t="shared" si="7"/>
        <v>0</v>
      </c>
      <c r="J50" s="52">
        <f t="shared" si="7"/>
        <v>943018574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943018574</v>
      </c>
      <c r="X50" s="52">
        <f t="shared" si="7"/>
        <v>203312823</v>
      </c>
      <c r="Y50" s="52">
        <f t="shared" si="7"/>
        <v>739705751</v>
      </c>
      <c r="Z50" s="53">
        <f>+IF(X50&lt;&gt;0,+(Y50/X50)*100,0)</f>
        <v>363.82641295576326</v>
      </c>
      <c r="AA50" s="54">
        <f>SUM(AA47:AA49)</f>
        <v>813251290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39023213</v>
      </c>
      <c r="D6" s="18"/>
      <c r="E6" s="19">
        <v>82701142</v>
      </c>
      <c r="F6" s="20">
        <v>82701142</v>
      </c>
      <c r="G6" s="20">
        <v>-2545080</v>
      </c>
      <c r="H6" s="20">
        <v>13075507</v>
      </c>
      <c r="I6" s="20">
        <v>1442661</v>
      </c>
      <c r="J6" s="20">
        <v>11973088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11973088</v>
      </c>
      <c r="X6" s="20">
        <v>20675295</v>
      </c>
      <c r="Y6" s="20">
        <v>-8702207</v>
      </c>
      <c r="Z6" s="21">
        <v>-42.089880700613946</v>
      </c>
      <c r="AA6" s="22">
        <v>82701142</v>
      </c>
    </row>
    <row r="7" spans="1:27" x14ac:dyDescent="0.25">
      <c r="A7" s="23" t="s">
        <v>35</v>
      </c>
      <c r="B7" s="17" t="s">
        <v>32</v>
      </c>
      <c r="C7" s="18">
        <v>63081266</v>
      </c>
      <c r="D7" s="18"/>
      <c r="E7" s="19">
        <v>2938857</v>
      </c>
      <c r="F7" s="20">
        <v>2938857</v>
      </c>
      <c r="G7" s="20">
        <v>7472525</v>
      </c>
      <c r="H7" s="20">
        <v>4542791</v>
      </c>
      <c r="I7" s="20">
        <v>4757708</v>
      </c>
      <c r="J7" s="20">
        <v>16773024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16773024</v>
      </c>
      <c r="X7" s="20">
        <v>734787</v>
      </c>
      <c r="Y7" s="20">
        <v>16038237</v>
      </c>
      <c r="Z7" s="21">
        <v>2182.7056003984831</v>
      </c>
      <c r="AA7" s="22">
        <v>2938857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643733</v>
      </c>
      <c r="D10" s="18"/>
      <c r="E10" s="19">
        <v>979753</v>
      </c>
      <c r="F10" s="20">
        <v>979753</v>
      </c>
      <c r="G10" s="20">
        <v>1016545</v>
      </c>
      <c r="H10" s="20">
        <v>-119199</v>
      </c>
      <c r="I10" s="20">
        <v>-52280</v>
      </c>
      <c r="J10" s="20">
        <v>845066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845066</v>
      </c>
      <c r="X10" s="20">
        <v>244941</v>
      </c>
      <c r="Y10" s="20">
        <v>600125</v>
      </c>
      <c r="Z10" s="21">
        <v>245.00798151391558</v>
      </c>
      <c r="AA10" s="22">
        <v>979753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102748212</v>
      </c>
      <c r="D13" s="29">
        <f>SUM(D6:D12)</f>
        <v>0</v>
      </c>
      <c r="E13" s="30">
        <f t="shared" si="0"/>
        <v>86619752</v>
      </c>
      <c r="F13" s="31">
        <f t="shared" si="0"/>
        <v>86619752</v>
      </c>
      <c r="G13" s="31">
        <f t="shared" si="0"/>
        <v>5943990</v>
      </c>
      <c r="H13" s="31">
        <f t="shared" si="0"/>
        <v>17499099</v>
      </c>
      <c r="I13" s="31">
        <f t="shared" si="0"/>
        <v>6148089</v>
      </c>
      <c r="J13" s="31">
        <f t="shared" si="0"/>
        <v>29591178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29591178</v>
      </c>
      <c r="X13" s="31">
        <f t="shared" si="0"/>
        <v>21655023</v>
      </c>
      <c r="Y13" s="31">
        <f t="shared" si="0"/>
        <v>7936155</v>
      </c>
      <c r="Z13" s="32">
        <f>+IF(X13&lt;&gt;0,+(Y13/X13)*100,0)</f>
        <v>36.648102382528066</v>
      </c>
      <c r="AA13" s="33">
        <f>SUM(AA6:AA12)</f>
        <v>86619752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17658844</v>
      </c>
      <c r="D17" s="18"/>
      <c r="E17" s="19">
        <v>-33014498</v>
      </c>
      <c r="F17" s="20">
        <v>-33014498</v>
      </c>
      <c r="G17" s="24">
        <v>17658844</v>
      </c>
      <c r="H17" s="24"/>
      <c r="I17" s="24"/>
      <c r="J17" s="20">
        <v>17658844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17658844</v>
      </c>
      <c r="X17" s="20">
        <v>-8253624</v>
      </c>
      <c r="Y17" s="24">
        <v>25912468</v>
      </c>
      <c r="Z17" s="25">
        <v>-313.95261039271963</v>
      </c>
      <c r="AA17" s="26">
        <v>-33014498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17658844</v>
      </c>
      <c r="D25" s="29">
        <f t="shared" ref="D25:Y25" si="1">SUM(D15:D24)</f>
        <v>0</v>
      </c>
      <c r="E25" s="35">
        <f t="shared" si="1"/>
        <v>-33014498</v>
      </c>
      <c r="F25" s="36">
        <f t="shared" si="1"/>
        <v>-33014498</v>
      </c>
      <c r="G25" s="36">
        <f t="shared" si="1"/>
        <v>17658844</v>
      </c>
      <c r="H25" s="36">
        <f t="shared" si="1"/>
        <v>0</v>
      </c>
      <c r="I25" s="36">
        <f t="shared" si="1"/>
        <v>0</v>
      </c>
      <c r="J25" s="36">
        <f t="shared" si="1"/>
        <v>17658844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17658844</v>
      </c>
      <c r="X25" s="36">
        <f t="shared" si="1"/>
        <v>-8253624</v>
      </c>
      <c r="Y25" s="36">
        <f t="shared" si="1"/>
        <v>25912468</v>
      </c>
      <c r="Z25" s="37">
        <f>+IF(X25&lt;&gt;0,+(Y25/X25)*100,0)</f>
        <v>-313.95261039271963</v>
      </c>
      <c r="AA25" s="38">
        <f>SUM(AA15:AA24)</f>
        <v>-33014498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120407056</v>
      </c>
      <c r="D26" s="29">
        <f>+D13+D25</f>
        <v>0</v>
      </c>
      <c r="E26" s="30">
        <f t="shared" si="2"/>
        <v>53605254</v>
      </c>
      <c r="F26" s="31">
        <f t="shared" si="2"/>
        <v>53605254</v>
      </c>
      <c r="G26" s="31">
        <f t="shared" si="2"/>
        <v>23602834</v>
      </c>
      <c r="H26" s="31">
        <f t="shared" si="2"/>
        <v>17499099</v>
      </c>
      <c r="I26" s="31">
        <f t="shared" si="2"/>
        <v>6148089</v>
      </c>
      <c r="J26" s="31">
        <f t="shared" si="2"/>
        <v>47250022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47250022</v>
      </c>
      <c r="X26" s="31">
        <f t="shared" si="2"/>
        <v>13401399</v>
      </c>
      <c r="Y26" s="31">
        <f t="shared" si="2"/>
        <v>33848623</v>
      </c>
      <c r="Z26" s="32">
        <f>+IF(X26&lt;&gt;0,+(Y26/X26)*100,0)</f>
        <v>252.57529456439585</v>
      </c>
      <c r="AA26" s="33">
        <f>+AA13+AA25</f>
        <v>53605254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52390245</v>
      </c>
      <c r="D32" s="18"/>
      <c r="E32" s="19"/>
      <c r="F32" s="20"/>
      <c r="G32" s="20">
        <v>-1161658</v>
      </c>
      <c r="H32" s="20">
        <v>3633167</v>
      </c>
      <c r="I32" s="20">
        <v>371987</v>
      </c>
      <c r="J32" s="20">
        <v>2843496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2843496</v>
      </c>
      <c r="X32" s="20"/>
      <c r="Y32" s="20">
        <v>2843496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9465705</v>
      </c>
      <c r="D33" s="18"/>
      <c r="E33" s="19"/>
      <c r="F33" s="20"/>
      <c r="G33" s="20"/>
      <c r="H33" s="20">
        <v>-559809</v>
      </c>
      <c r="I33" s="20">
        <v>13003455</v>
      </c>
      <c r="J33" s="20">
        <v>12443646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12443646</v>
      </c>
      <c r="X33" s="20">
        <v>-3</v>
      </c>
      <c r="Y33" s="20">
        <v>12443649</v>
      </c>
      <c r="Z33" s="21">
        <v>-414788300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-2190</v>
      </c>
      <c r="D35" s="18"/>
      <c r="E35" s="19"/>
      <c r="F35" s="20"/>
      <c r="G35" s="20">
        <v>-1125</v>
      </c>
      <c r="H35" s="20">
        <v>-13</v>
      </c>
      <c r="I35" s="20">
        <v>-61</v>
      </c>
      <c r="J35" s="20">
        <v>-1199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-1199</v>
      </c>
      <c r="X35" s="20"/>
      <c r="Y35" s="20">
        <v>-1199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61853760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-1162783</v>
      </c>
      <c r="H37" s="31">
        <f t="shared" si="3"/>
        <v>3073345</v>
      </c>
      <c r="I37" s="31">
        <f t="shared" si="3"/>
        <v>13375381</v>
      </c>
      <c r="J37" s="31">
        <f t="shared" si="3"/>
        <v>15285943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15285943</v>
      </c>
      <c r="X37" s="31">
        <f t="shared" si="3"/>
        <v>-3</v>
      </c>
      <c r="Y37" s="31">
        <f t="shared" si="3"/>
        <v>15285946</v>
      </c>
      <c r="Z37" s="32">
        <f>+IF(X37&lt;&gt;0,+(Y37/X37)*100,0)</f>
        <v>-509531533.33333331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61853760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-1162783</v>
      </c>
      <c r="H44" s="31">
        <f t="shared" si="5"/>
        <v>3073345</v>
      </c>
      <c r="I44" s="31">
        <f t="shared" si="5"/>
        <v>13375381</v>
      </c>
      <c r="J44" s="31">
        <f t="shared" si="5"/>
        <v>15285943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15285943</v>
      </c>
      <c r="X44" s="31">
        <f t="shared" si="5"/>
        <v>-3</v>
      </c>
      <c r="Y44" s="31">
        <f t="shared" si="5"/>
        <v>15285946</v>
      </c>
      <c r="Z44" s="32">
        <f>+IF(X44&lt;&gt;0,+(Y44/X44)*100,0)</f>
        <v>-509531533.33333331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58553296</v>
      </c>
      <c r="D45" s="42">
        <f t="shared" si="6"/>
        <v>0</v>
      </c>
      <c r="E45" s="43">
        <f t="shared" si="6"/>
        <v>53605254</v>
      </c>
      <c r="F45" s="44">
        <f t="shared" si="6"/>
        <v>53605254</v>
      </c>
      <c r="G45" s="44">
        <f t="shared" si="6"/>
        <v>24765617</v>
      </c>
      <c r="H45" s="44">
        <f t="shared" si="6"/>
        <v>14425754</v>
      </c>
      <c r="I45" s="44">
        <f t="shared" si="6"/>
        <v>-7227292</v>
      </c>
      <c r="J45" s="44">
        <f t="shared" si="6"/>
        <v>31964079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31964079</v>
      </c>
      <c r="X45" s="44">
        <f t="shared" si="6"/>
        <v>13401402</v>
      </c>
      <c r="Y45" s="44">
        <f t="shared" si="6"/>
        <v>18562677</v>
      </c>
      <c r="Z45" s="45">
        <f>+IF(X45&lt;&gt;0,+(Y45/X45)*100,0)</f>
        <v>138.51294812289044</v>
      </c>
      <c r="AA45" s="46">
        <f>+AA26-AA44</f>
        <v>53605254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-33242347</v>
      </c>
      <c r="D6" s="18"/>
      <c r="E6" s="19">
        <v>-10727560</v>
      </c>
      <c r="F6" s="20">
        <v>-10727560</v>
      </c>
      <c r="G6" s="20">
        <v>-35219091</v>
      </c>
      <c r="H6" s="20">
        <v>-821650</v>
      </c>
      <c r="I6" s="20">
        <v>-525996</v>
      </c>
      <c r="J6" s="20">
        <v>-36566737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-36566737</v>
      </c>
      <c r="X6" s="20">
        <v>-2681883</v>
      </c>
      <c r="Y6" s="20">
        <v>-33884854</v>
      </c>
      <c r="Z6" s="21">
        <v>1263.4724930207619</v>
      </c>
      <c r="AA6" s="22">
        <v>-10727560</v>
      </c>
    </row>
    <row r="7" spans="1:27" x14ac:dyDescent="0.25">
      <c r="A7" s="23" t="s">
        <v>35</v>
      </c>
      <c r="B7" s="17" t="s">
        <v>32</v>
      </c>
      <c r="C7" s="18">
        <v>45510849</v>
      </c>
      <c r="D7" s="18"/>
      <c r="E7" s="19">
        <v>4770952</v>
      </c>
      <c r="F7" s="20">
        <v>4770952</v>
      </c>
      <c r="G7" s="20">
        <v>47212551</v>
      </c>
      <c r="H7" s="20">
        <v>2338664</v>
      </c>
      <c r="I7" s="20">
        <v>1940292</v>
      </c>
      <c r="J7" s="20">
        <v>51491507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51491507</v>
      </c>
      <c r="X7" s="20">
        <v>1192740</v>
      </c>
      <c r="Y7" s="20">
        <v>50298767</v>
      </c>
      <c r="Z7" s="21">
        <v>4217.0772339319547</v>
      </c>
      <c r="AA7" s="22">
        <v>4770952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-460875</v>
      </c>
      <c r="D10" s="18"/>
      <c r="E10" s="19">
        <v>-1733961</v>
      </c>
      <c r="F10" s="20">
        <v>-1733961</v>
      </c>
      <c r="G10" s="20">
        <v>-487437</v>
      </c>
      <c r="H10" s="20">
        <v>18448</v>
      </c>
      <c r="I10" s="20">
        <v>-4888</v>
      </c>
      <c r="J10" s="20">
        <v>-473877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-473877</v>
      </c>
      <c r="X10" s="20">
        <v>61838</v>
      </c>
      <c r="Y10" s="20">
        <v>-535715</v>
      </c>
      <c r="Z10" s="21">
        <v>-866.3200620977392</v>
      </c>
      <c r="AA10" s="22">
        <v>-1733961</v>
      </c>
    </row>
    <row r="11" spans="1:27" x14ac:dyDescent="0.25">
      <c r="A11" s="23" t="s">
        <v>39</v>
      </c>
      <c r="B11" s="17" t="s">
        <v>32</v>
      </c>
      <c r="C11" s="18">
        <v>7225641</v>
      </c>
      <c r="D11" s="18"/>
      <c r="E11" s="19">
        <v>4011522</v>
      </c>
      <c r="F11" s="20">
        <v>4011522</v>
      </c>
      <c r="G11" s="24">
        <v>7709334</v>
      </c>
      <c r="H11" s="24">
        <v>192136</v>
      </c>
      <c r="I11" s="24">
        <v>65302</v>
      </c>
      <c r="J11" s="20">
        <v>7966772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7966772</v>
      </c>
      <c r="X11" s="20">
        <v>1002879</v>
      </c>
      <c r="Y11" s="24">
        <v>6963893</v>
      </c>
      <c r="Z11" s="25">
        <v>694.39015075597354</v>
      </c>
      <c r="AA11" s="26">
        <v>4011522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19033268</v>
      </c>
      <c r="D13" s="29">
        <f>SUM(D6:D12)</f>
        <v>0</v>
      </c>
      <c r="E13" s="30">
        <f t="shared" si="0"/>
        <v>-3679047</v>
      </c>
      <c r="F13" s="31">
        <f t="shared" si="0"/>
        <v>-3679047</v>
      </c>
      <c r="G13" s="31">
        <f t="shared" si="0"/>
        <v>19215357</v>
      </c>
      <c r="H13" s="31">
        <f t="shared" si="0"/>
        <v>1727598</v>
      </c>
      <c r="I13" s="31">
        <f t="shared" si="0"/>
        <v>1474710</v>
      </c>
      <c r="J13" s="31">
        <f t="shared" si="0"/>
        <v>22417665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22417665</v>
      </c>
      <c r="X13" s="31">
        <f t="shared" si="0"/>
        <v>-424426</v>
      </c>
      <c r="Y13" s="31">
        <f t="shared" si="0"/>
        <v>22842091</v>
      </c>
      <c r="Z13" s="32">
        <f>+IF(X13&lt;&gt;0,+(Y13/X13)*100,0)</f>
        <v>-5381.8783486402817</v>
      </c>
      <c r="AA13" s="33">
        <f>SUM(AA6:AA12)</f>
        <v>-3679047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102383436</v>
      </c>
      <c r="D17" s="18"/>
      <c r="E17" s="19">
        <v>14470463</v>
      </c>
      <c r="F17" s="20">
        <v>14470463</v>
      </c>
      <c r="G17" s="24">
        <v>159793207</v>
      </c>
      <c r="H17" s="24">
        <v>-55231077</v>
      </c>
      <c r="I17" s="24"/>
      <c r="J17" s="20">
        <v>104562130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104562130</v>
      </c>
      <c r="X17" s="20">
        <v>3617613</v>
      </c>
      <c r="Y17" s="24">
        <v>100944517</v>
      </c>
      <c r="Z17" s="25">
        <v>2790.362512518614</v>
      </c>
      <c r="AA17" s="26">
        <v>14470463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102383436</v>
      </c>
      <c r="D25" s="29">
        <f t="shared" ref="D25:Y25" si="1">SUM(D15:D24)</f>
        <v>0</v>
      </c>
      <c r="E25" s="35">
        <f t="shared" si="1"/>
        <v>14470463</v>
      </c>
      <c r="F25" s="36">
        <f t="shared" si="1"/>
        <v>14470463</v>
      </c>
      <c r="G25" s="36">
        <f t="shared" si="1"/>
        <v>159793207</v>
      </c>
      <c r="H25" s="36">
        <f t="shared" si="1"/>
        <v>-55231077</v>
      </c>
      <c r="I25" s="36">
        <f t="shared" si="1"/>
        <v>0</v>
      </c>
      <c r="J25" s="36">
        <f t="shared" si="1"/>
        <v>104562130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104562130</v>
      </c>
      <c r="X25" s="36">
        <f t="shared" si="1"/>
        <v>3617613</v>
      </c>
      <c r="Y25" s="36">
        <f t="shared" si="1"/>
        <v>100944517</v>
      </c>
      <c r="Z25" s="37">
        <f>+IF(X25&lt;&gt;0,+(Y25/X25)*100,0)</f>
        <v>2790.362512518614</v>
      </c>
      <c r="AA25" s="38">
        <f>SUM(AA15:AA24)</f>
        <v>14470463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121416704</v>
      </c>
      <c r="D26" s="29">
        <f>+D13+D25</f>
        <v>0</v>
      </c>
      <c r="E26" s="30">
        <f t="shared" si="2"/>
        <v>10791416</v>
      </c>
      <c r="F26" s="31">
        <f t="shared" si="2"/>
        <v>10791416</v>
      </c>
      <c r="G26" s="31">
        <f t="shared" si="2"/>
        <v>179008564</v>
      </c>
      <c r="H26" s="31">
        <f t="shared" si="2"/>
        <v>-53503479</v>
      </c>
      <c r="I26" s="31">
        <f t="shared" si="2"/>
        <v>1474710</v>
      </c>
      <c r="J26" s="31">
        <f t="shared" si="2"/>
        <v>126979795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126979795</v>
      </c>
      <c r="X26" s="31">
        <f t="shared" si="2"/>
        <v>3193187</v>
      </c>
      <c r="Y26" s="31">
        <f t="shared" si="2"/>
        <v>123786608</v>
      </c>
      <c r="Z26" s="32">
        <f>+IF(X26&lt;&gt;0,+(Y26/X26)*100,0)</f>
        <v>3876.5849917339638</v>
      </c>
      <c r="AA26" s="33">
        <f>+AA13+AA25</f>
        <v>10791416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86160770</v>
      </c>
      <c r="D32" s="18"/>
      <c r="E32" s="19">
        <v>11857954</v>
      </c>
      <c r="F32" s="20">
        <v>11780857</v>
      </c>
      <c r="G32" s="20">
        <v>90600234</v>
      </c>
      <c r="H32" s="20">
        <v>2110003</v>
      </c>
      <c r="I32" s="20">
        <v>803485</v>
      </c>
      <c r="J32" s="20">
        <v>93513722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93513722</v>
      </c>
      <c r="X32" s="20">
        <v>2945214</v>
      </c>
      <c r="Y32" s="20">
        <v>90568508</v>
      </c>
      <c r="Z32" s="21">
        <v>3075.1078868971831</v>
      </c>
      <c r="AA32" s="22">
        <v>11780857</v>
      </c>
    </row>
    <row r="33" spans="1:27" x14ac:dyDescent="0.25">
      <c r="A33" s="23" t="s">
        <v>60</v>
      </c>
      <c r="B33" s="17" t="s">
        <v>32</v>
      </c>
      <c r="C33" s="18">
        <v>-43892887</v>
      </c>
      <c r="D33" s="18"/>
      <c r="E33" s="19">
        <v>-26100000</v>
      </c>
      <c r="F33" s="20">
        <v>-26100000</v>
      </c>
      <c r="G33" s="20">
        <v>-43892887</v>
      </c>
      <c r="H33" s="20">
        <v>-2062087</v>
      </c>
      <c r="I33" s="20"/>
      <c r="J33" s="20">
        <v>-45954974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-45954974</v>
      </c>
      <c r="X33" s="20">
        <v>-6525000</v>
      </c>
      <c r="Y33" s="20">
        <v>-39429974</v>
      </c>
      <c r="Z33" s="21">
        <v>604.29078927203057</v>
      </c>
      <c r="AA33" s="22">
        <v>-26100000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2854499</v>
      </c>
      <c r="F35" s="20">
        <v>2854499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713622</v>
      </c>
      <c r="Y35" s="20">
        <v>-713622</v>
      </c>
      <c r="Z35" s="21">
        <v>-100</v>
      </c>
      <c r="AA35" s="22">
        <v>2854499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42267883</v>
      </c>
      <c r="D37" s="29">
        <f t="shared" ref="D37:Y37" si="3">SUM(D29:D36)</f>
        <v>0</v>
      </c>
      <c r="E37" s="30">
        <f t="shared" si="3"/>
        <v>-11387547</v>
      </c>
      <c r="F37" s="31">
        <f t="shared" si="3"/>
        <v>-11464644</v>
      </c>
      <c r="G37" s="31">
        <f t="shared" si="3"/>
        <v>46707347</v>
      </c>
      <c r="H37" s="31">
        <f t="shared" si="3"/>
        <v>47916</v>
      </c>
      <c r="I37" s="31">
        <f t="shared" si="3"/>
        <v>803485</v>
      </c>
      <c r="J37" s="31">
        <f t="shared" si="3"/>
        <v>47558748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47558748</v>
      </c>
      <c r="X37" s="31">
        <f t="shared" si="3"/>
        <v>-2866164</v>
      </c>
      <c r="Y37" s="31">
        <f t="shared" si="3"/>
        <v>50424912</v>
      </c>
      <c r="Z37" s="32">
        <f>+IF(X37&lt;&gt;0,+(Y37/X37)*100,0)</f>
        <v>-1759.3170523389449</v>
      </c>
      <c r="AA37" s="33">
        <f>SUM(AA29:AA36)</f>
        <v>-11464644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42267883</v>
      </c>
      <c r="D44" s="29">
        <f>+D37+D43</f>
        <v>0</v>
      </c>
      <c r="E44" s="30">
        <f t="shared" si="5"/>
        <v>-11387547</v>
      </c>
      <c r="F44" s="31">
        <f t="shared" si="5"/>
        <v>-11464644</v>
      </c>
      <c r="G44" s="31">
        <f t="shared" si="5"/>
        <v>46707347</v>
      </c>
      <c r="H44" s="31">
        <f t="shared" si="5"/>
        <v>47916</v>
      </c>
      <c r="I44" s="31">
        <f t="shared" si="5"/>
        <v>803485</v>
      </c>
      <c r="J44" s="31">
        <f t="shared" si="5"/>
        <v>47558748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47558748</v>
      </c>
      <c r="X44" s="31">
        <f t="shared" si="5"/>
        <v>-2866164</v>
      </c>
      <c r="Y44" s="31">
        <f t="shared" si="5"/>
        <v>50424912</v>
      </c>
      <c r="Z44" s="32">
        <f>+IF(X44&lt;&gt;0,+(Y44/X44)*100,0)</f>
        <v>-1759.3170523389449</v>
      </c>
      <c r="AA44" s="33">
        <f>+AA37+AA43</f>
        <v>-11464644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79148821</v>
      </c>
      <c r="D45" s="42">
        <f t="shared" si="6"/>
        <v>0</v>
      </c>
      <c r="E45" s="43">
        <f t="shared" si="6"/>
        <v>22178963</v>
      </c>
      <c r="F45" s="44">
        <f t="shared" si="6"/>
        <v>22256060</v>
      </c>
      <c r="G45" s="44">
        <f t="shared" si="6"/>
        <v>132301217</v>
      </c>
      <c r="H45" s="44">
        <f t="shared" si="6"/>
        <v>-53551395</v>
      </c>
      <c r="I45" s="44">
        <f t="shared" si="6"/>
        <v>671225</v>
      </c>
      <c r="J45" s="44">
        <f t="shared" si="6"/>
        <v>79421047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79421047</v>
      </c>
      <c r="X45" s="44">
        <f t="shared" si="6"/>
        <v>6059351</v>
      </c>
      <c r="Y45" s="44">
        <f t="shared" si="6"/>
        <v>73361696</v>
      </c>
      <c r="Z45" s="45">
        <f>+IF(X45&lt;&gt;0,+(Y45/X45)*100,0)</f>
        <v>1210.7187056831665</v>
      </c>
      <c r="AA45" s="46">
        <f>+AA26-AA44</f>
        <v>22256060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28667707</v>
      </c>
      <c r="D47" s="18"/>
      <c r="E47" s="19"/>
      <c r="F47" s="20"/>
      <c r="G47" s="20">
        <v>37036575</v>
      </c>
      <c r="H47" s="20">
        <v>1957513</v>
      </c>
      <c r="I47" s="20">
        <v>474314</v>
      </c>
      <c r="J47" s="20">
        <v>39468402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39468402</v>
      </c>
      <c r="X47" s="20"/>
      <c r="Y47" s="20">
        <v>39468402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28667707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37036575</v>
      </c>
      <c r="H50" s="52">
        <f t="shared" si="7"/>
        <v>1957513</v>
      </c>
      <c r="I50" s="52">
        <f t="shared" si="7"/>
        <v>474314</v>
      </c>
      <c r="J50" s="52">
        <f t="shared" si="7"/>
        <v>39468402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39468402</v>
      </c>
      <c r="X50" s="52">
        <f t="shared" si="7"/>
        <v>0</v>
      </c>
      <c r="Y50" s="52">
        <f t="shared" si="7"/>
        <v>39468402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260814050</v>
      </c>
      <c r="D6" s="18"/>
      <c r="E6" s="19">
        <v>326127195</v>
      </c>
      <c r="F6" s="20">
        <v>326127195</v>
      </c>
      <c r="G6" s="20">
        <v>260167447</v>
      </c>
      <c r="H6" s="20">
        <v>-24277791</v>
      </c>
      <c r="I6" s="20">
        <v>3335868</v>
      </c>
      <c r="J6" s="20">
        <v>239225524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239225524</v>
      </c>
      <c r="X6" s="20">
        <v>240667739</v>
      </c>
      <c r="Y6" s="20">
        <v>-1442215</v>
      </c>
      <c r="Z6" s="21">
        <v>-0.59925564015873345</v>
      </c>
      <c r="AA6" s="22">
        <v>326127195</v>
      </c>
    </row>
    <row r="7" spans="1:27" x14ac:dyDescent="0.25">
      <c r="A7" s="23" t="s">
        <v>35</v>
      </c>
      <c r="B7" s="17" t="s">
        <v>32</v>
      </c>
      <c r="C7" s="18">
        <v>430273181</v>
      </c>
      <c r="D7" s="18"/>
      <c r="E7" s="19">
        <v>413217154</v>
      </c>
      <c r="F7" s="20">
        <v>413217154</v>
      </c>
      <c r="G7" s="20">
        <v>493948503</v>
      </c>
      <c r="H7" s="20">
        <v>4140760</v>
      </c>
      <c r="I7" s="20">
        <v>14902755</v>
      </c>
      <c r="J7" s="20">
        <v>512992018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512992018</v>
      </c>
      <c r="X7" s="20">
        <v>401427789</v>
      </c>
      <c r="Y7" s="20">
        <v>111564229</v>
      </c>
      <c r="Z7" s="21">
        <v>27.791854987896713</v>
      </c>
      <c r="AA7" s="22">
        <v>413217154</v>
      </c>
    </row>
    <row r="8" spans="1:27" x14ac:dyDescent="0.25">
      <c r="A8" s="23" t="s">
        <v>36</v>
      </c>
      <c r="B8" s="17" t="s">
        <v>32</v>
      </c>
      <c r="C8" s="18">
        <v>-454109</v>
      </c>
      <c r="D8" s="18"/>
      <c r="E8" s="19">
        <v>-393386</v>
      </c>
      <c r="F8" s="20">
        <v>-393386</v>
      </c>
      <c r="G8" s="20">
        <v>-454109</v>
      </c>
      <c r="H8" s="20"/>
      <c r="I8" s="20"/>
      <c r="J8" s="20">
        <v>-454109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-454109</v>
      </c>
      <c r="X8" s="20">
        <v>-393386</v>
      </c>
      <c r="Y8" s="20">
        <v>-60723</v>
      </c>
      <c r="Z8" s="21">
        <v>15.435983995363333</v>
      </c>
      <c r="AA8" s="22">
        <v>-393386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493591</v>
      </c>
      <c r="D10" s="18"/>
      <c r="E10" s="19">
        <v>21520579</v>
      </c>
      <c r="F10" s="20">
        <v>21520579</v>
      </c>
      <c r="G10" s="20">
        <v>16307237</v>
      </c>
      <c r="H10" s="20">
        <v>-7044965</v>
      </c>
      <c r="I10" s="20"/>
      <c r="J10" s="20">
        <v>9262272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9262272</v>
      </c>
      <c r="X10" s="20">
        <v>11778867</v>
      </c>
      <c r="Y10" s="20">
        <v>-2516595</v>
      </c>
      <c r="Z10" s="21">
        <v>-21.365340146891889</v>
      </c>
      <c r="AA10" s="22">
        <v>21520579</v>
      </c>
    </row>
    <row r="11" spans="1:27" x14ac:dyDescent="0.25">
      <c r="A11" s="23" t="s">
        <v>39</v>
      </c>
      <c r="B11" s="17" t="s">
        <v>32</v>
      </c>
      <c r="C11" s="18">
        <v>60261726</v>
      </c>
      <c r="D11" s="18"/>
      <c r="E11" s="19">
        <v>49064953</v>
      </c>
      <c r="F11" s="20">
        <v>49064953</v>
      </c>
      <c r="G11" s="24">
        <v>53148312</v>
      </c>
      <c r="H11" s="24">
        <v>4230301</v>
      </c>
      <c r="I11" s="24">
        <v>-1070276</v>
      </c>
      <c r="J11" s="20">
        <v>56308337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56308337</v>
      </c>
      <c r="X11" s="20">
        <v>49064953</v>
      </c>
      <c r="Y11" s="24">
        <v>7243384</v>
      </c>
      <c r="Z11" s="25">
        <v>14.762847118186375</v>
      </c>
      <c r="AA11" s="26">
        <v>49064953</v>
      </c>
    </row>
    <row r="12" spans="1:27" x14ac:dyDescent="0.25">
      <c r="A12" s="23" t="s">
        <v>40</v>
      </c>
      <c r="B12" s="17" t="s">
        <v>32</v>
      </c>
      <c r="C12" s="18">
        <v>-4640424</v>
      </c>
      <c r="D12" s="18"/>
      <c r="E12" s="19">
        <v>-4640424</v>
      </c>
      <c r="F12" s="20">
        <v>-4640424</v>
      </c>
      <c r="G12" s="20">
        <v>-4640424</v>
      </c>
      <c r="H12" s="20"/>
      <c r="I12" s="20"/>
      <c r="J12" s="20">
        <v>-4640424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-4640424</v>
      </c>
      <c r="X12" s="20">
        <v>-4640424</v>
      </c>
      <c r="Y12" s="20"/>
      <c r="Z12" s="21"/>
      <c r="AA12" s="22">
        <v>-4640424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746748015</v>
      </c>
      <c r="D13" s="29">
        <f>SUM(D6:D12)</f>
        <v>0</v>
      </c>
      <c r="E13" s="30">
        <f t="shared" si="0"/>
        <v>804896071</v>
      </c>
      <c r="F13" s="31">
        <f t="shared" si="0"/>
        <v>804896071</v>
      </c>
      <c r="G13" s="31">
        <f t="shared" si="0"/>
        <v>818476966</v>
      </c>
      <c r="H13" s="31">
        <f t="shared" si="0"/>
        <v>-22951695</v>
      </c>
      <c r="I13" s="31">
        <f t="shared" si="0"/>
        <v>17168347</v>
      </c>
      <c r="J13" s="31">
        <f t="shared" si="0"/>
        <v>812693618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812693618</v>
      </c>
      <c r="X13" s="31">
        <f t="shared" si="0"/>
        <v>697905538</v>
      </c>
      <c r="Y13" s="31">
        <f t="shared" si="0"/>
        <v>114788080</v>
      </c>
      <c r="Z13" s="32">
        <f>+IF(X13&lt;&gt;0,+(Y13/X13)*100,0)</f>
        <v>16.447509548204788</v>
      </c>
      <c r="AA13" s="33">
        <f>SUM(AA6:AA12)</f>
        <v>804896071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198472865</v>
      </c>
      <c r="D17" s="18"/>
      <c r="E17" s="19">
        <v>152263661</v>
      </c>
      <c r="F17" s="20">
        <v>152263661</v>
      </c>
      <c r="G17" s="24">
        <v>140135907</v>
      </c>
      <c r="H17" s="24">
        <v>-1042545</v>
      </c>
      <c r="I17" s="24">
        <v>1259532</v>
      </c>
      <c r="J17" s="20">
        <v>140352894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140352894</v>
      </c>
      <c r="X17" s="20">
        <v>142270514</v>
      </c>
      <c r="Y17" s="24">
        <v>-1917620</v>
      </c>
      <c r="Z17" s="25">
        <v>-1.347868891511842</v>
      </c>
      <c r="AA17" s="26">
        <v>152263661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198472865</v>
      </c>
      <c r="D25" s="29">
        <f t="shared" ref="D25:Y25" si="1">SUM(D15:D24)</f>
        <v>0</v>
      </c>
      <c r="E25" s="35">
        <f t="shared" si="1"/>
        <v>152263661</v>
      </c>
      <c r="F25" s="36">
        <f t="shared" si="1"/>
        <v>152263661</v>
      </c>
      <c r="G25" s="36">
        <f t="shared" si="1"/>
        <v>140135907</v>
      </c>
      <c r="H25" s="36">
        <f t="shared" si="1"/>
        <v>-1042545</v>
      </c>
      <c r="I25" s="36">
        <f t="shared" si="1"/>
        <v>1259532</v>
      </c>
      <c r="J25" s="36">
        <f t="shared" si="1"/>
        <v>140352894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140352894</v>
      </c>
      <c r="X25" s="36">
        <f t="shared" si="1"/>
        <v>142270514</v>
      </c>
      <c r="Y25" s="36">
        <f t="shared" si="1"/>
        <v>-1917620</v>
      </c>
      <c r="Z25" s="37">
        <f>+IF(X25&lt;&gt;0,+(Y25/X25)*100,0)</f>
        <v>-1.347868891511842</v>
      </c>
      <c r="AA25" s="38">
        <f>SUM(AA15:AA24)</f>
        <v>152263661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945220880</v>
      </c>
      <c r="D26" s="29">
        <f>+D13+D25</f>
        <v>0</v>
      </c>
      <c r="E26" s="30">
        <f t="shared" si="2"/>
        <v>957159732</v>
      </c>
      <c r="F26" s="31">
        <f t="shared" si="2"/>
        <v>957159732</v>
      </c>
      <c r="G26" s="31">
        <f t="shared" si="2"/>
        <v>958612873</v>
      </c>
      <c r="H26" s="31">
        <f t="shared" si="2"/>
        <v>-23994240</v>
      </c>
      <c r="I26" s="31">
        <f t="shared" si="2"/>
        <v>18427879</v>
      </c>
      <c r="J26" s="31">
        <f t="shared" si="2"/>
        <v>953046512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953046512</v>
      </c>
      <c r="X26" s="31">
        <f t="shared" si="2"/>
        <v>840176052</v>
      </c>
      <c r="Y26" s="31">
        <f t="shared" si="2"/>
        <v>112870460</v>
      </c>
      <c r="Z26" s="32">
        <f>+IF(X26&lt;&gt;0,+(Y26/X26)*100,0)</f>
        <v>13.434143919160411</v>
      </c>
      <c r="AA26" s="33">
        <f>+AA13+AA25</f>
        <v>957159732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-2291543</v>
      </c>
      <c r="D31" s="18"/>
      <c r="E31" s="19">
        <v>-2285229</v>
      </c>
      <c r="F31" s="20">
        <v>-2285229</v>
      </c>
      <c r="G31" s="20">
        <v>-2292777</v>
      </c>
      <c r="H31" s="20">
        <v>-1223</v>
      </c>
      <c r="I31" s="20">
        <v>-1594</v>
      </c>
      <c r="J31" s="20">
        <v>-2295594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-2295594</v>
      </c>
      <c r="X31" s="20">
        <v>-2285229</v>
      </c>
      <c r="Y31" s="20">
        <v>-10365</v>
      </c>
      <c r="Z31" s="21">
        <v>0.45356504752915355</v>
      </c>
      <c r="AA31" s="22">
        <v>-2285229</v>
      </c>
    </row>
    <row r="32" spans="1:27" x14ac:dyDescent="0.25">
      <c r="A32" s="23" t="s">
        <v>59</v>
      </c>
      <c r="B32" s="17" t="s">
        <v>32</v>
      </c>
      <c r="C32" s="18">
        <v>36362942</v>
      </c>
      <c r="D32" s="18"/>
      <c r="E32" s="19">
        <v>45342234</v>
      </c>
      <c r="F32" s="20">
        <v>45342234</v>
      </c>
      <c r="G32" s="20">
        <v>26433367</v>
      </c>
      <c r="H32" s="20">
        <v>-18741375</v>
      </c>
      <c r="I32" s="20">
        <v>-415766</v>
      </c>
      <c r="J32" s="20">
        <v>7276226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7276226</v>
      </c>
      <c r="X32" s="20">
        <v>37840919</v>
      </c>
      <c r="Y32" s="20">
        <v>-30564693</v>
      </c>
      <c r="Z32" s="21">
        <v>-80.771539930095244</v>
      </c>
      <c r="AA32" s="22">
        <v>45342234</v>
      </c>
    </row>
    <row r="33" spans="1:27" x14ac:dyDescent="0.25">
      <c r="A33" s="23" t="s">
        <v>60</v>
      </c>
      <c r="B33" s="17" t="s">
        <v>32</v>
      </c>
      <c r="C33" s="18">
        <v>-148789492</v>
      </c>
      <c r="D33" s="18"/>
      <c r="E33" s="19">
        <v>-93462949</v>
      </c>
      <c r="F33" s="20">
        <v>-93462949</v>
      </c>
      <c r="G33" s="20">
        <v>-136872853</v>
      </c>
      <c r="H33" s="20">
        <v>-14565819</v>
      </c>
      <c r="I33" s="20"/>
      <c r="J33" s="20">
        <v>-151438672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-151438672</v>
      </c>
      <c r="X33" s="20">
        <v>-94372582</v>
      </c>
      <c r="Y33" s="20">
        <v>-57066090</v>
      </c>
      <c r="Z33" s="21">
        <v>60.468929418504203</v>
      </c>
      <c r="AA33" s="22">
        <v>-93462949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126536020</v>
      </c>
      <c r="D35" s="18"/>
      <c r="E35" s="19">
        <v>117046316</v>
      </c>
      <c r="F35" s="20">
        <v>117046316</v>
      </c>
      <c r="G35" s="20">
        <v>129621912</v>
      </c>
      <c r="H35" s="20">
        <v>1377913</v>
      </c>
      <c r="I35" s="20">
        <v>1334156</v>
      </c>
      <c r="J35" s="20">
        <v>132333981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132333981</v>
      </c>
      <c r="X35" s="20">
        <v>117046316</v>
      </c>
      <c r="Y35" s="20">
        <v>15287665</v>
      </c>
      <c r="Z35" s="21">
        <v>13.061209888912693</v>
      </c>
      <c r="AA35" s="22">
        <v>117046316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11817927</v>
      </c>
      <c r="D37" s="29">
        <f t="shared" ref="D37:Y37" si="3">SUM(D29:D36)</f>
        <v>0</v>
      </c>
      <c r="E37" s="30">
        <f t="shared" si="3"/>
        <v>66640372</v>
      </c>
      <c r="F37" s="31">
        <f t="shared" si="3"/>
        <v>66640372</v>
      </c>
      <c r="G37" s="31">
        <f t="shared" si="3"/>
        <v>16889649</v>
      </c>
      <c r="H37" s="31">
        <f t="shared" si="3"/>
        <v>-31930504</v>
      </c>
      <c r="I37" s="31">
        <f t="shared" si="3"/>
        <v>916796</v>
      </c>
      <c r="J37" s="31">
        <f t="shared" si="3"/>
        <v>-14124059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-14124059</v>
      </c>
      <c r="X37" s="31">
        <f t="shared" si="3"/>
        <v>58229424</v>
      </c>
      <c r="Y37" s="31">
        <f t="shared" si="3"/>
        <v>-72353483</v>
      </c>
      <c r="Z37" s="32">
        <f>+IF(X37&lt;&gt;0,+(Y37/X37)*100,0)</f>
        <v>-124.25587963913227</v>
      </c>
      <c r="AA37" s="33">
        <f>SUM(AA29:AA36)</f>
        <v>66640372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11817927</v>
      </c>
      <c r="D44" s="29">
        <f>+D37+D43</f>
        <v>0</v>
      </c>
      <c r="E44" s="30">
        <f t="shared" si="5"/>
        <v>66640372</v>
      </c>
      <c r="F44" s="31">
        <f t="shared" si="5"/>
        <v>66640372</v>
      </c>
      <c r="G44" s="31">
        <f t="shared" si="5"/>
        <v>16889649</v>
      </c>
      <c r="H44" s="31">
        <f t="shared" si="5"/>
        <v>-31930504</v>
      </c>
      <c r="I44" s="31">
        <f t="shared" si="5"/>
        <v>916796</v>
      </c>
      <c r="J44" s="31">
        <f t="shared" si="5"/>
        <v>-14124059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-14124059</v>
      </c>
      <c r="X44" s="31">
        <f t="shared" si="5"/>
        <v>58229424</v>
      </c>
      <c r="Y44" s="31">
        <f t="shared" si="5"/>
        <v>-72353483</v>
      </c>
      <c r="Z44" s="32">
        <f>+IF(X44&lt;&gt;0,+(Y44/X44)*100,0)</f>
        <v>-124.25587963913227</v>
      </c>
      <c r="AA44" s="33">
        <f>+AA37+AA43</f>
        <v>66640372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933402953</v>
      </c>
      <c r="D45" s="42">
        <f t="shared" si="6"/>
        <v>0</v>
      </c>
      <c r="E45" s="43">
        <f t="shared" si="6"/>
        <v>890519360</v>
      </c>
      <c r="F45" s="44">
        <f t="shared" si="6"/>
        <v>890519360</v>
      </c>
      <c r="G45" s="44">
        <f t="shared" si="6"/>
        <v>941723224</v>
      </c>
      <c r="H45" s="44">
        <f t="shared" si="6"/>
        <v>7936264</v>
      </c>
      <c r="I45" s="44">
        <f t="shared" si="6"/>
        <v>17511083</v>
      </c>
      <c r="J45" s="44">
        <f t="shared" si="6"/>
        <v>967170571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967170571</v>
      </c>
      <c r="X45" s="44">
        <f t="shared" si="6"/>
        <v>781946628</v>
      </c>
      <c r="Y45" s="44">
        <f t="shared" si="6"/>
        <v>185223943</v>
      </c>
      <c r="Z45" s="45">
        <f>+IF(X45&lt;&gt;0,+(Y45/X45)*100,0)</f>
        <v>23.6875429047825</v>
      </c>
      <c r="AA45" s="46">
        <f>+AA26-AA44</f>
        <v>890519360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418645159</v>
      </c>
      <c r="D47" s="18"/>
      <c r="E47" s="19">
        <v>314519788</v>
      </c>
      <c r="F47" s="20">
        <v>314519788</v>
      </c>
      <c r="G47" s="20">
        <v>413695731</v>
      </c>
      <c r="H47" s="20">
        <v>-34796580</v>
      </c>
      <c r="I47" s="20">
        <v>14424864</v>
      </c>
      <c r="J47" s="20">
        <v>393324015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393324015</v>
      </c>
      <c r="X47" s="20">
        <v>205947058</v>
      </c>
      <c r="Y47" s="20">
        <v>187376957</v>
      </c>
      <c r="Z47" s="47">
        <v>90.983070513199564</v>
      </c>
      <c r="AA47" s="22">
        <v>314519788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418645159</v>
      </c>
      <c r="D50" s="50">
        <f t="shared" ref="D50:Y50" si="7">SUM(D47:D49)</f>
        <v>0</v>
      </c>
      <c r="E50" s="51">
        <f t="shared" si="7"/>
        <v>314519788</v>
      </c>
      <c r="F50" s="52">
        <f t="shared" si="7"/>
        <v>314519788</v>
      </c>
      <c r="G50" s="52">
        <f t="shared" si="7"/>
        <v>413695731</v>
      </c>
      <c r="H50" s="52">
        <f t="shared" si="7"/>
        <v>-34796580</v>
      </c>
      <c r="I50" s="52">
        <f t="shared" si="7"/>
        <v>14424864</v>
      </c>
      <c r="J50" s="52">
        <f t="shared" si="7"/>
        <v>393324015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393324015</v>
      </c>
      <c r="X50" s="52">
        <f t="shared" si="7"/>
        <v>205947058</v>
      </c>
      <c r="Y50" s="52">
        <f t="shared" si="7"/>
        <v>187376957</v>
      </c>
      <c r="Z50" s="53">
        <f>+IF(X50&lt;&gt;0,+(Y50/X50)*100,0)</f>
        <v>90.983070513199564</v>
      </c>
      <c r="AA50" s="54">
        <f>SUM(AA47:AA49)</f>
        <v>314519788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-85425296</v>
      </c>
      <c r="D6" s="18"/>
      <c r="E6" s="19">
        <v>-61697618</v>
      </c>
      <c r="F6" s="20">
        <v>-61697618</v>
      </c>
      <c r="G6" s="20">
        <v>-84993042</v>
      </c>
      <c r="H6" s="20">
        <v>161449</v>
      </c>
      <c r="I6" s="20">
        <v>-2698702</v>
      </c>
      <c r="J6" s="20">
        <v>-87530295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-87530295</v>
      </c>
      <c r="X6" s="20">
        <v>-68898910</v>
      </c>
      <c r="Y6" s="20">
        <v>-18631385</v>
      </c>
      <c r="Z6" s="21">
        <v>27.041625186813551</v>
      </c>
      <c r="AA6" s="22">
        <v>-61697618</v>
      </c>
    </row>
    <row r="7" spans="1:27" x14ac:dyDescent="0.25">
      <c r="A7" s="23" t="s">
        <v>35</v>
      </c>
      <c r="B7" s="17" t="s">
        <v>32</v>
      </c>
      <c r="C7" s="18">
        <v>-8064279</v>
      </c>
      <c r="D7" s="18"/>
      <c r="E7" s="19">
        <v>-13636085</v>
      </c>
      <c r="F7" s="20">
        <v>-13636085</v>
      </c>
      <c r="G7" s="20">
        <v>-15277306</v>
      </c>
      <c r="H7" s="20">
        <v>13909951</v>
      </c>
      <c r="I7" s="20">
        <v>1270891</v>
      </c>
      <c r="J7" s="20">
        <v>-96464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-96464</v>
      </c>
      <c r="X7" s="20">
        <v>342832</v>
      </c>
      <c r="Y7" s="20">
        <v>-439296</v>
      </c>
      <c r="Z7" s="21">
        <v>-128.13739674242777</v>
      </c>
      <c r="AA7" s="22">
        <v>-13636085</v>
      </c>
    </row>
    <row r="8" spans="1:27" x14ac:dyDescent="0.25">
      <c r="A8" s="23" t="s">
        <v>36</v>
      </c>
      <c r="B8" s="17" t="s">
        <v>32</v>
      </c>
      <c r="C8" s="18">
        <v>7009450</v>
      </c>
      <c r="D8" s="18"/>
      <c r="E8" s="19">
        <v>976100</v>
      </c>
      <c r="F8" s="20">
        <v>976100</v>
      </c>
      <c r="G8" s="20">
        <v>976100</v>
      </c>
      <c r="H8" s="20">
        <v>6033350</v>
      </c>
      <c r="I8" s="20"/>
      <c r="J8" s="20">
        <v>7009450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7009450</v>
      </c>
      <c r="X8" s="20">
        <v>976100</v>
      </c>
      <c r="Y8" s="20">
        <v>6033350</v>
      </c>
      <c r="Z8" s="21">
        <v>618.10777584263917</v>
      </c>
      <c r="AA8" s="22">
        <v>976100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-3254924</v>
      </c>
      <c r="D10" s="18"/>
      <c r="E10" s="19">
        <v>-3263869</v>
      </c>
      <c r="F10" s="20">
        <v>-3263869</v>
      </c>
      <c r="G10" s="20">
        <v>-4124053</v>
      </c>
      <c r="H10" s="20">
        <v>-757213</v>
      </c>
      <c r="I10" s="20">
        <v>207122</v>
      </c>
      <c r="J10" s="20">
        <v>-4674144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-4674144</v>
      </c>
      <c r="X10" s="20">
        <v>-2737577</v>
      </c>
      <c r="Y10" s="20">
        <v>-1936567</v>
      </c>
      <c r="Z10" s="21">
        <v>70.740183746429778</v>
      </c>
      <c r="AA10" s="22">
        <v>-3263869</v>
      </c>
    </row>
    <row r="11" spans="1:27" x14ac:dyDescent="0.25">
      <c r="A11" s="23" t="s">
        <v>39</v>
      </c>
      <c r="B11" s="17" t="s">
        <v>32</v>
      </c>
      <c r="C11" s="18">
        <v>73806862</v>
      </c>
      <c r="D11" s="18"/>
      <c r="E11" s="19">
        <v>62406257</v>
      </c>
      <c r="F11" s="20">
        <v>62406257</v>
      </c>
      <c r="G11" s="24">
        <v>74681230</v>
      </c>
      <c r="H11" s="24">
        <v>1073344</v>
      </c>
      <c r="I11" s="24">
        <v>2505939</v>
      </c>
      <c r="J11" s="20">
        <v>78260513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78260513</v>
      </c>
      <c r="X11" s="20">
        <v>62406257</v>
      </c>
      <c r="Y11" s="24">
        <v>15854256</v>
      </c>
      <c r="Z11" s="25">
        <v>25.404914125838374</v>
      </c>
      <c r="AA11" s="26">
        <v>62406257</v>
      </c>
    </row>
    <row r="12" spans="1:27" x14ac:dyDescent="0.25">
      <c r="A12" s="23" t="s">
        <v>40</v>
      </c>
      <c r="B12" s="17" t="s">
        <v>32</v>
      </c>
      <c r="C12" s="18">
        <v>-1275779</v>
      </c>
      <c r="D12" s="18"/>
      <c r="E12" s="19">
        <v>-1275779</v>
      </c>
      <c r="F12" s="20">
        <v>-1275779</v>
      </c>
      <c r="G12" s="20">
        <v>-1275779</v>
      </c>
      <c r="H12" s="20"/>
      <c r="I12" s="20"/>
      <c r="J12" s="20">
        <v>-1275779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-1275779</v>
      </c>
      <c r="X12" s="20">
        <v>-1275779</v>
      </c>
      <c r="Y12" s="20"/>
      <c r="Z12" s="21"/>
      <c r="AA12" s="22">
        <v>-1275779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-17203966</v>
      </c>
      <c r="D13" s="29">
        <f>SUM(D6:D12)</f>
        <v>0</v>
      </c>
      <c r="E13" s="30">
        <f t="shared" si="0"/>
        <v>-16490994</v>
      </c>
      <c r="F13" s="31">
        <f t="shared" si="0"/>
        <v>-16490994</v>
      </c>
      <c r="G13" s="31">
        <f t="shared" si="0"/>
        <v>-30012850</v>
      </c>
      <c r="H13" s="31">
        <f t="shared" si="0"/>
        <v>20420881</v>
      </c>
      <c r="I13" s="31">
        <f t="shared" si="0"/>
        <v>1285250</v>
      </c>
      <c r="J13" s="31">
        <f t="shared" si="0"/>
        <v>-8306719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-8306719</v>
      </c>
      <c r="X13" s="31">
        <f t="shared" si="0"/>
        <v>-9187077</v>
      </c>
      <c r="Y13" s="31">
        <f t="shared" si="0"/>
        <v>880358</v>
      </c>
      <c r="Z13" s="32">
        <f>+IF(X13&lt;&gt;0,+(Y13/X13)*100,0)</f>
        <v>-9.5825690804594323</v>
      </c>
      <c r="AA13" s="33">
        <f>SUM(AA6:AA12)</f>
        <v>-16490994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350829813</v>
      </c>
      <c r="D17" s="18"/>
      <c r="E17" s="19">
        <v>351983449</v>
      </c>
      <c r="F17" s="20">
        <v>351983449</v>
      </c>
      <c r="G17" s="24">
        <v>356216614</v>
      </c>
      <c r="H17" s="24">
        <v>-633688</v>
      </c>
      <c r="I17" s="24">
        <v>13722356</v>
      </c>
      <c r="J17" s="20">
        <v>369305282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369305282</v>
      </c>
      <c r="X17" s="20">
        <v>323175728</v>
      </c>
      <c r="Y17" s="24">
        <v>46129554</v>
      </c>
      <c r="Z17" s="25">
        <v>14.27382999505458</v>
      </c>
      <c r="AA17" s="26">
        <v>351983449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350829813</v>
      </c>
      <c r="D25" s="29">
        <f t="shared" ref="D25:Y25" si="1">SUM(D15:D24)</f>
        <v>0</v>
      </c>
      <c r="E25" s="35">
        <f t="shared" si="1"/>
        <v>351983449</v>
      </c>
      <c r="F25" s="36">
        <f t="shared" si="1"/>
        <v>351983449</v>
      </c>
      <c r="G25" s="36">
        <f t="shared" si="1"/>
        <v>356216614</v>
      </c>
      <c r="H25" s="36">
        <f t="shared" si="1"/>
        <v>-633688</v>
      </c>
      <c r="I25" s="36">
        <f t="shared" si="1"/>
        <v>13722356</v>
      </c>
      <c r="J25" s="36">
        <f t="shared" si="1"/>
        <v>369305282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369305282</v>
      </c>
      <c r="X25" s="36">
        <f t="shared" si="1"/>
        <v>323175728</v>
      </c>
      <c r="Y25" s="36">
        <f t="shared" si="1"/>
        <v>46129554</v>
      </c>
      <c r="Z25" s="37">
        <f>+IF(X25&lt;&gt;0,+(Y25/X25)*100,0)</f>
        <v>14.27382999505458</v>
      </c>
      <c r="AA25" s="38">
        <f>SUM(AA15:AA24)</f>
        <v>351983449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333625847</v>
      </c>
      <c r="D26" s="29">
        <f>+D13+D25</f>
        <v>0</v>
      </c>
      <c r="E26" s="30">
        <f t="shared" si="2"/>
        <v>335492455</v>
      </c>
      <c r="F26" s="31">
        <f t="shared" si="2"/>
        <v>335492455</v>
      </c>
      <c r="G26" s="31">
        <f t="shared" si="2"/>
        <v>326203764</v>
      </c>
      <c r="H26" s="31">
        <f t="shared" si="2"/>
        <v>19787193</v>
      </c>
      <c r="I26" s="31">
        <f t="shared" si="2"/>
        <v>15007606</v>
      </c>
      <c r="J26" s="31">
        <f t="shared" si="2"/>
        <v>360998563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360998563</v>
      </c>
      <c r="X26" s="31">
        <f t="shared" si="2"/>
        <v>313988651</v>
      </c>
      <c r="Y26" s="31">
        <f t="shared" si="2"/>
        <v>47009912</v>
      </c>
      <c r="Z26" s="32">
        <f>+IF(X26&lt;&gt;0,+(Y26/X26)*100,0)</f>
        <v>14.97185068641223</v>
      </c>
      <c r="AA26" s="33">
        <f>+AA13+AA25</f>
        <v>335492455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1065694</v>
      </c>
      <c r="D31" s="18"/>
      <c r="E31" s="19">
        <v>952057</v>
      </c>
      <c r="F31" s="20">
        <v>952057</v>
      </c>
      <c r="G31" s="20">
        <v>1075568</v>
      </c>
      <c r="H31" s="20">
        <v>18042</v>
      </c>
      <c r="I31" s="20">
        <v>23395</v>
      </c>
      <c r="J31" s="20">
        <v>1117005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1117005</v>
      </c>
      <c r="X31" s="20">
        <v>952057</v>
      </c>
      <c r="Y31" s="20">
        <v>164948</v>
      </c>
      <c r="Z31" s="21">
        <v>17.325433246118667</v>
      </c>
      <c r="AA31" s="22">
        <v>952057</v>
      </c>
    </row>
    <row r="32" spans="1:27" x14ac:dyDescent="0.25">
      <c r="A32" s="23" t="s">
        <v>59</v>
      </c>
      <c r="B32" s="17" t="s">
        <v>32</v>
      </c>
      <c r="C32" s="18">
        <v>2086186</v>
      </c>
      <c r="D32" s="18"/>
      <c r="E32" s="19">
        <v>-684850</v>
      </c>
      <c r="F32" s="20">
        <v>-684850</v>
      </c>
      <c r="G32" s="20">
        <v>-5206552</v>
      </c>
      <c r="H32" s="20">
        <v>-1187529</v>
      </c>
      <c r="I32" s="20">
        <v>950525</v>
      </c>
      <c r="J32" s="20">
        <v>-5443556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-5443556</v>
      </c>
      <c r="X32" s="20">
        <v>-3174968</v>
      </c>
      <c r="Y32" s="20">
        <v>-2268588</v>
      </c>
      <c r="Z32" s="21">
        <v>71.452310700454305</v>
      </c>
      <c r="AA32" s="22">
        <v>-684850</v>
      </c>
    </row>
    <row r="33" spans="1:27" x14ac:dyDescent="0.25">
      <c r="A33" s="23" t="s">
        <v>60</v>
      </c>
      <c r="B33" s="17" t="s">
        <v>32</v>
      </c>
      <c r="C33" s="18">
        <v>-14181202</v>
      </c>
      <c r="D33" s="18"/>
      <c r="E33" s="19"/>
      <c r="F33" s="20"/>
      <c r="G33" s="20">
        <v>-17941045</v>
      </c>
      <c r="H33" s="20">
        <v>7030495</v>
      </c>
      <c r="I33" s="20">
        <v>-1463895</v>
      </c>
      <c r="J33" s="20">
        <v>-12374445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-12374445</v>
      </c>
      <c r="X33" s="20"/>
      <c r="Y33" s="20">
        <v>-12374445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40451061</v>
      </c>
      <c r="D35" s="18"/>
      <c r="E35" s="19">
        <v>38884362</v>
      </c>
      <c r="F35" s="20">
        <v>38884362</v>
      </c>
      <c r="G35" s="20">
        <v>41239899</v>
      </c>
      <c r="H35" s="20">
        <v>736396</v>
      </c>
      <c r="I35" s="20">
        <v>530059</v>
      </c>
      <c r="J35" s="20">
        <v>42506354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42506354</v>
      </c>
      <c r="X35" s="20">
        <v>37253141</v>
      </c>
      <c r="Y35" s="20">
        <v>5253213</v>
      </c>
      <c r="Z35" s="21">
        <v>14.101396174888983</v>
      </c>
      <c r="AA35" s="22">
        <v>38884362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29421739</v>
      </c>
      <c r="D37" s="29">
        <f t="shared" ref="D37:Y37" si="3">SUM(D29:D36)</f>
        <v>0</v>
      </c>
      <c r="E37" s="30">
        <f t="shared" si="3"/>
        <v>39151569</v>
      </c>
      <c r="F37" s="31">
        <f t="shared" si="3"/>
        <v>39151569</v>
      </c>
      <c r="G37" s="31">
        <f t="shared" si="3"/>
        <v>19167870</v>
      </c>
      <c r="H37" s="31">
        <f t="shared" si="3"/>
        <v>6597404</v>
      </c>
      <c r="I37" s="31">
        <f t="shared" si="3"/>
        <v>40084</v>
      </c>
      <c r="J37" s="31">
        <f t="shared" si="3"/>
        <v>25805358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25805358</v>
      </c>
      <c r="X37" s="31">
        <f t="shared" si="3"/>
        <v>35030230</v>
      </c>
      <c r="Y37" s="31">
        <f t="shared" si="3"/>
        <v>-9224872</v>
      </c>
      <c r="Z37" s="32">
        <f>+IF(X37&lt;&gt;0,+(Y37/X37)*100,0)</f>
        <v>-26.334032063163733</v>
      </c>
      <c r="AA37" s="33">
        <f>SUM(AA29:AA36)</f>
        <v>39151569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1355847</v>
      </c>
      <c r="D39" s="18"/>
      <c r="E39" s="19"/>
      <c r="F39" s="20"/>
      <c r="G39" s="20">
        <v>1355847</v>
      </c>
      <c r="H39" s="20"/>
      <c r="I39" s="20"/>
      <c r="J39" s="20">
        <v>1355847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1355847</v>
      </c>
      <c r="X39" s="20"/>
      <c r="Y39" s="20">
        <v>1355847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1355847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1355847</v>
      </c>
      <c r="H43" s="36">
        <f t="shared" si="4"/>
        <v>0</v>
      </c>
      <c r="I43" s="36">
        <f t="shared" si="4"/>
        <v>0</v>
      </c>
      <c r="J43" s="36">
        <f t="shared" si="4"/>
        <v>1355847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1355847</v>
      </c>
      <c r="X43" s="36">
        <f t="shared" si="4"/>
        <v>0</v>
      </c>
      <c r="Y43" s="36">
        <f t="shared" si="4"/>
        <v>1355847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30777586</v>
      </c>
      <c r="D44" s="29">
        <f>+D37+D43</f>
        <v>0</v>
      </c>
      <c r="E44" s="30">
        <f t="shared" si="5"/>
        <v>39151569</v>
      </c>
      <c r="F44" s="31">
        <f t="shared" si="5"/>
        <v>39151569</v>
      </c>
      <c r="G44" s="31">
        <f t="shared" si="5"/>
        <v>20523717</v>
      </c>
      <c r="H44" s="31">
        <f t="shared" si="5"/>
        <v>6597404</v>
      </c>
      <c r="I44" s="31">
        <f t="shared" si="5"/>
        <v>40084</v>
      </c>
      <c r="J44" s="31">
        <f t="shared" si="5"/>
        <v>27161205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27161205</v>
      </c>
      <c r="X44" s="31">
        <f t="shared" si="5"/>
        <v>35030230</v>
      </c>
      <c r="Y44" s="31">
        <f t="shared" si="5"/>
        <v>-7869025</v>
      </c>
      <c r="Z44" s="32">
        <f>+IF(X44&lt;&gt;0,+(Y44/X44)*100,0)</f>
        <v>-22.463526502680683</v>
      </c>
      <c r="AA44" s="33">
        <f>+AA37+AA43</f>
        <v>39151569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302848261</v>
      </c>
      <c r="D45" s="42">
        <f t="shared" si="6"/>
        <v>0</v>
      </c>
      <c r="E45" s="43">
        <f t="shared" si="6"/>
        <v>296340886</v>
      </c>
      <c r="F45" s="44">
        <f t="shared" si="6"/>
        <v>296340886</v>
      </c>
      <c r="G45" s="44">
        <f t="shared" si="6"/>
        <v>305680047</v>
      </c>
      <c r="H45" s="44">
        <f t="shared" si="6"/>
        <v>13189789</v>
      </c>
      <c r="I45" s="44">
        <f t="shared" si="6"/>
        <v>14967522</v>
      </c>
      <c r="J45" s="44">
        <f t="shared" si="6"/>
        <v>333837358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333837358</v>
      </c>
      <c r="X45" s="44">
        <f t="shared" si="6"/>
        <v>278958421</v>
      </c>
      <c r="Y45" s="44">
        <f t="shared" si="6"/>
        <v>54878937</v>
      </c>
      <c r="Z45" s="45">
        <f>+IF(X45&lt;&gt;0,+(Y45/X45)*100,0)</f>
        <v>19.67280170402169</v>
      </c>
      <c r="AA45" s="46">
        <f>+AA26-AA44</f>
        <v>296340886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85181865</v>
      </c>
      <c r="D47" s="18"/>
      <c r="E47" s="19">
        <v>61524902</v>
      </c>
      <c r="F47" s="20">
        <v>61524902</v>
      </c>
      <c r="G47" s="20">
        <v>93464577</v>
      </c>
      <c r="H47" s="20">
        <v>-35590496</v>
      </c>
      <c r="I47" s="20">
        <v>13614135</v>
      </c>
      <c r="J47" s="20">
        <v>71488216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71488216</v>
      </c>
      <c r="X47" s="20">
        <v>44142438</v>
      </c>
      <c r="Y47" s="20">
        <v>27345778</v>
      </c>
      <c r="Z47" s="47">
        <v>61.94895261562128</v>
      </c>
      <c r="AA47" s="22">
        <v>61524902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85181865</v>
      </c>
      <c r="D50" s="50">
        <f t="shared" ref="D50:Y50" si="7">SUM(D47:D49)</f>
        <v>0</v>
      </c>
      <c r="E50" s="51">
        <f t="shared" si="7"/>
        <v>61524902</v>
      </c>
      <c r="F50" s="52">
        <f t="shared" si="7"/>
        <v>61524902</v>
      </c>
      <c r="G50" s="52">
        <f t="shared" si="7"/>
        <v>93464577</v>
      </c>
      <c r="H50" s="52">
        <f t="shared" si="7"/>
        <v>-35590496</v>
      </c>
      <c r="I50" s="52">
        <f t="shared" si="7"/>
        <v>13614135</v>
      </c>
      <c r="J50" s="52">
        <f t="shared" si="7"/>
        <v>71488216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71488216</v>
      </c>
      <c r="X50" s="52">
        <f t="shared" si="7"/>
        <v>44142438</v>
      </c>
      <c r="Y50" s="52">
        <f t="shared" si="7"/>
        <v>27345778</v>
      </c>
      <c r="Z50" s="53">
        <f>+IF(X50&lt;&gt;0,+(Y50/X50)*100,0)</f>
        <v>61.94895261562128</v>
      </c>
      <c r="AA50" s="54">
        <f>SUM(AA47:AA49)</f>
        <v>61524902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-116076805</v>
      </c>
      <c r="D6" s="18"/>
      <c r="E6" s="19">
        <v>16024455</v>
      </c>
      <c r="F6" s="20">
        <v>16024455</v>
      </c>
      <c r="G6" s="20">
        <v>8022439</v>
      </c>
      <c r="H6" s="20">
        <v>7809406</v>
      </c>
      <c r="I6" s="20">
        <v>-256679</v>
      </c>
      <c r="J6" s="20">
        <v>15575166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15575166</v>
      </c>
      <c r="X6" s="20">
        <v>4006113</v>
      </c>
      <c r="Y6" s="20">
        <v>11569053</v>
      </c>
      <c r="Z6" s="21">
        <v>288.78498934004108</v>
      </c>
      <c r="AA6" s="22">
        <v>16024455</v>
      </c>
    </row>
    <row r="7" spans="1:27" x14ac:dyDescent="0.25">
      <c r="A7" s="23" t="s">
        <v>35</v>
      </c>
      <c r="B7" s="17" t="s">
        <v>32</v>
      </c>
      <c r="C7" s="18">
        <v>34741820</v>
      </c>
      <c r="D7" s="18"/>
      <c r="E7" s="19">
        <v>9598762</v>
      </c>
      <c r="F7" s="20">
        <v>9598762</v>
      </c>
      <c r="G7" s="20">
        <v>27356198</v>
      </c>
      <c r="H7" s="20">
        <v>10540431</v>
      </c>
      <c r="I7" s="20">
        <v>2563315</v>
      </c>
      <c r="J7" s="20">
        <v>40459944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40459944</v>
      </c>
      <c r="X7" s="20">
        <v>2399694</v>
      </c>
      <c r="Y7" s="20">
        <v>38060250</v>
      </c>
      <c r="Z7" s="21">
        <v>1586.0459708612848</v>
      </c>
      <c r="AA7" s="22">
        <v>9598762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</v>
      </c>
      <c r="D10" s="18"/>
      <c r="E10" s="19">
        <v>-1</v>
      </c>
      <c r="F10" s="20">
        <v>-1</v>
      </c>
      <c r="G10" s="20">
        <v>-1</v>
      </c>
      <c r="H10" s="20"/>
      <c r="I10" s="20"/>
      <c r="J10" s="20">
        <v>-1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</v>
      </c>
      <c r="X10" s="20"/>
      <c r="Y10" s="20">
        <v>-1</v>
      </c>
      <c r="Z10" s="21"/>
      <c r="AA10" s="22">
        <v>-1</v>
      </c>
    </row>
    <row r="11" spans="1:27" x14ac:dyDescent="0.25">
      <c r="A11" s="23" t="s">
        <v>39</v>
      </c>
      <c r="B11" s="17" t="s">
        <v>32</v>
      </c>
      <c r="C11" s="18">
        <v>25715</v>
      </c>
      <c r="D11" s="18"/>
      <c r="E11" s="19"/>
      <c r="F11" s="20"/>
      <c r="G11" s="24">
        <v>44973</v>
      </c>
      <c r="H11" s="24">
        <v>148769</v>
      </c>
      <c r="I11" s="24">
        <v>74639</v>
      </c>
      <c r="J11" s="20">
        <v>268381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268381</v>
      </c>
      <c r="X11" s="20"/>
      <c r="Y11" s="24">
        <v>268381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-81309271</v>
      </c>
      <c r="D13" s="29">
        <f>SUM(D6:D12)</f>
        <v>0</v>
      </c>
      <c r="E13" s="30">
        <f t="shared" si="0"/>
        <v>25623216</v>
      </c>
      <c r="F13" s="31">
        <f t="shared" si="0"/>
        <v>25623216</v>
      </c>
      <c r="G13" s="31">
        <f t="shared" si="0"/>
        <v>35423609</v>
      </c>
      <c r="H13" s="31">
        <f t="shared" si="0"/>
        <v>18498606</v>
      </c>
      <c r="I13" s="31">
        <f t="shared" si="0"/>
        <v>2381275</v>
      </c>
      <c r="J13" s="31">
        <f t="shared" si="0"/>
        <v>56303490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56303490</v>
      </c>
      <c r="X13" s="31">
        <f t="shared" si="0"/>
        <v>6405807</v>
      </c>
      <c r="Y13" s="31">
        <f t="shared" si="0"/>
        <v>49897683</v>
      </c>
      <c r="Z13" s="32">
        <f>+IF(X13&lt;&gt;0,+(Y13/X13)*100,0)</f>
        <v>778.94452642734939</v>
      </c>
      <c r="AA13" s="33">
        <f>SUM(AA6:AA12)</f>
        <v>25623216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32495955</v>
      </c>
      <c r="D17" s="18"/>
      <c r="E17" s="19">
        <v>160207341</v>
      </c>
      <c r="F17" s="20">
        <v>160207341</v>
      </c>
      <c r="G17" s="24">
        <v>163930860</v>
      </c>
      <c r="H17" s="24">
        <v>-13692341</v>
      </c>
      <c r="I17" s="24"/>
      <c r="J17" s="20">
        <v>150238519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150238519</v>
      </c>
      <c r="X17" s="20">
        <v>40051836</v>
      </c>
      <c r="Y17" s="24">
        <v>110186683</v>
      </c>
      <c r="Z17" s="25">
        <v>275.11019220192554</v>
      </c>
      <c r="AA17" s="26">
        <v>160207341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32495955</v>
      </c>
      <c r="D25" s="29">
        <f t="shared" ref="D25:Y25" si="1">SUM(D15:D24)</f>
        <v>0</v>
      </c>
      <c r="E25" s="35">
        <f t="shared" si="1"/>
        <v>160207341</v>
      </c>
      <c r="F25" s="36">
        <f t="shared" si="1"/>
        <v>160207341</v>
      </c>
      <c r="G25" s="36">
        <f t="shared" si="1"/>
        <v>163930860</v>
      </c>
      <c r="H25" s="36">
        <f t="shared" si="1"/>
        <v>-13692341</v>
      </c>
      <c r="I25" s="36">
        <f t="shared" si="1"/>
        <v>0</v>
      </c>
      <c r="J25" s="36">
        <f t="shared" si="1"/>
        <v>150238519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150238519</v>
      </c>
      <c r="X25" s="36">
        <f t="shared" si="1"/>
        <v>40051836</v>
      </c>
      <c r="Y25" s="36">
        <f t="shared" si="1"/>
        <v>110186683</v>
      </c>
      <c r="Z25" s="37">
        <f>+IF(X25&lt;&gt;0,+(Y25/X25)*100,0)</f>
        <v>275.11019220192554</v>
      </c>
      <c r="AA25" s="38">
        <f>SUM(AA15:AA24)</f>
        <v>160207341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-48813316</v>
      </c>
      <c r="D26" s="29">
        <f>+D13+D25</f>
        <v>0</v>
      </c>
      <c r="E26" s="30">
        <f t="shared" si="2"/>
        <v>185830557</v>
      </c>
      <c r="F26" s="31">
        <f t="shared" si="2"/>
        <v>185830557</v>
      </c>
      <c r="G26" s="31">
        <f t="shared" si="2"/>
        <v>199354469</v>
      </c>
      <c r="H26" s="31">
        <f t="shared" si="2"/>
        <v>4806265</v>
      </c>
      <c r="I26" s="31">
        <f t="shared" si="2"/>
        <v>2381275</v>
      </c>
      <c r="J26" s="31">
        <f t="shared" si="2"/>
        <v>206542009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206542009</v>
      </c>
      <c r="X26" s="31">
        <f t="shared" si="2"/>
        <v>46457643</v>
      </c>
      <c r="Y26" s="31">
        <f t="shared" si="2"/>
        <v>160084366</v>
      </c>
      <c r="Z26" s="32">
        <f>+IF(X26&lt;&gt;0,+(Y26/X26)*100,0)</f>
        <v>344.58133401214519</v>
      </c>
      <c r="AA26" s="33">
        <f>+AA13+AA25</f>
        <v>185830557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>
        <v>1236</v>
      </c>
      <c r="F31" s="20">
        <v>1236</v>
      </c>
      <c r="G31" s="20">
        <v>1236</v>
      </c>
      <c r="H31" s="20"/>
      <c r="I31" s="20"/>
      <c r="J31" s="20">
        <v>1236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1236</v>
      </c>
      <c r="X31" s="20">
        <v>309</v>
      </c>
      <c r="Y31" s="20">
        <v>927</v>
      </c>
      <c r="Z31" s="21">
        <v>300</v>
      </c>
      <c r="AA31" s="22">
        <v>1236</v>
      </c>
    </row>
    <row r="32" spans="1:27" x14ac:dyDescent="0.25">
      <c r="A32" s="23" t="s">
        <v>59</v>
      </c>
      <c r="B32" s="17" t="s">
        <v>32</v>
      </c>
      <c r="C32" s="18">
        <v>7778707</v>
      </c>
      <c r="D32" s="18"/>
      <c r="E32" s="19"/>
      <c r="F32" s="20"/>
      <c r="G32" s="20">
        <v>888638</v>
      </c>
      <c r="H32" s="20">
        <v>2253643</v>
      </c>
      <c r="I32" s="20">
        <v>2495919</v>
      </c>
      <c r="J32" s="20">
        <v>5638200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5638200</v>
      </c>
      <c r="X32" s="20"/>
      <c r="Y32" s="20">
        <v>5638200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119993</v>
      </c>
      <c r="D33" s="18"/>
      <c r="E33" s="19"/>
      <c r="F33" s="20"/>
      <c r="G33" s="20">
        <v>8482993</v>
      </c>
      <c r="H33" s="20">
        <v>239007</v>
      </c>
      <c r="I33" s="20">
        <v>-3264294</v>
      </c>
      <c r="J33" s="20">
        <v>5457706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5457706</v>
      </c>
      <c r="X33" s="20"/>
      <c r="Y33" s="20">
        <v>5457706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813700</v>
      </c>
      <c r="D35" s="18"/>
      <c r="E35" s="19"/>
      <c r="F35" s="20"/>
      <c r="G35" s="20">
        <v>418366</v>
      </c>
      <c r="H35" s="20">
        <v>-55886</v>
      </c>
      <c r="I35" s="20">
        <v>-52912</v>
      </c>
      <c r="J35" s="20">
        <v>309568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309568</v>
      </c>
      <c r="X35" s="20"/>
      <c r="Y35" s="20">
        <v>309568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8712400</v>
      </c>
      <c r="D37" s="29">
        <f t="shared" ref="D37:Y37" si="3">SUM(D29:D36)</f>
        <v>0</v>
      </c>
      <c r="E37" s="30">
        <f t="shared" si="3"/>
        <v>1236</v>
      </c>
      <c r="F37" s="31">
        <f t="shared" si="3"/>
        <v>1236</v>
      </c>
      <c r="G37" s="31">
        <f t="shared" si="3"/>
        <v>9791233</v>
      </c>
      <c r="H37" s="31">
        <f t="shared" si="3"/>
        <v>2436764</v>
      </c>
      <c r="I37" s="31">
        <f t="shared" si="3"/>
        <v>-821287</v>
      </c>
      <c r="J37" s="31">
        <f t="shared" si="3"/>
        <v>11406710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11406710</v>
      </c>
      <c r="X37" s="31">
        <f t="shared" si="3"/>
        <v>309</v>
      </c>
      <c r="Y37" s="31">
        <f t="shared" si="3"/>
        <v>11406401</v>
      </c>
      <c r="Z37" s="32">
        <f>+IF(X37&lt;&gt;0,+(Y37/X37)*100,0)</f>
        <v>3691391.909385113</v>
      </c>
      <c r="AA37" s="33">
        <f>SUM(AA29:AA36)</f>
        <v>1236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8712400</v>
      </c>
      <c r="D44" s="29">
        <f>+D37+D43</f>
        <v>0</v>
      </c>
      <c r="E44" s="30">
        <f t="shared" si="5"/>
        <v>1236</v>
      </c>
      <c r="F44" s="31">
        <f t="shared" si="5"/>
        <v>1236</v>
      </c>
      <c r="G44" s="31">
        <f t="shared" si="5"/>
        <v>9791233</v>
      </c>
      <c r="H44" s="31">
        <f t="shared" si="5"/>
        <v>2436764</v>
      </c>
      <c r="I44" s="31">
        <f t="shared" si="5"/>
        <v>-821287</v>
      </c>
      <c r="J44" s="31">
        <f t="shared" si="5"/>
        <v>11406710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11406710</v>
      </c>
      <c r="X44" s="31">
        <f t="shared" si="5"/>
        <v>309</v>
      </c>
      <c r="Y44" s="31">
        <f t="shared" si="5"/>
        <v>11406401</v>
      </c>
      <c r="Z44" s="32">
        <f>+IF(X44&lt;&gt;0,+(Y44/X44)*100,0)</f>
        <v>3691391.909385113</v>
      </c>
      <c r="AA44" s="33">
        <f>+AA37+AA43</f>
        <v>1236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-57525716</v>
      </c>
      <c r="D45" s="42">
        <f t="shared" si="6"/>
        <v>0</v>
      </c>
      <c r="E45" s="43">
        <f t="shared" si="6"/>
        <v>185829321</v>
      </c>
      <c r="F45" s="44">
        <f t="shared" si="6"/>
        <v>185829321</v>
      </c>
      <c r="G45" s="44">
        <f t="shared" si="6"/>
        <v>189563236</v>
      </c>
      <c r="H45" s="44">
        <f t="shared" si="6"/>
        <v>2369501</v>
      </c>
      <c r="I45" s="44">
        <f t="shared" si="6"/>
        <v>3202562</v>
      </c>
      <c r="J45" s="44">
        <f t="shared" si="6"/>
        <v>195135299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195135299</v>
      </c>
      <c r="X45" s="44">
        <f t="shared" si="6"/>
        <v>46457334</v>
      </c>
      <c r="Y45" s="44">
        <f t="shared" si="6"/>
        <v>148677965</v>
      </c>
      <c r="Z45" s="45">
        <f>+IF(X45&lt;&gt;0,+(Y45/X45)*100,0)</f>
        <v>320.03120325415142</v>
      </c>
      <c r="AA45" s="46">
        <f>+AA26-AA44</f>
        <v>185829321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38432423</v>
      </c>
      <c r="D6" s="18"/>
      <c r="E6" s="19">
        <v>143897656</v>
      </c>
      <c r="F6" s="20">
        <v>142691428</v>
      </c>
      <c r="G6" s="20">
        <v>43798414</v>
      </c>
      <c r="H6" s="20">
        <v>2906479</v>
      </c>
      <c r="I6" s="20">
        <v>2053341</v>
      </c>
      <c r="J6" s="20">
        <v>48758234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48758234</v>
      </c>
      <c r="X6" s="20">
        <v>35672871</v>
      </c>
      <c r="Y6" s="20">
        <v>13085363</v>
      </c>
      <c r="Z6" s="21">
        <v>36.681552768769301</v>
      </c>
      <c r="AA6" s="22">
        <v>142691428</v>
      </c>
    </row>
    <row r="7" spans="1:27" x14ac:dyDescent="0.25">
      <c r="A7" s="23" t="s">
        <v>35</v>
      </c>
      <c r="B7" s="17" t="s">
        <v>32</v>
      </c>
      <c r="C7" s="18">
        <v>127345503</v>
      </c>
      <c r="D7" s="18"/>
      <c r="E7" s="19">
        <v>14317490</v>
      </c>
      <c r="F7" s="20">
        <v>14317490</v>
      </c>
      <c r="G7" s="20">
        <v>127119866</v>
      </c>
      <c r="H7" s="20">
        <v>3747715</v>
      </c>
      <c r="I7" s="20">
        <v>3041904</v>
      </c>
      <c r="J7" s="20">
        <v>133909485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133909485</v>
      </c>
      <c r="X7" s="20">
        <v>3579370</v>
      </c>
      <c r="Y7" s="20">
        <v>130330115</v>
      </c>
      <c r="Z7" s="21">
        <v>3641.1467660510093</v>
      </c>
      <c r="AA7" s="22">
        <v>14317490</v>
      </c>
    </row>
    <row r="8" spans="1:27" x14ac:dyDescent="0.25">
      <c r="A8" s="23" t="s">
        <v>36</v>
      </c>
      <c r="B8" s="17" t="s">
        <v>32</v>
      </c>
      <c r="C8" s="18">
        <v>7082977</v>
      </c>
      <c r="D8" s="18"/>
      <c r="E8" s="19"/>
      <c r="F8" s="20"/>
      <c r="G8" s="20">
        <v>-86</v>
      </c>
      <c r="H8" s="20">
        <v>7083063</v>
      </c>
      <c r="I8" s="20"/>
      <c r="J8" s="20">
        <v>7082977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7082977</v>
      </c>
      <c r="X8" s="20"/>
      <c r="Y8" s="20">
        <v>7082977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-12284567</v>
      </c>
      <c r="D10" s="18"/>
      <c r="E10" s="19">
        <v>-4005500</v>
      </c>
      <c r="F10" s="20">
        <v>-5015979</v>
      </c>
      <c r="G10" s="20">
        <v>-11883264</v>
      </c>
      <c r="H10" s="20">
        <v>-1218937</v>
      </c>
      <c r="I10" s="20">
        <v>-217823</v>
      </c>
      <c r="J10" s="20">
        <v>-13320024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-13320024</v>
      </c>
      <c r="X10" s="20">
        <v>-1253980</v>
      </c>
      <c r="Y10" s="20">
        <v>-12066044</v>
      </c>
      <c r="Z10" s="21">
        <v>962.21981211821571</v>
      </c>
      <c r="AA10" s="22">
        <v>-5015979</v>
      </c>
    </row>
    <row r="11" spans="1:27" x14ac:dyDescent="0.25">
      <c r="A11" s="23" t="s">
        <v>39</v>
      </c>
      <c r="B11" s="17" t="s">
        <v>32</v>
      </c>
      <c r="C11" s="18">
        <v>24624365</v>
      </c>
      <c r="D11" s="18"/>
      <c r="E11" s="19"/>
      <c r="F11" s="20"/>
      <c r="G11" s="24">
        <v>24916522</v>
      </c>
      <c r="H11" s="24">
        <v>786364</v>
      </c>
      <c r="I11" s="24">
        <v>918362</v>
      </c>
      <c r="J11" s="20">
        <v>26621248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26621248</v>
      </c>
      <c r="X11" s="20"/>
      <c r="Y11" s="24">
        <v>26621248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185200701</v>
      </c>
      <c r="D13" s="29">
        <f>SUM(D6:D12)</f>
        <v>0</v>
      </c>
      <c r="E13" s="30">
        <f t="shared" si="0"/>
        <v>154209646</v>
      </c>
      <c r="F13" s="31">
        <f t="shared" si="0"/>
        <v>151992939</v>
      </c>
      <c r="G13" s="31">
        <f t="shared" si="0"/>
        <v>183951452</v>
      </c>
      <c r="H13" s="31">
        <f t="shared" si="0"/>
        <v>13304684</v>
      </c>
      <c r="I13" s="31">
        <f t="shared" si="0"/>
        <v>5795784</v>
      </c>
      <c r="J13" s="31">
        <f t="shared" si="0"/>
        <v>203051920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203051920</v>
      </c>
      <c r="X13" s="31">
        <f t="shared" si="0"/>
        <v>37998261</v>
      </c>
      <c r="Y13" s="31">
        <f t="shared" si="0"/>
        <v>165053659</v>
      </c>
      <c r="Z13" s="32">
        <f>+IF(X13&lt;&gt;0,+(Y13/X13)*100,0)</f>
        <v>434.37161242721078</v>
      </c>
      <c r="AA13" s="33">
        <f>SUM(AA6:AA12)</f>
        <v>151992939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35487702</v>
      </c>
      <c r="D17" s="18"/>
      <c r="E17" s="19">
        <v>649637019</v>
      </c>
      <c r="F17" s="20">
        <v>653843247</v>
      </c>
      <c r="G17" s="24">
        <v>34067383</v>
      </c>
      <c r="H17" s="24">
        <v>1520066</v>
      </c>
      <c r="I17" s="24">
        <v>1006378</v>
      </c>
      <c r="J17" s="20">
        <v>36593827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36593827</v>
      </c>
      <c r="X17" s="20">
        <v>163460791</v>
      </c>
      <c r="Y17" s="24">
        <v>-126866964</v>
      </c>
      <c r="Z17" s="25">
        <v>-77.613085819461133</v>
      </c>
      <c r="AA17" s="26">
        <v>653843247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35487702</v>
      </c>
      <c r="D25" s="29">
        <f t="shared" ref="D25:Y25" si="1">SUM(D15:D24)</f>
        <v>0</v>
      </c>
      <c r="E25" s="35">
        <f t="shared" si="1"/>
        <v>649637019</v>
      </c>
      <c r="F25" s="36">
        <f t="shared" si="1"/>
        <v>653843247</v>
      </c>
      <c r="G25" s="36">
        <f t="shared" si="1"/>
        <v>34067383</v>
      </c>
      <c r="H25" s="36">
        <f t="shared" si="1"/>
        <v>1520066</v>
      </c>
      <c r="I25" s="36">
        <f t="shared" si="1"/>
        <v>1006378</v>
      </c>
      <c r="J25" s="36">
        <f t="shared" si="1"/>
        <v>36593827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36593827</v>
      </c>
      <c r="X25" s="36">
        <f t="shared" si="1"/>
        <v>163460791</v>
      </c>
      <c r="Y25" s="36">
        <f t="shared" si="1"/>
        <v>-126866964</v>
      </c>
      <c r="Z25" s="37">
        <f>+IF(X25&lt;&gt;0,+(Y25/X25)*100,0)</f>
        <v>-77.613085819461133</v>
      </c>
      <c r="AA25" s="38">
        <f>SUM(AA15:AA24)</f>
        <v>653843247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220688403</v>
      </c>
      <c r="D26" s="29">
        <f>+D13+D25</f>
        <v>0</v>
      </c>
      <c r="E26" s="30">
        <f t="shared" si="2"/>
        <v>803846665</v>
      </c>
      <c r="F26" s="31">
        <f t="shared" si="2"/>
        <v>805836186</v>
      </c>
      <c r="G26" s="31">
        <f t="shared" si="2"/>
        <v>218018835</v>
      </c>
      <c r="H26" s="31">
        <f t="shared" si="2"/>
        <v>14824750</v>
      </c>
      <c r="I26" s="31">
        <f t="shared" si="2"/>
        <v>6802162</v>
      </c>
      <c r="J26" s="31">
        <f t="shared" si="2"/>
        <v>239645747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239645747</v>
      </c>
      <c r="X26" s="31">
        <f t="shared" si="2"/>
        <v>201459052</v>
      </c>
      <c r="Y26" s="31">
        <f t="shared" si="2"/>
        <v>38186695</v>
      </c>
      <c r="Z26" s="32">
        <f>+IF(X26&lt;&gt;0,+(Y26/X26)*100,0)</f>
        <v>18.955065369810239</v>
      </c>
      <c r="AA26" s="33">
        <f>+AA13+AA25</f>
        <v>805836186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185425</v>
      </c>
      <c r="D31" s="18"/>
      <c r="E31" s="19">
        <v>3134505</v>
      </c>
      <c r="F31" s="20">
        <v>3134505</v>
      </c>
      <c r="G31" s="20">
        <v>201981</v>
      </c>
      <c r="H31" s="20">
        <v>14714</v>
      </c>
      <c r="I31" s="20">
        <v>9075</v>
      </c>
      <c r="J31" s="20">
        <v>225770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225770</v>
      </c>
      <c r="X31" s="20">
        <v>783624</v>
      </c>
      <c r="Y31" s="20">
        <v>-557854</v>
      </c>
      <c r="Z31" s="21">
        <v>-71.188988596571818</v>
      </c>
      <c r="AA31" s="22">
        <v>3134505</v>
      </c>
    </row>
    <row r="32" spans="1:27" x14ac:dyDescent="0.25">
      <c r="A32" s="23" t="s">
        <v>59</v>
      </c>
      <c r="B32" s="17" t="s">
        <v>32</v>
      </c>
      <c r="C32" s="18">
        <v>126885375</v>
      </c>
      <c r="D32" s="18"/>
      <c r="E32" s="19">
        <v>31184923</v>
      </c>
      <c r="F32" s="20">
        <v>26036651</v>
      </c>
      <c r="G32" s="20">
        <v>124755867</v>
      </c>
      <c r="H32" s="20">
        <v>4837612</v>
      </c>
      <c r="I32" s="20">
        <v>4207046</v>
      </c>
      <c r="J32" s="20">
        <v>133800525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133800525</v>
      </c>
      <c r="X32" s="20">
        <v>6509135</v>
      </c>
      <c r="Y32" s="20">
        <v>127291390</v>
      </c>
      <c r="Z32" s="21">
        <v>1955.5807338455879</v>
      </c>
      <c r="AA32" s="22">
        <v>26036651</v>
      </c>
    </row>
    <row r="33" spans="1:27" x14ac:dyDescent="0.25">
      <c r="A33" s="23" t="s">
        <v>60</v>
      </c>
      <c r="B33" s="17" t="s">
        <v>32</v>
      </c>
      <c r="C33" s="18">
        <v>-26879074</v>
      </c>
      <c r="D33" s="18"/>
      <c r="E33" s="19"/>
      <c r="F33" s="20"/>
      <c r="G33" s="20">
        <v>-22588987</v>
      </c>
      <c r="H33" s="20">
        <v>-590087</v>
      </c>
      <c r="I33" s="20"/>
      <c r="J33" s="20">
        <v>-23179074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-23179074</v>
      </c>
      <c r="X33" s="20"/>
      <c r="Y33" s="20">
        <v>-23179074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-26652604</v>
      </c>
      <c r="D35" s="18"/>
      <c r="E35" s="19">
        <v>23156044</v>
      </c>
      <c r="F35" s="20">
        <v>23156044</v>
      </c>
      <c r="G35" s="20">
        <v>-26652604</v>
      </c>
      <c r="H35" s="20"/>
      <c r="I35" s="20"/>
      <c r="J35" s="20">
        <v>-26652604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-26652604</v>
      </c>
      <c r="X35" s="20">
        <v>5789010</v>
      </c>
      <c r="Y35" s="20">
        <v>-32441614</v>
      </c>
      <c r="Z35" s="21">
        <v>-560.40003385725709</v>
      </c>
      <c r="AA35" s="22">
        <v>23156044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73539122</v>
      </c>
      <c r="D37" s="29">
        <f t="shared" ref="D37:Y37" si="3">SUM(D29:D36)</f>
        <v>0</v>
      </c>
      <c r="E37" s="30">
        <f t="shared" si="3"/>
        <v>57475472</v>
      </c>
      <c r="F37" s="31">
        <f t="shared" si="3"/>
        <v>52327200</v>
      </c>
      <c r="G37" s="31">
        <f t="shared" si="3"/>
        <v>75716257</v>
      </c>
      <c r="H37" s="31">
        <f t="shared" si="3"/>
        <v>4262239</v>
      </c>
      <c r="I37" s="31">
        <f t="shared" si="3"/>
        <v>4216121</v>
      </c>
      <c r="J37" s="31">
        <f t="shared" si="3"/>
        <v>84194617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84194617</v>
      </c>
      <c r="X37" s="31">
        <f t="shared" si="3"/>
        <v>13081769</v>
      </c>
      <c r="Y37" s="31">
        <f t="shared" si="3"/>
        <v>71112848</v>
      </c>
      <c r="Z37" s="32">
        <f>+IF(X37&lt;&gt;0,+(Y37/X37)*100,0)</f>
        <v>543.60268859662631</v>
      </c>
      <c r="AA37" s="33">
        <f>SUM(AA29:AA36)</f>
        <v>52327200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73539122</v>
      </c>
      <c r="D44" s="29">
        <f>+D37+D43</f>
        <v>0</v>
      </c>
      <c r="E44" s="30">
        <f t="shared" si="5"/>
        <v>57475472</v>
      </c>
      <c r="F44" s="31">
        <f t="shared" si="5"/>
        <v>52327200</v>
      </c>
      <c r="G44" s="31">
        <f t="shared" si="5"/>
        <v>75716257</v>
      </c>
      <c r="H44" s="31">
        <f t="shared" si="5"/>
        <v>4262239</v>
      </c>
      <c r="I44" s="31">
        <f t="shared" si="5"/>
        <v>4216121</v>
      </c>
      <c r="J44" s="31">
        <f t="shared" si="5"/>
        <v>84194617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84194617</v>
      </c>
      <c r="X44" s="31">
        <f t="shared" si="5"/>
        <v>13081769</v>
      </c>
      <c r="Y44" s="31">
        <f t="shared" si="5"/>
        <v>71112848</v>
      </c>
      <c r="Z44" s="32">
        <f>+IF(X44&lt;&gt;0,+(Y44/X44)*100,0)</f>
        <v>543.60268859662631</v>
      </c>
      <c r="AA44" s="33">
        <f>+AA37+AA43</f>
        <v>52327200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147149281</v>
      </c>
      <c r="D45" s="42">
        <f t="shared" si="6"/>
        <v>0</v>
      </c>
      <c r="E45" s="43">
        <f t="shared" si="6"/>
        <v>746371193</v>
      </c>
      <c r="F45" s="44">
        <f t="shared" si="6"/>
        <v>753508986</v>
      </c>
      <c r="G45" s="44">
        <f t="shared" si="6"/>
        <v>142302578</v>
      </c>
      <c r="H45" s="44">
        <f t="shared" si="6"/>
        <v>10562511</v>
      </c>
      <c r="I45" s="44">
        <f t="shared" si="6"/>
        <v>2586041</v>
      </c>
      <c r="J45" s="44">
        <f t="shared" si="6"/>
        <v>155451130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155451130</v>
      </c>
      <c r="X45" s="44">
        <f t="shared" si="6"/>
        <v>188377283</v>
      </c>
      <c r="Y45" s="44">
        <f t="shared" si="6"/>
        <v>-32926153</v>
      </c>
      <c r="Z45" s="45">
        <f>+IF(X45&lt;&gt;0,+(Y45/X45)*100,0)</f>
        <v>-17.478834218030421</v>
      </c>
      <c r="AA45" s="46">
        <f>+AA26-AA44</f>
        <v>753508986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-47317219</v>
      </c>
      <c r="D47" s="18"/>
      <c r="E47" s="19"/>
      <c r="F47" s="20"/>
      <c r="G47" s="20">
        <v>-55334523</v>
      </c>
      <c r="H47" s="20">
        <v>8017304</v>
      </c>
      <c r="I47" s="20"/>
      <c r="J47" s="20">
        <v>-47317219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-47317219</v>
      </c>
      <c r="X47" s="20"/>
      <c r="Y47" s="20">
        <v>-47317219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-47317219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-55334523</v>
      </c>
      <c r="H50" s="52">
        <f t="shared" si="7"/>
        <v>8017304</v>
      </c>
      <c r="I50" s="52">
        <f t="shared" si="7"/>
        <v>0</v>
      </c>
      <c r="J50" s="52">
        <f t="shared" si="7"/>
        <v>-47317219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-47317219</v>
      </c>
      <c r="X50" s="52">
        <f t="shared" si="7"/>
        <v>0</v>
      </c>
      <c r="Y50" s="52">
        <f t="shared" si="7"/>
        <v>-47317219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13456732</v>
      </c>
      <c r="D6" s="18"/>
      <c r="E6" s="19">
        <v>10000000</v>
      </c>
      <c r="F6" s="20">
        <v>10000000</v>
      </c>
      <c r="G6" s="20"/>
      <c r="H6" s="20">
        <v>-1418733</v>
      </c>
      <c r="I6" s="20">
        <v>9681852</v>
      </c>
      <c r="J6" s="20">
        <v>8263119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8263119</v>
      </c>
      <c r="X6" s="20">
        <v>2499999</v>
      </c>
      <c r="Y6" s="20">
        <v>5763120</v>
      </c>
      <c r="Z6" s="21">
        <v>230.52489220995687</v>
      </c>
      <c r="AA6" s="22">
        <v>10000000</v>
      </c>
    </row>
    <row r="7" spans="1:27" x14ac:dyDescent="0.25">
      <c r="A7" s="23" t="s">
        <v>35</v>
      </c>
      <c r="B7" s="17" t="s">
        <v>32</v>
      </c>
      <c r="C7" s="18">
        <v>35608036</v>
      </c>
      <c r="D7" s="18"/>
      <c r="E7" s="19"/>
      <c r="F7" s="20"/>
      <c r="G7" s="20">
        <v>-10859432</v>
      </c>
      <c r="H7" s="20">
        <v>17116747</v>
      </c>
      <c r="I7" s="20">
        <v>3444034</v>
      </c>
      <c r="J7" s="20">
        <v>9701349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9701349</v>
      </c>
      <c r="X7" s="20"/>
      <c r="Y7" s="20">
        <v>9701349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60057</v>
      </c>
      <c r="D10" s="18"/>
      <c r="E10" s="19">
        <v>76358</v>
      </c>
      <c r="F10" s="20">
        <v>76358</v>
      </c>
      <c r="G10" s="20">
        <v>60057</v>
      </c>
      <c r="H10" s="20">
        <v>238191</v>
      </c>
      <c r="I10" s="20"/>
      <c r="J10" s="20">
        <v>298248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298248</v>
      </c>
      <c r="X10" s="20">
        <v>19089</v>
      </c>
      <c r="Y10" s="20">
        <v>279159</v>
      </c>
      <c r="Z10" s="21">
        <v>1462.4076693383624</v>
      </c>
      <c r="AA10" s="22">
        <v>76358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49124825</v>
      </c>
      <c r="D13" s="29">
        <f>SUM(D6:D12)</f>
        <v>0</v>
      </c>
      <c r="E13" s="30">
        <f t="shared" si="0"/>
        <v>10076358</v>
      </c>
      <c r="F13" s="31">
        <f t="shared" si="0"/>
        <v>10076358</v>
      </c>
      <c r="G13" s="31">
        <f t="shared" si="0"/>
        <v>-10799375</v>
      </c>
      <c r="H13" s="31">
        <f t="shared" si="0"/>
        <v>15936205</v>
      </c>
      <c r="I13" s="31">
        <f t="shared" si="0"/>
        <v>13125886</v>
      </c>
      <c r="J13" s="31">
        <f t="shared" si="0"/>
        <v>18262716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18262716</v>
      </c>
      <c r="X13" s="31">
        <f t="shared" si="0"/>
        <v>2519088</v>
      </c>
      <c r="Y13" s="31">
        <f t="shared" si="0"/>
        <v>15743628</v>
      </c>
      <c r="Z13" s="32">
        <f>+IF(X13&lt;&gt;0,+(Y13/X13)*100,0)</f>
        <v>624.97332367904573</v>
      </c>
      <c r="AA13" s="33">
        <f>SUM(AA6:AA12)</f>
        <v>10076358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18027</v>
      </c>
      <c r="D17" s="18"/>
      <c r="E17" s="19"/>
      <c r="F17" s="20"/>
      <c r="G17" s="24">
        <v>18027</v>
      </c>
      <c r="H17" s="24"/>
      <c r="I17" s="24"/>
      <c r="J17" s="20">
        <v>18027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18027</v>
      </c>
      <c r="X17" s="20"/>
      <c r="Y17" s="24">
        <v>18027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18027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18027</v>
      </c>
      <c r="H25" s="36">
        <f t="shared" si="1"/>
        <v>0</v>
      </c>
      <c r="I25" s="36">
        <f t="shared" si="1"/>
        <v>0</v>
      </c>
      <c r="J25" s="36">
        <f t="shared" si="1"/>
        <v>18027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18027</v>
      </c>
      <c r="X25" s="36">
        <f t="shared" si="1"/>
        <v>0</v>
      </c>
      <c r="Y25" s="36">
        <f t="shared" si="1"/>
        <v>18027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49142852</v>
      </c>
      <c r="D26" s="29">
        <f>+D13+D25</f>
        <v>0</v>
      </c>
      <c r="E26" s="30">
        <f t="shared" si="2"/>
        <v>10076358</v>
      </c>
      <c r="F26" s="31">
        <f t="shared" si="2"/>
        <v>10076358</v>
      </c>
      <c r="G26" s="31">
        <f t="shared" si="2"/>
        <v>-10781348</v>
      </c>
      <c r="H26" s="31">
        <f t="shared" si="2"/>
        <v>15936205</v>
      </c>
      <c r="I26" s="31">
        <f t="shared" si="2"/>
        <v>13125886</v>
      </c>
      <c r="J26" s="31">
        <f t="shared" si="2"/>
        <v>18280743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18280743</v>
      </c>
      <c r="X26" s="31">
        <f t="shared" si="2"/>
        <v>2519088</v>
      </c>
      <c r="Y26" s="31">
        <f t="shared" si="2"/>
        <v>15761655</v>
      </c>
      <c r="Z26" s="32">
        <f>+IF(X26&lt;&gt;0,+(Y26/X26)*100,0)</f>
        <v>625.68893980678718</v>
      </c>
      <c r="AA26" s="33">
        <f>+AA13+AA25</f>
        <v>10076358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10594545</v>
      </c>
      <c r="D32" s="18"/>
      <c r="E32" s="19"/>
      <c r="F32" s="20"/>
      <c r="G32" s="20">
        <v>689330</v>
      </c>
      <c r="H32" s="20">
        <v>41215</v>
      </c>
      <c r="I32" s="20">
        <v>1525049</v>
      </c>
      <c r="J32" s="20">
        <v>2255594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2255594</v>
      </c>
      <c r="X32" s="20"/>
      <c r="Y32" s="20">
        <v>2255594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-452260</v>
      </c>
      <c r="J33" s="20">
        <v>-452260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-452260</v>
      </c>
      <c r="X33" s="20"/>
      <c r="Y33" s="20">
        <v>-452260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10594545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689330</v>
      </c>
      <c r="H37" s="31">
        <f t="shared" si="3"/>
        <v>41215</v>
      </c>
      <c r="I37" s="31">
        <f t="shared" si="3"/>
        <v>1072789</v>
      </c>
      <c r="J37" s="31">
        <f t="shared" si="3"/>
        <v>1803334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1803334</v>
      </c>
      <c r="X37" s="31">
        <f t="shared" si="3"/>
        <v>0</v>
      </c>
      <c r="Y37" s="31">
        <f t="shared" si="3"/>
        <v>1803334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10594545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689330</v>
      </c>
      <c r="H44" s="31">
        <f t="shared" si="5"/>
        <v>41215</v>
      </c>
      <c r="I44" s="31">
        <f t="shared" si="5"/>
        <v>1072789</v>
      </c>
      <c r="J44" s="31">
        <f t="shared" si="5"/>
        <v>1803334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1803334</v>
      </c>
      <c r="X44" s="31">
        <f t="shared" si="5"/>
        <v>0</v>
      </c>
      <c r="Y44" s="31">
        <f t="shared" si="5"/>
        <v>1803334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38548307</v>
      </c>
      <c r="D45" s="42">
        <f t="shared" si="6"/>
        <v>0</v>
      </c>
      <c r="E45" s="43">
        <f t="shared" si="6"/>
        <v>10076358</v>
      </c>
      <c r="F45" s="44">
        <f t="shared" si="6"/>
        <v>10076358</v>
      </c>
      <c r="G45" s="44">
        <f t="shared" si="6"/>
        <v>-11470678</v>
      </c>
      <c r="H45" s="44">
        <f t="shared" si="6"/>
        <v>15894990</v>
      </c>
      <c r="I45" s="44">
        <f t="shared" si="6"/>
        <v>12053097</v>
      </c>
      <c r="J45" s="44">
        <f t="shared" si="6"/>
        <v>16477409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16477409</v>
      </c>
      <c r="X45" s="44">
        <f t="shared" si="6"/>
        <v>2519088</v>
      </c>
      <c r="Y45" s="44">
        <f t="shared" si="6"/>
        <v>13958321</v>
      </c>
      <c r="Z45" s="45">
        <f>+IF(X45&lt;&gt;0,+(Y45/X45)*100,0)</f>
        <v>554.1021591941211</v>
      </c>
      <c r="AA45" s="46">
        <f>+AA26-AA44</f>
        <v>10076358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-87795</v>
      </c>
      <c r="H6" s="20"/>
      <c r="I6" s="20">
        <v>-754355</v>
      </c>
      <c r="J6" s="20">
        <v>-842150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-842150</v>
      </c>
      <c r="X6" s="20"/>
      <c r="Y6" s="20">
        <v>-842150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397552</v>
      </c>
      <c r="D10" s="18"/>
      <c r="E10" s="19"/>
      <c r="F10" s="20">
        <v>13</v>
      </c>
      <c r="G10" s="20">
        <v>-310489</v>
      </c>
      <c r="H10" s="20">
        <v>-149598</v>
      </c>
      <c r="I10" s="20">
        <v>60005</v>
      </c>
      <c r="J10" s="20">
        <v>-400082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-400082</v>
      </c>
      <c r="X10" s="20"/>
      <c r="Y10" s="20">
        <v>-400082</v>
      </c>
      <c r="Z10" s="21"/>
      <c r="AA10" s="22">
        <v>13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135</v>
      </c>
      <c r="H11" s="24">
        <v>35838</v>
      </c>
      <c r="I11" s="24">
        <v>54369</v>
      </c>
      <c r="J11" s="20">
        <v>90342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90342</v>
      </c>
      <c r="X11" s="20"/>
      <c r="Y11" s="24">
        <v>90342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397552</v>
      </c>
      <c r="D13" s="29">
        <f>SUM(D6:D12)</f>
        <v>0</v>
      </c>
      <c r="E13" s="30">
        <f t="shared" si="0"/>
        <v>0</v>
      </c>
      <c r="F13" s="31">
        <f t="shared" si="0"/>
        <v>13</v>
      </c>
      <c r="G13" s="31">
        <f t="shared" si="0"/>
        <v>-398149</v>
      </c>
      <c r="H13" s="31">
        <f t="shared" si="0"/>
        <v>-113760</v>
      </c>
      <c r="I13" s="31">
        <f t="shared" si="0"/>
        <v>-639981</v>
      </c>
      <c r="J13" s="31">
        <f t="shared" si="0"/>
        <v>-1151890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-1151890</v>
      </c>
      <c r="X13" s="31">
        <f t="shared" si="0"/>
        <v>0</v>
      </c>
      <c r="Y13" s="31">
        <f t="shared" si="0"/>
        <v>-1151890</v>
      </c>
      <c r="Z13" s="32">
        <f>+IF(X13&lt;&gt;0,+(Y13/X13)*100,0)</f>
        <v>0</v>
      </c>
      <c r="AA13" s="33">
        <f>SUM(AA6:AA12)</f>
        <v>13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397552</v>
      </c>
      <c r="D26" s="29">
        <f>+D13+D25</f>
        <v>0</v>
      </c>
      <c r="E26" s="30">
        <f t="shared" si="2"/>
        <v>0</v>
      </c>
      <c r="F26" s="31">
        <f t="shared" si="2"/>
        <v>13</v>
      </c>
      <c r="G26" s="31">
        <f t="shared" si="2"/>
        <v>-398149</v>
      </c>
      <c r="H26" s="31">
        <f t="shared" si="2"/>
        <v>-113760</v>
      </c>
      <c r="I26" s="31">
        <f t="shared" si="2"/>
        <v>-639981</v>
      </c>
      <c r="J26" s="31">
        <f t="shared" si="2"/>
        <v>-1151890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-1151890</v>
      </c>
      <c r="X26" s="31">
        <f t="shared" si="2"/>
        <v>0</v>
      </c>
      <c r="Y26" s="31">
        <f t="shared" si="2"/>
        <v>-1151890</v>
      </c>
      <c r="Z26" s="32">
        <f>+IF(X26&lt;&gt;0,+(Y26/X26)*100,0)</f>
        <v>0</v>
      </c>
      <c r="AA26" s="33">
        <f>+AA13+AA25</f>
        <v>13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1032</v>
      </c>
      <c r="H32" s="20">
        <v>337099</v>
      </c>
      <c r="I32" s="20">
        <v>-139910</v>
      </c>
      <c r="J32" s="20">
        <v>198221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198221</v>
      </c>
      <c r="X32" s="20"/>
      <c r="Y32" s="20">
        <v>198221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1032</v>
      </c>
      <c r="H37" s="31">
        <f t="shared" si="3"/>
        <v>337099</v>
      </c>
      <c r="I37" s="31">
        <f t="shared" si="3"/>
        <v>-139910</v>
      </c>
      <c r="J37" s="31">
        <f t="shared" si="3"/>
        <v>198221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198221</v>
      </c>
      <c r="X37" s="31">
        <f t="shared" si="3"/>
        <v>0</v>
      </c>
      <c r="Y37" s="31">
        <f t="shared" si="3"/>
        <v>198221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1032</v>
      </c>
      <c r="H44" s="31">
        <f t="shared" si="5"/>
        <v>337099</v>
      </c>
      <c r="I44" s="31">
        <f t="shared" si="5"/>
        <v>-139910</v>
      </c>
      <c r="J44" s="31">
        <f t="shared" si="5"/>
        <v>198221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198221</v>
      </c>
      <c r="X44" s="31">
        <f t="shared" si="5"/>
        <v>0</v>
      </c>
      <c r="Y44" s="31">
        <f t="shared" si="5"/>
        <v>198221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397552</v>
      </c>
      <c r="D45" s="42">
        <f t="shared" si="6"/>
        <v>0</v>
      </c>
      <c r="E45" s="43">
        <f t="shared" si="6"/>
        <v>0</v>
      </c>
      <c r="F45" s="44">
        <f t="shared" si="6"/>
        <v>13</v>
      </c>
      <c r="G45" s="44">
        <f t="shared" si="6"/>
        <v>-399181</v>
      </c>
      <c r="H45" s="44">
        <f t="shared" si="6"/>
        <v>-450859</v>
      </c>
      <c r="I45" s="44">
        <f t="shared" si="6"/>
        <v>-500071</v>
      </c>
      <c r="J45" s="44">
        <f t="shared" si="6"/>
        <v>-1350111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-1350111</v>
      </c>
      <c r="X45" s="44">
        <f t="shared" si="6"/>
        <v>0</v>
      </c>
      <c r="Y45" s="44">
        <f t="shared" si="6"/>
        <v>-1350111</v>
      </c>
      <c r="Z45" s="45">
        <f>+IF(X45&lt;&gt;0,+(Y45/X45)*100,0)</f>
        <v>0</v>
      </c>
      <c r="AA45" s="46">
        <f>+AA26-AA44</f>
        <v>13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-233916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-233916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-233916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-233916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177783830</v>
      </c>
      <c r="D6" s="18"/>
      <c r="E6" s="19">
        <v>160727064</v>
      </c>
      <c r="F6" s="20">
        <v>160727064</v>
      </c>
      <c r="G6" s="20">
        <v>435188821</v>
      </c>
      <c r="H6" s="20">
        <v>-174484816</v>
      </c>
      <c r="I6" s="20">
        <v>140928787</v>
      </c>
      <c r="J6" s="20">
        <v>401632792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401632792</v>
      </c>
      <c r="X6" s="20">
        <v>40181640</v>
      </c>
      <c r="Y6" s="20">
        <v>361451152</v>
      </c>
      <c r="Z6" s="21">
        <v>899.54305498730264</v>
      </c>
      <c r="AA6" s="22">
        <v>160727064</v>
      </c>
    </row>
    <row r="7" spans="1:27" x14ac:dyDescent="0.25">
      <c r="A7" s="23" t="s">
        <v>35</v>
      </c>
      <c r="B7" s="17" t="s">
        <v>32</v>
      </c>
      <c r="C7" s="18">
        <v>450183821</v>
      </c>
      <c r="D7" s="18"/>
      <c r="E7" s="19">
        <v>-26232608</v>
      </c>
      <c r="F7" s="20">
        <v>-26232608</v>
      </c>
      <c r="G7" s="20">
        <v>188602406</v>
      </c>
      <c r="H7" s="20">
        <v>-5981880</v>
      </c>
      <c r="I7" s="20">
        <v>28511399</v>
      </c>
      <c r="J7" s="20">
        <v>211131925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211131925</v>
      </c>
      <c r="X7" s="20">
        <v>-6558150</v>
      </c>
      <c r="Y7" s="20">
        <v>217690075</v>
      </c>
      <c r="Z7" s="21">
        <v>-3319.3823715529534</v>
      </c>
      <c r="AA7" s="22">
        <v>-26232608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66662682</v>
      </c>
      <c r="F8" s="20">
        <v>66662682</v>
      </c>
      <c r="G8" s="20">
        <v>-1922</v>
      </c>
      <c r="H8" s="20">
        <v>-1324</v>
      </c>
      <c r="I8" s="20">
        <v>-5429</v>
      </c>
      <c r="J8" s="20">
        <v>-8675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-8675</v>
      </c>
      <c r="X8" s="20">
        <v>16665672</v>
      </c>
      <c r="Y8" s="20">
        <v>-16674347</v>
      </c>
      <c r="Z8" s="21">
        <v>-100.0520531065294</v>
      </c>
      <c r="AA8" s="22">
        <v>66662682</v>
      </c>
    </row>
    <row r="9" spans="1:27" x14ac:dyDescent="0.25">
      <c r="A9" s="23" t="s">
        <v>37</v>
      </c>
      <c r="B9" s="17" t="s">
        <v>32</v>
      </c>
      <c r="C9" s="18">
        <v>20384676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212595379</v>
      </c>
      <c r="D10" s="18"/>
      <c r="E10" s="19">
        <v>2515942</v>
      </c>
      <c r="F10" s="20">
        <v>2515942</v>
      </c>
      <c r="G10" s="20">
        <v>33191919</v>
      </c>
      <c r="H10" s="20">
        <v>5205591</v>
      </c>
      <c r="I10" s="20">
        <v>10689079</v>
      </c>
      <c r="J10" s="20">
        <v>49086589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49086589</v>
      </c>
      <c r="X10" s="20">
        <v>628983</v>
      </c>
      <c r="Y10" s="20">
        <v>48457606</v>
      </c>
      <c r="Z10" s="21">
        <v>7704.120143151722</v>
      </c>
      <c r="AA10" s="22">
        <v>2515942</v>
      </c>
    </row>
    <row r="11" spans="1:27" x14ac:dyDescent="0.25">
      <c r="A11" s="23" t="s">
        <v>39</v>
      </c>
      <c r="B11" s="17" t="s">
        <v>32</v>
      </c>
      <c r="C11" s="18">
        <v>171081583</v>
      </c>
      <c r="D11" s="18"/>
      <c r="E11" s="19">
        <v>152213436</v>
      </c>
      <c r="F11" s="20">
        <v>152213436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38053536</v>
      </c>
      <c r="Y11" s="24">
        <v>-38053536</v>
      </c>
      <c r="Z11" s="25">
        <v>-100</v>
      </c>
      <c r="AA11" s="26">
        <v>152213436</v>
      </c>
    </row>
    <row r="12" spans="1:27" x14ac:dyDescent="0.25">
      <c r="A12" s="23" t="s">
        <v>40</v>
      </c>
      <c r="B12" s="17" t="s">
        <v>32</v>
      </c>
      <c r="C12" s="18">
        <v>54240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1032083529</v>
      </c>
      <c r="D13" s="29">
        <f>SUM(D6:D12)</f>
        <v>0</v>
      </c>
      <c r="E13" s="30">
        <f t="shared" si="0"/>
        <v>355886516</v>
      </c>
      <c r="F13" s="31">
        <f t="shared" si="0"/>
        <v>355886516</v>
      </c>
      <c r="G13" s="31">
        <f t="shared" si="0"/>
        <v>656981224</v>
      </c>
      <c r="H13" s="31">
        <f t="shared" si="0"/>
        <v>-175262429</v>
      </c>
      <c r="I13" s="31">
        <f t="shared" si="0"/>
        <v>180123836</v>
      </c>
      <c r="J13" s="31">
        <f t="shared" si="0"/>
        <v>661842631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661842631</v>
      </c>
      <c r="X13" s="31">
        <f t="shared" si="0"/>
        <v>88971681</v>
      </c>
      <c r="Y13" s="31">
        <f t="shared" si="0"/>
        <v>572870950</v>
      </c>
      <c r="Z13" s="32">
        <f>+IF(X13&lt;&gt;0,+(Y13/X13)*100,0)</f>
        <v>643.88010157973747</v>
      </c>
      <c r="AA13" s="33">
        <f>SUM(AA6:AA12)</f>
        <v>355886516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-1943933</v>
      </c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9295969054</v>
      </c>
      <c r="D17" s="18"/>
      <c r="E17" s="19">
        <v>411428422</v>
      </c>
      <c r="F17" s="20">
        <v>411428422</v>
      </c>
      <c r="G17" s="24">
        <v>27542034</v>
      </c>
      <c r="H17" s="24">
        <v>19304971</v>
      </c>
      <c r="I17" s="24">
        <v>18487610</v>
      </c>
      <c r="J17" s="20">
        <v>65334615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65334615</v>
      </c>
      <c r="X17" s="20">
        <v>102857073</v>
      </c>
      <c r="Y17" s="24">
        <v>-37522458</v>
      </c>
      <c r="Z17" s="25">
        <v>-36.480192276130587</v>
      </c>
      <c r="AA17" s="26">
        <v>411428422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9294025121</v>
      </c>
      <c r="D25" s="29">
        <f t="shared" ref="D25:Y25" si="1">SUM(D15:D24)</f>
        <v>0</v>
      </c>
      <c r="E25" s="35">
        <f t="shared" si="1"/>
        <v>411428422</v>
      </c>
      <c r="F25" s="36">
        <f t="shared" si="1"/>
        <v>411428422</v>
      </c>
      <c r="G25" s="36">
        <f t="shared" si="1"/>
        <v>27542034</v>
      </c>
      <c r="H25" s="36">
        <f t="shared" si="1"/>
        <v>19304971</v>
      </c>
      <c r="I25" s="36">
        <f t="shared" si="1"/>
        <v>18487610</v>
      </c>
      <c r="J25" s="36">
        <f t="shared" si="1"/>
        <v>65334615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65334615</v>
      </c>
      <c r="X25" s="36">
        <f t="shared" si="1"/>
        <v>102857073</v>
      </c>
      <c r="Y25" s="36">
        <f t="shared" si="1"/>
        <v>-37522458</v>
      </c>
      <c r="Z25" s="37">
        <f>+IF(X25&lt;&gt;0,+(Y25/X25)*100,0)</f>
        <v>-36.480192276130587</v>
      </c>
      <c r="AA25" s="38">
        <f>SUM(AA15:AA24)</f>
        <v>411428422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10326108650</v>
      </c>
      <c r="D26" s="29">
        <f>+D13+D25</f>
        <v>0</v>
      </c>
      <c r="E26" s="30">
        <f t="shared" si="2"/>
        <v>767314938</v>
      </c>
      <c r="F26" s="31">
        <f t="shared" si="2"/>
        <v>767314938</v>
      </c>
      <c r="G26" s="31">
        <f t="shared" si="2"/>
        <v>684523258</v>
      </c>
      <c r="H26" s="31">
        <f t="shared" si="2"/>
        <v>-155957458</v>
      </c>
      <c r="I26" s="31">
        <f t="shared" si="2"/>
        <v>198611446</v>
      </c>
      <c r="J26" s="31">
        <f t="shared" si="2"/>
        <v>727177246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727177246</v>
      </c>
      <c r="X26" s="31">
        <f t="shared" si="2"/>
        <v>191828754</v>
      </c>
      <c r="Y26" s="31">
        <f t="shared" si="2"/>
        <v>535348492</v>
      </c>
      <c r="Z26" s="32">
        <f>+IF(X26&lt;&gt;0,+(Y26/X26)*100,0)</f>
        <v>279.07624943443045</v>
      </c>
      <c r="AA26" s="33">
        <f>+AA13+AA25</f>
        <v>767314938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506784068</v>
      </c>
      <c r="D32" s="18"/>
      <c r="E32" s="19">
        <v>1740109</v>
      </c>
      <c r="F32" s="20">
        <v>1740109</v>
      </c>
      <c r="G32" s="20">
        <v>23595157</v>
      </c>
      <c r="H32" s="20">
        <v>-31520566</v>
      </c>
      <c r="I32" s="20">
        <v>78041354</v>
      </c>
      <c r="J32" s="20">
        <v>70115945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70115945</v>
      </c>
      <c r="X32" s="20">
        <v>435033</v>
      </c>
      <c r="Y32" s="20">
        <v>69680912</v>
      </c>
      <c r="Z32" s="21">
        <v>16017.385347778214</v>
      </c>
      <c r="AA32" s="22">
        <v>1740109</v>
      </c>
    </row>
    <row r="33" spans="1:27" x14ac:dyDescent="0.25">
      <c r="A33" s="23" t="s">
        <v>60</v>
      </c>
      <c r="B33" s="17" t="s">
        <v>32</v>
      </c>
      <c r="C33" s="18">
        <v>-347896733</v>
      </c>
      <c r="D33" s="18"/>
      <c r="E33" s="19"/>
      <c r="F33" s="20"/>
      <c r="G33" s="20">
        <v>167139203</v>
      </c>
      <c r="H33" s="20">
        <v>3676209</v>
      </c>
      <c r="I33" s="20">
        <v>-38809552</v>
      </c>
      <c r="J33" s="20">
        <v>132005860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132005860</v>
      </c>
      <c r="X33" s="20"/>
      <c r="Y33" s="20">
        <v>132005860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-2681806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212271502</v>
      </c>
      <c r="D35" s="18"/>
      <c r="E35" s="19">
        <v>-2250000</v>
      </c>
      <c r="F35" s="20">
        <v>-2250000</v>
      </c>
      <c r="G35" s="20">
        <v>760969</v>
      </c>
      <c r="H35" s="20">
        <v>761641</v>
      </c>
      <c r="I35" s="20">
        <v>763655</v>
      </c>
      <c r="J35" s="20">
        <v>2286265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2286265</v>
      </c>
      <c r="X35" s="20">
        <v>-562497</v>
      </c>
      <c r="Y35" s="20">
        <v>2848762</v>
      </c>
      <c r="Z35" s="21">
        <v>-506.44927884059825</v>
      </c>
      <c r="AA35" s="22">
        <v>-2250000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368477031</v>
      </c>
      <c r="D37" s="29">
        <f t="shared" ref="D37:Y37" si="3">SUM(D29:D36)</f>
        <v>0</v>
      </c>
      <c r="E37" s="30">
        <f t="shared" si="3"/>
        <v>-509891</v>
      </c>
      <c r="F37" s="31">
        <f t="shared" si="3"/>
        <v>-509891</v>
      </c>
      <c r="G37" s="31">
        <f t="shared" si="3"/>
        <v>191495329</v>
      </c>
      <c r="H37" s="31">
        <f t="shared" si="3"/>
        <v>-27082716</v>
      </c>
      <c r="I37" s="31">
        <f t="shared" si="3"/>
        <v>39995457</v>
      </c>
      <c r="J37" s="31">
        <f t="shared" si="3"/>
        <v>204408070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204408070</v>
      </c>
      <c r="X37" s="31">
        <f t="shared" si="3"/>
        <v>-127464</v>
      </c>
      <c r="Y37" s="31">
        <f t="shared" si="3"/>
        <v>204535534</v>
      </c>
      <c r="Z37" s="32">
        <f>+IF(X37&lt;&gt;0,+(Y37/X37)*100,0)</f>
        <v>-160465.33452582688</v>
      </c>
      <c r="AA37" s="33">
        <f>SUM(AA29:AA36)</f>
        <v>-509891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368477031</v>
      </c>
      <c r="D44" s="29">
        <f>+D37+D43</f>
        <v>0</v>
      </c>
      <c r="E44" s="30">
        <f t="shared" si="5"/>
        <v>-509891</v>
      </c>
      <c r="F44" s="31">
        <f t="shared" si="5"/>
        <v>-509891</v>
      </c>
      <c r="G44" s="31">
        <f t="shared" si="5"/>
        <v>191495329</v>
      </c>
      <c r="H44" s="31">
        <f t="shared" si="5"/>
        <v>-27082716</v>
      </c>
      <c r="I44" s="31">
        <f t="shared" si="5"/>
        <v>39995457</v>
      </c>
      <c r="J44" s="31">
        <f t="shared" si="5"/>
        <v>204408070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204408070</v>
      </c>
      <c r="X44" s="31">
        <f t="shared" si="5"/>
        <v>-127464</v>
      </c>
      <c r="Y44" s="31">
        <f t="shared" si="5"/>
        <v>204535534</v>
      </c>
      <c r="Z44" s="32">
        <f>+IF(X44&lt;&gt;0,+(Y44/X44)*100,0)</f>
        <v>-160465.33452582688</v>
      </c>
      <c r="AA44" s="33">
        <f>+AA37+AA43</f>
        <v>-509891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9957631619</v>
      </c>
      <c r="D45" s="42">
        <f t="shared" si="6"/>
        <v>0</v>
      </c>
      <c r="E45" s="43">
        <f t="shared" si="6"/>
        <v>767824829</v>
      </c>
      <c r="F45" s="44">
        <f t="shared" si="6"/>
        <v>767824829</v>
      </c>
      <c r="G45" s="44">
        <f t="shared" si="6"/>
        <v>493027929</v>
      </c>
      <c r="H45" s="44">
        <f t="shared" si="6"/>
        <v>-128874742</v>
      </c>
      <c r="I45" s="44">
        <f t="shared" si="6"/>
        <v>158615989</v>
      </c>
      <c r="J45" s="44">
        <f t="shared" si="6"/>
        <v>522769176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522769176</v>
      </c>
      <c r="X45" s="44">
        <f t="shared" si="6"/>
        <v>191956218</v>
      </c>
      <c r="Y45" s="44">
        <f t="shared" si="6"/>
        <v>330812958</v>
      </c>
      <c r="Z45" s="45">
        <f>+IF(X45&lt;&gt;0,+(Y45/X45)*100,0)</f>
        <v>172.33771400934771</v>
      </c>
      <c r="AA45" s="46">
        <f>+AA26-AA44</f>
        <v>767824829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5048574560</v>
      </c>
      <c r="D47" s="18"/>
      <c r="E47" s="19">
        <v>-2059046</v>
      </c>
      <c r="F47" s="20">
        <v>-2059046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-514761</v>
      </c>
      <c r="Y47" s="20">
        <v>514761</v>
      </c>
      <c r="Z47" s="47">
        <v>-100</v>
      </c>
      <c r="AA47" s="22">
        <v>-2059046</v>
      </c>
    </row>
    <row r="48" spans="1:27" x14ac:dyDescent="0.25">
      <c r="A48" s="23" t="s">
        <v>73</v>
      </c>
      <c r="B48" s="17" t="s">
        <v>32</v>
      </c>
      <c r="C48" s="18">
        <v>2112666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5050687226</v>
      </c>
      <c r="D50" s="50">
        <f t="shared" ref="D50:Y50" si="7">SUM(D47:D49)</f>
        <v>0</v>
      </c>
      <c r="E50" s="51">
        <f t="shared" si="7"/>
        <v>-2059046</v>
      </c>
      <c r="F50" s="52">
        <f t="shared" si="7"/>
        <v>-2059046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-514761</v>
      </c>
      <c r="Y50" s="52">
        <f t="shared" si="7"/>
        <v>514761</v>
      </c>
      <c r="Z50" s="53">
        <f>+IF(X50&lt;&gt;0,+(Y50/X50)*100,0)</f>
        <v>-100</v>
      </c>
      <c r="AA50" s="54">
        <f>SUM(AA47:AA49)</f>
        <v>-2059046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</v>
      </c>
      <c r="F6" s="20">
        <v>-1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</v>
      </c>
      <c r="Y6" s="20">
        <v>1</v>
      </c>
      <c r="Z6" s="21">
        <v>-100</v>
      </c>
      <c r="AA6" s="22">
        <v>-1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</v>
      </c>
      <c r="F13" s="31">
        <f t="shared" si="0"/>
        <v>-1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</v>
      </c>
      <c r="Y13" s="31">
        <f t="shared" si="0"/>
        <v>1</v>
      </c>
      <c r="Z13" s="32">
        <f>+IF(X13&lt;&gt;0,+(Y13/X13)*100,0)</f>
        <v>-100</v>
      </c>
      <c r="AA13" s="33">
        <f>SUM(AA6:AA12)</f>
        <v>-1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</v>
      </c>
      <c r="F26" s="31">
        <f t="shared" si="2"/>
        <v>-1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-1</v>
      </c>
      <c r="Y26" s="31">
        <f t="shared" si="2"/>
        <v>1</v>
      </c>
      <c r="Z26" s="32">
        <f>+IF(X26&lt;&gt;0,+(Y26/X26)*100,0)</f>
        <v>-100</v>
      </c>
      <c r="AA26" s="33">
        <f>+AA13+AA25</f>
        <v>-1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-1</v>
      </c>
      <c r="F45" s="44">
        <f t="shared" si="6"/>
        <v>-1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-1</v>
      </c>
      <c r="Y45" s="44">
        <f t="shared" si="6"/>
        <v>1</v>
      </c>
      <c r="Z45" s="45">
        <f>+IF(X45&lt;&gt;0,+(Y45/X45)*100,0)</f>
        <v>-100</v>
      </c>
      <c r="AA45" s="46">
        <f>+AA26-AA44</f>
        <v>-1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298495</v>
      </c>
      <c r="D10" s="18"/>
      <c r="E10" s="19">
        <v>143299119</v>
      </c>
      <c r="F10" s="20">
        <v>143299119</v>
      </c>
      <c r="G10" s="20">
        <v>287757</v>
      </c>
      <c r="H10" s="20">
        <v>10738</v>
      </c>
      <c r="I10" s="20">
        <v>-5103129</v>
      </c>
      <c r="J10" s="20">
        <v>-4804634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-4804634</v>
      </c>
      <c r="X10" s="20">
        <v>35728437</v>
      </c>
      <c r="Y10" s="20">
        <v>-40533071</v>
      </c>
      <c r="Z10" s="21">
        <v>-113.4476467582391</v>
      </c>
      <c r="AA10" s="22">
        <v>143299119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298495</v>
      </c>
      <c r="D13" s="29">
        <f>SUM(D6:D12)</f>
        <v>0</v>
      </c>
      <c r="E13" s="30">
        <f t="shared" si="0"/>
        <v>143299119</v>
      </c>
      <c r="F13" s="31">
        <f t="shared" si="0"/>
        <v>143299119</v>
      </c>
      <c r="G13" s="31">
        <f t="shared" si="0"/>
        <v>287757</v>
      </c>
      <c r="H13" s="31">
        <f t="shared" si="0"/>
        <v>10738</v>
      </c>
      <c r="I13" s="31">
        <f t="shared" si="0"/>
        <v>-5103129</v>
      </c>
      <c r="J13" s="31">
        <f t="shared" si="0"/>
        <v>-4804634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-4804634</v>
      </c>
      <c r="X13" s="31">
        <f t="shared" si="0"/>
        <v>35728437</v>
      </c>
      <c r="Y13" s="31">
        <f t="shared" si="0"/>
        <v>-40533071</v>
      </c>
      <c r="Z13" s="32">
        <f>+IF(X13&lt;&gt;0,+(Y13/X13)*100,0)</f>
        <v>-113.4476467582391</v>
      </c>
      <c r="AA13" s="33">
        <f>SUM(AA6:AA12)</f>
        <v>143299119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2344800615</v>
      </c>
      <c r="D17" s="18"/>
      <c r="E17" s="19">
        <v>-155499549</v>
      </c>
      <c r="F17" s="20">
        <v>-155499549</v>
      </c>
      <c r="G17" s="24">
        <v>2355039815</v>
      </c>
      <c r="H17" s="24">
        <v>-10239199</v>
      </c>
      <c r="I17" s="24"/>
      <c r="J17" s="20">
        <v>2344800616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2344800616</v>
      </c>
      <c r="X17" s="20">
        <v>-38874882</v>
      </c>
      <c r="Y17" s="24">
        <v>2383675498</v>
      </c>
      <c r="Z17" s="25">
        <v>-6131.6597642662946</v>
      </c>
      <c r="AA17" s="26">
        <v>-155499549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2344800615</v>
      </c>
      <c r="D25" s="29">
        <f t="shared" ref="D25:Y25" si="1">SUM(D15:D24)</f>
        <v>0</v>
      </c>
      <c r="E25" s="35">
        <f t="shared" si="1"/>
        <v>-155499549</v>
      </c>
      <c r="F25" s="36">
        <f t="shared" si="1"/>
        <v>-155499549</v>
      </c>
      <c r="G25" s="36">
        <f t="shared" si="1"/>
        <v>2355039815</v>
      </c>
      <c r="H25" s="36">
        <f t="shared" si="1"/>
        <v>-10239199</v>
      </c>
      <c r="I25" s="36">
        <f t="shared" si="1"/>
        <v>0</v>
      </c>
      <c r="J25" s="36">
        <f t="shared" si="1"/>
        <v>2344800616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2344800616</v>
      </c>
      <c r="X25" s="36">
        <f t="shared" si="1"/>
        <v>-38874882</v>
      </c>
      <c r="Y25" s="36">
        <f t="shared" si="1"/>
        <v>2383675498</v>
      </c>
      <c r="Z25" s="37">
        <f>+IF(X25&lt;&gt;0,+(Y25/X25)*100,0)</f>
        <v>-6131.6597642662946</v>
      </c>
      <c r="AA25" s="38">
        <f>SUM(AA15:AA24)</f>
        <v>-155499549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2345099110</v>
      </c>
      <c r="D26" s="29">
        <f>+D13+D25</f>
        <v>0</v>
      </c>
      <c r="E26" s="30">
        <f t="shared" si="2"/>
        <v>-12200430</v>
      </c>
      <c r="F26" s="31">
        <f t="shared" si="2"/>
        <v>-12200430</v>
      </c>
      <c r="G26" s="31">
        <f t="shared" si="2"/>
        <v>2355327572</v>
      </c>
      <c r="H26" s="31">
        <f t="shared" si="2"/>
        <v>-10228461</v>
      </c>
      <c r="I26" s="31">
        <f t="shared" si="2"/>
        <v>-5103129</v>
      </c>
      <c r="J26" s="31">
        <f t="shared" si="2"/>
        <v>2339995982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2339995982</v>
      </c>
      <c r="X26" s="31">
        <f t="shared" si="2"/>
        <v>-3146445</v>
      </c>
      <c r="Y26" s="31">
        <f t="shared" si="2"/>
        <v>2343142427</v>
      </c>
      <c r="Z26" s="32">
        <f>+IF(X26&lt;&gt;0,+(Y26/X26)*100,0)</f>
        <v>-74469.51804337911</v>
      </c>
      <c r="AA26" s="33">
        <f>+AA13+AA25</f>
        <v>-12200430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74077405</v>
      </c>
      <c r="D32" s="18"/>
      <c r="E32" s="19">
        <v>80984914</v>
      </c>
      <c r="F32" s="20">
        <v>80984914</v>
      </c>
      <c r="G32" s="20">
        <v>47823789</v>
      </c>
      <c r="H32" s="20">
        <v>-2885647</v>
      </c>
      <c r="I32" s="20"/>
      <c r="J32" s="20">
        <v>44938142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44938142</v>
      </c>
      <c r="X32" s="20">
        <v>20138466</v>
      </c>
      <c r="Y32" s="20">
        <v>24799676</v>
      </c>
      <c r="Z32" s="21">
        <v>123.14580465066207</v>
      </c>
      <c r="AA32" s="22">
        <v>80984914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74077405</v>
      </c>
      <c r="D37" s="29">
        <f t="shared" ref="D37:Y37" si="3">SUM(D29:D36)</f>
        <v>0</v>
      </c>
      <c r="E37" s="30">
        <f t="shared" si="3"/>
        <v>80984914</v>
      </c>
      <c r="F37" s="31">
        <f t="shared" si="3"/>
        <v>80984914</v>
      </c>
      <c r="G37" s="31">
        <f t="shared" si="3"/>
        <v>47823789</v>
      </c>
      <c r="H37" s="31">
        <f t="shared" si="3"/>
        <v>-2885647</v>
      </c>
      <c r="I37" s="31">
        <f t="shared" si="3"/>
        <v>0</v>
      </c>
      <c r="J37" s="31">
        <f t="shared" si="3"/>
        <v>44938142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44938142</v>
      </c>
      <c r="X37" s="31">
        <f t="shared" si="3"/>
        <v>20138466</v>
      </c>
      <c r="Y37" s="31">
        <f t="shared" si="3"/>
        <v>24799676</v>
      </c>
      <c r="Z37" s="32">
        <f>+IF(X37&lt;&gt;0,+(Y37/X37)*100,0)</f>
        <v>123.14580465066207</v>
      </c>
      <c r="AA37" s="33">
        <f>SUM(AA29:AA36)</f>
        <v>80984914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>
        <v>9988821</v>
      </c>
      <c r="F41" s="20">
        <v>9988821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2497203</v>
      </c>
      <c r="Y41" s="20">
        <v>-2497203</v>
      </c>
      <c r="Z41" s="21">
        <v>-100</v>
      </c>
      <c r="AA41" s="22">
        <v>9988821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9988821</v>
      </c>
      <c r="F43" s="36">
        <f t="shared" si="4"/>
        <v>9988821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2497203</v>
      </c>
      <c r="Y43" s="36">
        <f t="shared" si="4"/>
        <v>-2497203</v>
      </c>
      <c r="Z43" s="37">
        <f>+IF(X43&lt;&gt;0,+(Y43/X43)*100,0)</f>
        <v>-100</v>
      </c>
      <c r="AA43" s="38">
        <f>SUM(AA39:AA42)</f>
        <v>9988821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74077405</v>
      </c>
      <c r="D44" s="29">
        <f>+D37+D43</f>
        <v>0</v>
      </c>
      <c r="E44" s="30">
        <f t="shared" si="5"/>
        <v>90973735</v>
      </c>
      <c r="F44" s="31">
        <f t="shared" si="5"/>
        <v>90973735</v>
      </c>
      <c r="G44" s="31">
        <f t="shared" si="5"/>
        <v>47823789</v>
      </c>
      <c r="H44" s="31">
        <f t="shared" si="5"/>
        <v>-2885647</v>
      </c>
      <c r="I44" s="31">
        <f t="shared" si="5"/>
        <v>0</v>
      </c>
      <c r="J44" s="31">
        <f t="shared" si="5"/>
        <v>44938142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44938142</v>
      </c>
      <c r="X44" s="31">
        <f t="shared" si="5"/>
        <v>22635669</v>
      </c>
      <c r="Y44" s="31">
        <f t="shared" si="5"/>
        <v>22302473</v>
      </c>
      <c r="Z44" s="32">
        <f>+IF(X44&lt;&gt;0,+(Y44/X44)*100,0)</f>
        <v>98.528004628447249</v>
      </c>
      <c r="AA44" s="33">
        <f>+AA37+AA43</f>
        <v>90973735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2271021705</v>
      </c>
      <c r="D45" s="42">
        <f t="shared" si="6"/>
        <v>0</v>
      </c>
      <c r="E45" s="43">
        <f t="shared" si="6"/>
        <v>-103174165</v>
      </c>
      <c r="F45" s="44">
        <f t="shared" si="6"/>
        <v>-103174165</v>
      </c>
      <c r="G45" s="44">
        <f t="shared" si="6"/>
        <v>2307503783</v>
      </c>
      <c r="H45" s="44">
        <f t="shared" si="6"/>
        <v>-7342814</v>
      </c>
      <c r="I45" s="44">
        <f t="shared" si="6"/>
        <v>-5103129</v>
      </c>
      <c r="J45" s="44">
        <f t="shared" si="6"/>
        <v>2295057840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2295057840</v>
      </c>
      <c r="X45" s="44">
        <f t="shared" si="6"/>
        <v>-25782114</v>
      </c>
      <c r="Y45" s="44">
        <f t="shared" si="6"/>
        <v>2320839954</v>
      </c>
      <c r="Z45" s="45">
        <f>+IF(X45&lt;&gt;0,+(Y45/X45)*100,0)</f>
        <v>-9001.7442091831563</v>
      </c>
      <c r="AA45" s="46">
        <f>+AA26-AA44</f>
        <v>-103174165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-3645404205</v>
      </c>
      <c r="D47" s="18"/>
      <c r="E47" s="19">
        <v>-166516860</v>
      </c>
      <c r="F47" s="20">
        <v>-166516860</v>
      </c>
      <c r="G47" s="20">
        <v>-3796098435</v>
      </c>
      <c r="H47" s="20">
        <v>-547102764</v>
      </c>
      <c r="I47" s="20">
        <v>-43278522</v>
      </c>
      <c r="J47" s="20">
        <v>-4386479721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-4386479721</v>
      </c>
      <c r="X47" s="20">
        <v>-41629230</v>
      </c>
      <c r="Y47" s="20">
        <v>-4344850491</v>
      </c>
      <c r="Z47" s="47">
        <v>10437.018630899491</v>
      </c>
      <c r="AA47" s="22">
        <v>-166516860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-3645404205</v>
      </c>
      <c r="D50" s="50">
        <f t="shared" ref="D50:Y50" si="7">SUM(D47:D49)</f>
        <v>0</v>
      </c>
      <c r="E50" s="51">
        <f t="shared" si="7"/>
        <v>-166516860</v>
      </c>
      <c r="F50" s="52">
        <f t="shared" si="7"/>
        <v>-166516860</v>
      </c>
      <c r="G50" s="52">
        <f t="shared" si="7"/>
        <v>-3796098435</v>
      </c>
      <c r="H50" s="52">
        <f t="shared" si="7"/>
        <v>-547102764</v>
      </c>
      <c r="I50" s="52">
        <f t="shared" si="7"/>
        <v>-43278522</v>
      </c>
      <c r="J50" s="52">
        <f t="shared" si="7"/>
        <v>-4386479721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-4386479721</v>
      </c>
      <c r="X50" s="52">
        <f t="shared" si="7"/>
        <v>-41629230</v>
      </c>
      <c r="Y50" s="52">
        <f t="shared" si="7"/>
        <v>-4344850491</v>
      </c>
      <c r="Z50" s="53">
        <f>+IF(X50&lt;&gt;0,+(Y50/X50)*100,0)</f>
        <v>10437.018630899491</v>
      </c>
      <c r="AA50" s="54">
        <f>SUM(AA47:AA49)</f>
        <v>-166516860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771154</v>
      </c>
      <c r="D10" s="18"/>
      <c r="E10" s="19">
        <v>757809</v>
      </c>
      <c r="F10" s="20">
        <v>757809</v>
      </c>
      <c r="G10" s="20"/>
      <c r="H10" s="20">
        <v>771154</v>
      </c>
      <c r="I10" s="20"/>
      <c r="J10" s="20">
        <v>771154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771154</v>
      </c>
      <c r="X10" s="20"/>
      <c r="Y10" s="20">
        <v>771154</v>
      </c>
      <c r="Z10" s="21"/>
      <c r="AA10" s="22">
        <v>757809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771154</v>
      </c>
      <c r="D13" s="29">
        <f>SUM(D6:D12)</f>
        <v>0</v>
      </c>
      <c r="E13" s="30">
        <f t="shared" si="0"/>
        <v>757809</v>
      </c>
      <c r="F13" s="31">
        <f t="shared" si="0"/>
        <v>757809</v>
      </c>
      <c r="G13" s="31">
        <f t="shared" si="0"/>
        <v>0</v>
      </c>
      <c r="H13" s="31">
        <f t="shared" si="0"/>
        <v>771154</v>
      </c>
      <c r="I13" s="31">
        <f t="shared" si="0"/>
        <v>0</v>
      </c>
      <c r="J13" s="31">
        <f t="shared" si="0"/>
        <v>771154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771154</v>
      </c>
      <c r="X13" s="31">
        <f t="shared" si="0"/>
        <v>0</v>
      </c>
      <c r="Y13" s="31">
        <f t="shared" si="0"/>
        <v>771154</v>
      </c>
      <c r="Z13" s="32">
        <f>+IF(X13&lt;&gt;0,+(Y13/X13)*100,0)</f>
        <v>0</v>
      </c>
      <c r="AA13" s="33">
        <f>SUM(AA6:AA12)</f>
        <v>757809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43798069</v>
      </c>
      <c r="D17" s="18"/>
      <c r="E17" s="19">
        <v>38739130</v>
      </c>
      <c r="F17" s="20">
        <v>38739130</v>
      </c>
      <c r="G17" s="24"/>
      <c r="H17" s="24"/>
      <c r="I17" s="24">
        <v>763318</v>
      </c>
      <c r="J17" s="20">
        <v>763318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763318</v>
      </c>
      <c r="X17" s="20">
        <v>8336243</v>
      </c>
      <c r="Y17" s="24">
        <v>-7572925</v>
      </c>
      <c r="Z17" s="25">
        <v>-90.843381125046378</v>
      </c>
      <c r="AA17" s="26">
        <v>38739130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43798069</v>
      </c>
      <c r="D25" s="29">
        <f t="shared" ref="D25:Y25" si="1">SUM(D15:D24)</f>
        <v>0</v>
      </c>
      <c r="E25" s="35">
        <f t="shared" si="1"/>
        <v>38739130</v>
      </c>
      <c r="F25" s="36">
        <f t="shared" si="1"/>
        <v>38739130</v>
      </c>
      <c r="G25" s="36">
        <f t="shared" si="1"/>
        <v>0</v>
      </c>
      <c r="H25" s="36">
        <f t="shared" si="1"/>
        <v>0</v>
      </c>
      <c r="I25" s="36">
        <f t="shared" si="1"/>
        <v>763318</v>
      </c>
      <c r="J25" s="36">
        <f t="shared" si="1"/>
        <v>763318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763318</v>
      </c>
      <c r="X25" s="36">
        <f t="shared" si="1"/>
        <v>8336243</v>
      </c>
      <c r="Y25" s="36">
        <f t="shared" si="1"/>
        <v>-7572925</v>
      </c>
      <c r="Z25" s="37">
        <f>+IF(X25&lt;&gt;0,+(Y25/X25)*100,0)</f>
        <v>-90.843381125046378</v>
      </c>
      <c r="AA25" s="38">
        <f>SUM(AA15:AA24)</f>
        <v>38739130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44569223</v>
      </c>
      <c r="D26" s="29">
        <f>+D13+D25</f>
        <v>0</v>
      </c>
      <c r="E26" s="30">
        <f t="shared" si="2"/>
        <v>39496939</v>
      </c>
      <c r="F26" s="31">
        <f t="shared" si="2"/>
        <v>39496939</v>
      </c>
      <c r="G26" s="31">
        <f t="shared" si="2"/>
        <v>0</v>
      </c>
      <c r="H26" s="31">
        <f t="shared" si="2"/>
        <v>771154</v>
      </c>
      <c r="I26" s="31">
        <f t="shared" si="2"/>
        <v>763318</v>
      </c>
      <c r="J26" s="31">
        <f t="shared" si="2"/>
        <v>1534472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1534472</v>
      </c>
      <c r="X26" s="31">
        <f t="shared" si="2"/>
        <v>8336243</v>
      </c>
      <c r="Y26" s="31">
        <f t="shared" si="2"/>
        <v>-6801771</v>
      </c>
      <c r="Z26" s="32">
        <f>+IF(X26&lt;&gt;0,+(Y26/X26)*100,0)</f>
        <v>-81.592763070846189</v>
      </c>
      <c r="AA26" s="33">
        <f>+AA13+AA25</f>
        <v>39496939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44569223</v>
      </c>
      <c r="D45" s="42">
        <f t="shared" si="6"/>
        <v>0</v>
      </c>
      <c r="E45" s="43">
        <f t="shared" si="6"/>
        <v>39496939</v>
      </c>
      <c r="F45" s="44">
        <f t="shared" si="6"/>
        <v>39496939</v>
      </c>
      <c r="G45" s="44">
        <f t="shared" si="6"/>
        <v>0</v>
      </c>
      <c r="H45" s="44">
        <f t="shared" si="6"/>
        <v>771154</v>
      </c>
      <c r="I45" s="44">
        <f t="shared" si="6"/>
        <v>763318</v>
      </c>
      <c r="J45" s="44">
        <f t="shared" si="6"/>
        <v>1534472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1534472</v>
      </c>
      <c r="X45" s="44">
        <f t="shared" si="6"/>
        <v>8336243</v>
      </c>
      <c r="Y45" s="44">
        <f t="shared" si="6"/>
        <v>-6801771</v>
      </c>
      <c r="Z45" s="45">
        <f>+IF(X45&lt;&gt;0,+(Y45/X45)*100,0)</f>
        <v>-81.592763070846189</v>
      </c>
      <c r="AA45" s="46">
        <f>+AA26-AA44</f>
        <v>39496939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-890900</v>
      </c>
      <c r="D6" s="18"/>
      <c r="E6" s="19">
        <v>-240000</v>
      </c>
      <c r="F6" s="20">
        <v>-240000</v>
      </c>
      <c r="G6" s="20">
        <v>-63600</v>
      </c>
      <c r="H6" s="20"/>
      <c r="I6" s="20">
        <v>-42400</v>
      </c>
      <c r="J6" s="20">
        <v>-106000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-106000</v>
      </c>
      <c r="X6" s="20">
        <v>-60000</v>
      </c>
      <c r="Y6" s="20">
        <v>-46000</v>
      </c>
      <c r="Z6" s="21">
        <v>76.666666666666671</v>
      </c>
      <c r="AA6" s="22">
        <v>-240000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-890900</v>
      </c>
      <c r="D13" s="29">
        <f>SUM(D6:D12)</f>
        <v>0</v>
      </c>
      <c r="E13" s="30">
        <f t="shared" si="0"/>
        <v>-240000</v>
      </c>
      <c r="F13" s="31">
        <f t="shared" si="0"/>
        <v>-240000</v>
      </c>
      <c r="G13" s="31">
        <f t="shared" si="0"/>
        <v>-63600</v>
      </c>
      <c r="H13" s="31">
        <f t="shared" si="0"/>
        <v>0</v>
      </c>
      <c r="I13" s="31">
        <f t="shared" si="0"/>
        <v>-42400</v>
      </c>
      <c r="J13" s="31">
        <f t="shared" si="0"/>
        <v>-106000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-106000</v>
      </c>
      <c r="X13" s="31">
        <f t="shared" si="0"/>
        <v>-60000</v>
      </c>
      <c r="Y13" s="31">
        <f t="shared" si="0"/>
        <v>-46000</v>
      </c>
      <c r="Z13" s="32">
        <f>+IF(X13&lt;&gt;0,+(Y13/X13)*100,0)</f>
        <v>76.666666666666671</v>
      </c>
      <c r="AA13" s="33">
        <f>SUM(AA6:AA12)</f>
        <v>-240000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-890900</v>
      </c>
      <c r="D26" s="29">
        <f>+D13+D25</f>
        <v>0</v>
      </c>
      <c r="E26" s="30">
        <f t="shared" si="2"/>
        <v>-240000</v>
      </c>
      <c r="F26" s="31">
        <f t="shared" si="2"/>
        <v>-240000</v>
      </c>
      <c r="G26" s="31">
        <f t="shared" si="2"/>
        <v>-63600</v>
      </c>
      <c r="H26" s="31">
        <f t="shared" si="2"/>
        <v>0</v>
      </c>
      <c r="I26" s="31">
        <f t="shared" si="2"/>
        <v>-42400</v>
      </c>
      <c r="J26" s="31">
        <f t="shared" si="2"/>
        <v>-106000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-106000</v>
      </c>
      <c r="X26" s="31">
        <f t="shared" si="2"/>
        <v>-60000</v>
      </c>
      <c r="Y26" s="31">
        <f t="shared" si="2"/>
        <v>-46000</v>
      </c>
      <c r="Z26" s="32">
        <f>+IF(X26&lt;&gt;0,+(Y26/X26)*100,0)</f>
        <v>76.666666666666671</v>
      </c>
      <c r="AA26" s="33">
        <f>+AA13+AA25</f>
        <v>-240000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885900</v>
      </c>
      <c r="D32" s="18"/>
      <c r="E32" s="19">
        <v>480000</v>
      </c>
      <c r="F32" s="20">
        <v>480000</v>
      </c>
      <c r="G32" s="20">
        <v>63600</v>
      </c>
      <c r="H32" s="20">
        <v>21200</v>
      </c>
      <c r="I32" s="20">
        <v>42400</v>
      </c>
      <c r="J32" s="20">
        <v>127200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127200</v>
      </c>
      <c r="X32" s="20">
        <v>120000</v>
      </c>
      <c r="Y32" s="20">
        <v>7200</v>
      </c>
      <c r="Z32" s="21">
        <v>6</v>
      </c>
      <c r="AA32" s="22">
        <v>480000</v>
      </c>
    </row>
    <row r="33" spans="1:27" x14ac:dyDescent="0.25">
      <c r="A33" s="23" t="s">
        <v>60</v>
      </c>
      <c r="B33" s="17" t="s">
        <v>32</v>
      </c>
      <c r="C33" s="18">
        <v>-890900</v>
      </c>
      <c r="D33" s="18"/>
      <c r="E33" s="19">
        <v>-240000</v>
      </c>
      <c r="F33" s="20">
        <v>-240000</v>
      </c>
      <c r="G33" s="20">
        <v>-63600</v>
      </c>
      <c r="H33" s="20"/>
      <c r="I33" s="20">
        <v>-42400</v>
      </c>
      <c r="J33" s="20">
        <v>-106000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-106000</v>
      </c>
      <c r="X33" s="20">
        <v>-60000</v>
      </c>
      <c r="Y33" s="20">
        <v>-46000</v>
      </c>
      <c r="Z33" s="21">
        <v>76.666666666666671</v>
      </c>
      <c r="AA33" s="22">
        <v>-240000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-5000</v>
      </c>
      <c r="D37" s="29">
        <f t="shared" ref="D37:Y37" si="3">SUM(D29:D36)</f>
        <v>0</v>
      </c>
      <c r="E37" s="30">
        <f t="shared" si="3"/>
        <v>240000</v>
      </c>
      <c r="F37" s="31">
        <f t="shared" si="3"/>
        <v>240000</v>
      </c>
      <c r="G37" s="31">
        <f t="shared" si="3"/>
        <v>0</v>
      </c>
      <c r="H37" s="31">
        <f t="shared" si="3"/>
        <v>21200</v>
      </c>
      <c r="I37" s="31">
        <f t="shared" si="3"/>
        <v>0</v>
      </c>
      <c r="J37" s="31">
        <f t="shared" si="3"/>
        <v>21200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21200</v>
      </c>
      <c r="X37" s="31">
        <f t="shared" si="3"/>
        <v>60000</v>
      </c>
      <c r="Y37" s="31">
        <f t="shared" si="3"/>
        <v>-38800</v>
      </c>
      <c r="Z37" s="32">
        <f>+IF(X37&lt;&gt;0,+(Y37/X37)*100,0)</f>
        <v>-64.666666666666657</v>
      </c>
      <c r="AA37" s="33">
        <f>SUM(AA29:AA36)</f>
        <v>240000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-5000</v>
      </c>
      <c r="D44" s="29">
        <f>+D37+D43</f>
        <v>0</v>
      </c>
      <c r="E44" s="30">
        <f t="shared" si="5"/>
        <v>240000</v>
      </c>
      <c r="F44" s="31">
        <f t="shared" si="5"/>
        <v>240000</v>
      </c>
      <c r="G44" s="31">
        <f t="shared" si="5"/>
        <v>0</v>
      </c>
      <c r="H44" s="31">
        <f t="shared" si="5"/>
        <v>21200</v>
      </c>
      <c r="I44" s="31">
        <f t="shared" si="5"/>
        <v>0</v>
      </c>
      <c r="J44" s="31">
        <f t="shared" si="5"/>
        <v>21200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21200</v>
      </c>
      <c r="X44" s="31">
        <f t="shared" si="5"/>
        <v>60000</v>
      </c>
      <c r="Y44" s="31">
        <f t="shared" si="5"/>
        <v>-38800</v>
      </c>
      <c r="Z44" s="32">
        <f>+IF(X44&lt;&gt;0,+(Y44/X44)*100,0)</f>
        <v>-64.666666666666657</v>
      </c>
      <c r="AA44" s="33">
        <f>+AA37+AA43</f>
        <v>240000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-885900</v>
      </c>
      <c r="D45" s="42">
        <f t="shared" si="6"/>
        <v>0</v>
      </c>
      <c r="E45" s="43">
        <f t="shared" si="6"/>
        <v>-480000</v>
      </c>
      <c r="F45" s="44">
        <f t="shared" si="6"/>
        <v>-480000</v>
      </c>
      <c r="G45" s="44">
        <f t="shared" si="6"/>
        <v>-63600</v>
      </c>
      <c r="H45" s="44">
        <f t="shared" si="6"/>
        <v>-21200</v>
      </c>
      <c r="I45" s="44">
        <f t="shared" si="6"/>
        <v>-42400</v>
      </c>
      <c r="J45" s="44">
        <f t="shared" si="6"/>
        <v>-127200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-127200</v>
      </c>
      <c r="X45" s="44">
        <f t="shared" si="6"/>
        <v>-120000</v>
      </c>
      <c r="Y45" s="44">
        <f t="shared" si="6"/>
        <v>-7200</v>
      </c>
      <c r="Z45" s="45">
        <f>+IF(X45&lt;&gt;0,+(Y45/X45)*100,0)</f>
        <v>6</v>
      </c>
      <c r="AA45" s="46">
        <f>+AA26-AA44</f>
        <v>-480000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156248262</v>
      </c>
      <c r="D7" s="18"/>
      <c r="E7" s="19">
        <v>250048675</v>
      </c>
      <c r="F7" s="20">
        <v>250048675</v>
      </c>
      <c r="G7" s="20">
        <v>-8392121</v>
      </c>
      <c r="H7" s="20">
        <v>-134679618</v>
      </c>
      <c r="I7" s="20">
        <v>11933332</v>
      </c>
      <c r="J7" s="20">
        <v>-131138407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-131138407</v>
      </c>
      <c r="X7" s="20">
        <v>62512182</v>
      </c>
      <c r="Y7" s="20">
        <v>-193650589</v>
      </c>
      <c r="Z7" s="21">
        <v>-309.78056245101152</v>
      </c>
      <c r="AA7" s="22">
        <v>250048675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1126399</v>
      </c>
      <c r="D10" s="18"/>
      <c r="E10" s="19">
        <v>514577</v>
      </c>
      <c r="F10" s="20">
        <v>514577</v>
      </c>
      <c r="G10" s="20">
        <v>516503</v>
      </c>
      <c r="H10" s="20">
        <v>609896</v>
      </c>
      <c r="I10" s="20"/>
      <c r="J10" s="20">
        <v>1126399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1126399</v>
      </c>
      <c r="X10" s="20">
        <v>128655</v>
      </c>
      <c r="Y10" s="20">
        <v>997744</v>
      </c>
      <c r="Z10" s="21">
        <v>775.51902374567646</v>
      </c>
      <c r="AA10" s="22">
        <v>514577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157374661</v>
      </c>
      <c r="D13" s="29">
        <f>SUM(D6:D12)</f>
        <v>0</v>
      </c>
      <c r="E13" s="30">
        <f t="shared" si="0"/>
        <v>250563252</v>
      </c>
      <c r="F13" s="31">
        <f t="shared" si="0"/>
        <v>250563252</v>
      </c>
      <c r="G13" s="31">
        <f t="shared" si="0"/>
        <v>-7875618</v>
      </c>
      <c r="H13" s="31">
        <f t="shared" si="0"/>
        <v>-134069722</v>
      </c>
      <c r="I13" s="31">
        <f t="shared" si="0"/>
        <v>11933332</v>
      </c>
      <c r="J13" s="31">
        <f t="shared" si="0"/>
        <v>-130012008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-130012008</v>
      </c>
      <c r="X13" s="31">
        <f t="shared" si="0"/>
        <v>62640837</v>
      </c>
      <c r="Y13" s="31">
        <f t="shared" si="0"/>
        <v>-192652845</v>
      </c>
      <c r="Z13" s="32">
        <f>+IF(X13&lt;&gt;0,+(Y13/X13)*100,0)</f>
        <v>-307.55151787004377</v>
      </c>
      <c r="AA13" s="33">
        <f>SUM(AA6:AA12)</f>
        <v>250563252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8805355264</v>
      </c>
      <c r="D17" s="18"/>
      <c r="E17" s="19">
        <v>11574593563</v>
      </c>
      <c r="F17" s="20">
        <v>11597593563</v>
      </c>
      <c r="G17" s="24">
        <v>8916924680</v>
      </c>
      <c r="H17" s="24">
        <v>-9666310</v>
      </c>
      <c r="I17" s="24">
        <v>74714417</v>
      </c>
      <c r="J17" s="20">
        <v>8981972787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8981972787</v>
      </c>
      <c r="X17" s="20">
        <v>2966087171</v>
      </c>
      <c r="Y17" s="24">
        <v>6015885616</v>
      </c>
      <c r="Z17" s="25">
        <v>202.82227962881407</v>
      </c>
      <c r="AA17" s="26">
        <v>11597593563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8805355264</v>
      </c>
      <c r="D25" s="29">
        <f t="shared" ref="D25:Y25" si="1">SUM(D15:D24)</f>
        <v>0</v>
      </c>
      <c r="E25" s="35">
        <f t="shared" si="1"/>
        <v>11574593563</v>
      </c>
      <c r="F25" s="36">
        <f t="shared" si="1"/>
        <v>11597593563</v>
      </c>
      <c r="G25" s="36">
        <f t="shared" si="1"/>
        <v>8916924680</v>
      </c>
      <c r="H25" s="36">
        <f t="shared" si="1"/>
        <v>-9666310</v>
      </c>
      <c r="I25" s="36">
        <f t="shared" si="1"/>
        <v>74714417</v>
      </c>
      <c r="J25" s="36">
        <f t="shared" si="1"/>
        <v>8981972787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8981972787</v>
      </c>
      <c r="X25" s="36">
        <f t="shared" si="1"/>
        <v>2966087171</v>
      </c>
      <c r="Y25" s="36">
        <f t="shared" si="1"/>
        <v>6015885616</v>
      </c>
      <c r="Z25" s="37">
        <f>+IF(X25&lt;&gt;0,+(Y25/X25)*100,0)</f>
        <v>202.82227962881407</v>
      </c>
      <c r="AA25" s="38">
        <f>SUM(AA15:AA24)</f>
        <v>11597593563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8962729925</v>
      </c>
      <c r="D26" s="29">
        <f>+D13+D25</f>
        <v>0</v>
      </c>
      <c r="E26" s="30">
        <f t="shared" si="2"/>
        <v>11825156815</v>
      </c>
      <c r="F26" s="31">
        <f t="shared" si="2"/>
        <v>11848156815</v>
      </c>
      <c r="G26" s="31">
        <f t="shared" si="2"/>
        <v>8909049062</v>
      </c>
      <c r="H26" s="31">
        <f t="shared" si="2"/>
        <v>-143736032</v>
      </c>
      <c r="I26" s="31">
        <f t="shared" si="2"/>
        <v>86647749</v>
      </c>
      <c r="J26" s="31">
        <f t="shared" si="2"/>
        <v>8851960779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8851960779</v>
      </c>
      <c r="X26" s="31">
        <f t="shared" si="2"/>
        <v>3028728008</v>
      </c>
      <c r="Y26" s="31">
        <f t="shared" si="2"/>
        <v>5823232771</v>
      </c>
      <c r="Z26" s="32">
        <f>+IF(X26&lt;&gt;0,+(Y26/X26)*100,0)</f>
        <v>192.26661343041275</v>
      </c>
      <c r="AA26" s="33">
        <f>+AA13+AA25</f>
        <v>11848156815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4451794</v>
      </c>
      <c r="D31" s="18"/>
      <c r="E31" s="19">
        <v>4244492</v>
      </c>
      <c r="F31" s="20">
        <v>4244492</v>
      </c>
      <c r="G31" s="20">
        <v>4497053</v>
      </c>
      <c r="H31" s="20">
        <v>30970</v>
      </c>
      <c r="I31" s="20">
        <v>8918</v>
      </c>
      <c r="J31" s="20">
        <v>4536941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4536941</v>
      </c>
      <c r="X31" s="20">
        <v>1061118</v>
      </c>
      <c r="Y31" s="20">
        <v>3475823</v>
      </c>
      <c r="Z31" s="21">
        <v>327.56234462142754</v>
      </c>
      <c r="AA31" s="22">
        <v>4244492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5478798</v>
      </c>
      <c r="D33" s="18"/>
      <c r="E33" s="19"/>
      <c r="F33" s="20"/>
      <c r="G33" s="20">
        <v>1360971000</v>
      </c>
      <c r="H33" s="20">
        <v>-1031343202</v>
      </c>
      <c r="I33" s="20"/>
      <c r="J33" s="20">
        <v>329627798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329627798</v>
      </c>
      <c r="X33" s="20">
        <v>-9</v>
      </c>
      <c r="Y33" s="20">
        <v>329627807</v>
      </c>
      <c r="Z33" s="21">
        <v>-3662531188.8888888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9930592</v>
      </c>
      <c r="D37" s="29">
        <f t="shared" ref="D37:Y37" si="3">SUM(D29:D36)</f>
        <v>0</v>
      </c>
      <c r="E37" s="30">
        <f t="shared" si="3"/>
        <v>4244492</v>
      </c>
      <c r="F37" s="31">
        <f t="shared" si="3"/>
        <v>4244492</v>
      </c>
      <c r="G37" s="31">
        <f t="shared" si="3"/>
        <v>1365468053</v>
      </c>
      <c r="H37" s="31">
        <f t="shared" si="3"/>
        <v>-1031312232</v>
      </c>
      <c r="I37" s="31">
        <f t="shared" si="3"/>
        <v>8918</v>
      </c>
      <c r="J37" s="31">
        <f t="shared" si="3"/>
        <v>334164739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334164739</v>
      </c>
      <c r="X37" s="31">
        <f t="shared" si="3"/>
        <v>1061109</v>
      </c>
      <c r="Y37" s="31">
        <f t="shared" si="3"/>
        <v>333103630</v>
      </c>
      <c r="Z37" s="32">
        <f>+IF(X37&lt;&gt;0,+(Y37/X37)*100,0)</f>
        <v>31392.027586232893</v>
      </c>
      <c r="AA37" s="33">
        <f>SUM(AA29:AA36)</f>
        <v>4244492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9930592</v>
      </c>
      <c r="D44" s="29">
        <f>+D37+D43</f>
        <v>0</v>
      </c>
      <c r="E44" s="30">
        <f t="shared" si="5"/>
        <v>4244492</v>
      </c>
      <c r="F44" s="31">
        <f t="shared" si="5"/>
        <v>4244492</v>
      </c>
      <c r="G44" s="31">
        <f t="shared" si="5"/>
        <v>1365468053</v>
      </c>
      <c r="H44" s="31">
        <f t="shared" si="5"/>
        <v>-1031312232</v>
      </c>
      <c r="I44" s="31">
        <f t="shared" si="5"/>
        <v>8918</v>
      </c>
      <c r="J44" s="31">
        <f t="shared" si="5"/>
        <v>334164739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334164739</v>
      </c>
      <c r="X44" s="31">
        <f t="shared" si="5"/>
        <v>1061109</v>
      </c>
      <c r="Y44" s="31">
        <f t="shared" si="5"/>
        <v>333103630</v>
      </c>
      <c r="Z44" s="32">
        <f>+IF(X44&lt;&gt;0,+(Y44/X44)*100,0)</f>
        <v>31392.027586232893</v>
      </c>
      <c r="AA44" s="33">
        <f>+AA37+AA43</f>
        <v>4244492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8952799333</v>
      </c>
      <c r="D45" s="42">
        <f t="shared" si="6"/>
        <v>0</v>
      </c>
      <c r="E45" s="43">
        <f t="shared" si="6"/>
        <v>11820912323</v>
      </c>
      <c r="F45" s="44">
        <f t="shared" si="6"/>
        <v>11843912323</v>
      </c>
      <c r="G45" s="44">
        <f t="shared" si="6"/>
        <v>7543581009</v>
      </c>
      <c r="H45" s="44">
        <f t="shared" si="6"/>
        <v>887576200</v>
      </c>
      <c r="I45" s="44">
        <f t="shared" si="6"/>
        <v>86638831</v>
      </c>
      <c r="J45" s="44">
        <f t="shared" si="6"/>
        <v>8517796040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8517796040</v>
      </c>
      <c r="X45" s="44">
        <f t="shared" si="6"/>
        <v>3027666899</v>
      </c>
      <c r="Y45" s="44">
        <f t="shared" si="6"/>
        <v>5490129141</v>
      </c>
      <c r="Z45" s="45">
        <f>+IF(X45&lt;&gt;0,+(Y45/X45)*100,0)</f>
        <v>181.33200659601357</v>
      </c>
      <c r="AA45" s="46">
        <f>+AA26-AA44</f>
        <v>11843912323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1120660089</v>
      </c>
      <c r="D47" s="18"/>
      <c r="E47" s="19">
        <v>12071914540</v>
      </c>
      <c r="F47" s="20">
        <v>12071914540</v>
      </c>
      <c r="G47" s="20">
        <v>732857157</v>
      </c>
      <c r="H47" s="20">
        <v>704159828</v>
      </c>
      <c r="I47" s="20">
        <v>-13043204</v>
      </c>
      <c r="J47" s="20">
        <v>1423973781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1423973781</v>
      </c>
      <c r="X47" s="20">
        <v>3017978625</v>
      </c>
      <c r="Y47" s="20">
        <v>-1594004844</v>
      </c>
      <c r="Z47" s="47">
        <v>-52.816969305075844</v>
      </c>
      <c r="AA47" s="22">
        <v>12071914540</v>
      </c>
    </row>
    <row r="48" spans="1:27" x14ac:dyDescent="0.25">
      <c r="A48" s="23" t="s">
        <v>73</v>
      </c>
      <c r="B48" s="17" t="s">
        <v>32</v>
      </c>
      <c r="C48" s="18">
        <v>17977458</v>
      </c>
      <c r="D48" s="18"/>
      <c r="E48" s="19">
        <v>17977458</v>
      </c>
      <c r="F48" s="20">
        <v>17977458</v>
      </c>
      <c r="G48" s="20">
        <v>17977458</v>
      </c>
      <c r="H48" s="20"/>
      <c r="I48" s="20"/>
      <c r="J48" s="20">
        <v>17977458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17977458</v>
      </c>
      <c r="X48" s="20">
        <v>4494363</v>
      </c>
      <c r="Y48" s="20">
        <v>13483095</v>
      </c>
      <c r="Z48" s="47">
        <v>300.00013350056503</v>
      </c>
      <c r="AA48" s="22">
        <v>17977458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1138637547</v>
      </c>
      <c r="D50" s="50">
        <f t="shared" ref="D50:Y50" si="7">SUM(D47:D49)</f>
        <v>0</v>
      </c>
      <c r="E50" s="51">
        <f t="shared" si="7"/>
        <v>12089891998</v>
      </c>
      <c r="F50" s="52">
        <f t="shared" si="7"/>
        <v>12089891998</v>
      </c>
      <c r="G50" s="52">
        <f t="shared" si="7"/>
        <v>750834615</v>
      </c>
      <c r="H50" s="52">
        <f t="shared" si="7"/>
        <v>704159828</v>
      </c>
      <c r="I50" s="52">
        <f t="shared" si="7"/>
        <v>-13043204</v>
      </c>
      <c r="J50" s="52">
        <f t="shared" si="7"/>
        <v>1441951239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1441951239</v>
      </c>
      <c r="X50" s="52">
        <f t="shared" si="7"/>
        <v>3022472988</v>
      </c>
      <c r="Y50" s="52">
        <f t="shared" si="7"/>
        <v>-1580521749</v>
      </c>
      <c r="Z50" s="53">
        <f>+IF(X50&lt;&gt;0,+(Y50/X50)*100,0)</f>
        <v>-52.292336615582023</v>
      </c>
      <c r="AA50" s="54">
        <f>SUM(AA47:AA49)</f>
        <v>12089891998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>
        <v>276000</v>
      </c>
      <c r="J17" s="20">
        <v>276000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276000</v>
      </c>
      <c r="X17" s="20"/>
      <c r="Y17" s="24">
        <v>276000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276000</v>
      </c>
      <c r="J25" s="36">
        <f t="shared" si="1"/>
        <v>276000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276000</v>
      </c>
      <c r="X25" s="36">
        <f t="shared" si="1"/>
        <v>0</v>
      </c>
      <c r="Y25" s="36">
        <f t="shared" si="1"/>
        <v>276000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276000</v>
      </c>
      <c r="J26" s="31">
        <f t="shared" si="2"/>
        <v>276000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276000</v>
      </c>
      <c r="X26" s="31">
        <f t="shared" si="2"/>
        <v>0</v>
      </c>
      <c r="Y26" s="31">
        <f t="shared" si="2"/>
        <v>276000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276000</v>
      </c>
      <c r="J45" s="44">
        <f t="shared" si="6"/>
        <v>276000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276000</v>
      </c>
      <c r="X45" s="44">
        <f t="shared" si="6"/>
        <v>0</v>
      </c>
      <c r="Y45" s="44">
        <f t="shared" si="6"/>
        <v>276000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-3602621762</v>
      </c>
      <c r="D6" s="18"/>
      <c r="E6" s="19">
        <v>-640433442</v>
      </c>
      <c r="F6" s="20">
        <v>-640433442</v>
      </c>
      <c r="G6" s="20">
        <v>-3526695989</v>
      </c>
      <c r="H6" s="20">
        <v>-60566989</v>
      </c>
      <c r="I6" s="20">
        <v>47377317</v>
      </c>
      <c r="J6" s="20">
        <v>-3539885661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-3539885661</v>
      </c>
      <c r="X6" s="20">
        <v>-160108383</v>
      </c>
      <c r="Y6" s="20">
        <v>-3379777278</v>
      </c>
      <c r="Z6" s="21">
        <v>2110.9308673737592</v>
      </c>
      <c r="AA6" s="22">
        <v>-640433442</v>
      </c>
    </row>
    <row r="7" spans="1:27" x14ac:dyDescent="0.25">
      <c r="A7" s="23" t="s">
        <v>35</v>
      </c>
      <c r="B7" s="17" t="s">
        <v>32</v>
      </c>
      <c r="C7" s="18">
        <v>90064356</v>
      </c>
      <c r="D7" s="18"/>
      <c r="E7" s="19">
        <v>-1911799</v>
      </c>
      <c r="F7" s="20">
        <v>-1911799</v>
      </c>
      <c r="G7" s="20">
        <v>91932353</v>
      </c>
      <c r="H7" s="20">
        <v>1491348</v>
      </c>
      <c r="I7" s="20">
        <v>-3138713</v>
      </c>
      <c r="J7" s="20">
        <v>90284988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90284988</v>
      </c>
      <c r="X7" s="20">
        <v>-477951</v>
      </c>
      <c r="Y7" s="20">
        <v>90762939</v>
      </c>
      <c r="Z7" s="21">
        <v>-18990.009226887276</v>
      </c>
      <c r="AA7" s="22">
        <v>-1911799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13465333</v>
      </c>
      <c r="D10" s="18"/>
      <c r="E10" s="19">
        <v>22754871</v>
      </c>
      <c r="F10" s="20">
        <v>22754871</v>
      </c>
      <c r="G10" s="20">
        <v>13468593</v>
      </c>
      <c r="H10" s="20">
        <v>-3260</v>
      </c>
      <c r="I10" s="20"/>
      <c r="J10" s="20">
        <v>13465333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13465333</v>
      </c>
      <c r="X10" s="20">
        <v>22754871</v>
      </c>
      <c r="Y10" s="20">
        <v>-9289538</v>
      </c>
      <c r="Z10" s="21">
        <v>-40.824393159600866</v>
      </c>
      <c r="AA10" s="22">
        <v>22754871</v>
      </c>
    </row>
    <row r="11" spans="1:27" x14ac:dyDescent="0.25">
      <c r="A11" s="23" t="s">
        <v>39</v>
      </c>
      <c r="B11" s="17" t="s">
        <v>32</v>
      </c>
      <c r="C11" s="18">
        <v>235195030</v>
      </c>
      <c r="D11" s="18"/>
      <c r="E11" s="19"/>
      <c r="F11" s="20"/>
      <c r="G11" s="24">
        <v>229303028</v>
      </c>
      <c r="H11" s="24">
        <v>832039</v>
      </c>
      <c r="I11" s="24">
        <v>223892</v>
      </c>
      <c r="J11" s="20">
        <v>230358959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230358959</v>
      </c>
      <c r="X11" s="20"/>
      <c r="Y11" s="24">
        <v>230358959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-19465</v>
      </c>
      <c r="D12" s="18"/>
      <c r="E12" s="19"/>
      <c r="F12" s="20"/>
      <c r="G12" s="20">
        <v>-19465</v>
      </c>
      <c r="H12" s="20"/>
      <c r="I12" s="20"/>
      <c r="J12" s="20">
        <v>-19465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-19465</v>
      </c>
      <c r="X12" s="20"/>
      <c r="Y12" s="20">
        <v>-19465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-3263916508</v>
      </c>
      <c r="D13" s="29">
        <f>SUM(D6:D12)</f>
        <v>0</v>
      </c>
      <c r="E13" s="30">
        <f t="shared" si="0"/>
        <v>-619590370</v>
      </c>
      <c r="F13" s="31">
        <f t="shared" si="0"/>
        <v>-619590370</v>
      </c>
      <c r="G13" s="31">
        <f t="shared" si="0"/>
        <v>-3192011480</v>
      </c>
      <c r="H13" s="31">
        <f t="shared" si="0"/>
        <v>-58246862</v>
      </c>
      <c r="I13" s="31">
        <f t="shared" si="0"/>
        <v>44462496</v>
      </c>
      <c r="J13" s="31">
        <f t="shared" si="0"/>
        <v>-3205795846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-3205795846</v>
      </c>
      <c r="X13" s="31">
        <f t="shared" si="0"/>
        <v>-137831463</v>
      </c>
      <c r="Y13" s="31">
        <f t="shared" si="0"/>
        <v>-3067964383</v>
      </c>
      <c r="Z13" s="32">
        <f>+IF(X13&lt;&gt;0,+(Y13/X13)*100,0)</f>
        <v>2225.8810261630902</v>
      </c>
      <c r="AA13" s="33">
        <f>SUM(AA6:AA12)</f>
        <v>-619590370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5989518249</v>
      </c>
      <c r="D17" s="18"/>
      <c r="E17" s="19">
        <v>381282097</v>
      </c>
      <c r="F17" s="20">
        <v>381282097</v>
      </c>
      <c r="G17" s="24">
        <v>6064516003</v>
      </c>
      <c r="H17" s="24">
        <v>4779339</v>
      </c>
      <c r="I17" s="24">
        <v>50653409</v>
      </c>
      <c r="J17" s="20">
        <v>6119948751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6119948751</v>
      </c>
      <c r="X17" s="20">
        <v>95320545</v>
      </c>
      <c r="Y17" s="24">
        <v>6024628206</v>
      </c>
      <c r="Z17" s="25">
        <v>6320.3879142738851</v>
      </c>
      <c r="AA17" s="26">
        <v>381282097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131100</v>
      </c>
      <c r="D20" s="18"/>
      <c r="E20" s="19"/>
      <c r="F20" s="20"/>
      <c r="G20" s="20">
        <v>131100</v>
      </c>
      <c r="H20" s="20"/>
      <c r="I20" s="20"/>
      <c r="J20" s="20">
        <v>131100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131100</v>
      </c>
      <c r="X20" s="20"/>
      <c r="Y20" s="20">
        <v>131100</v>
      </c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>
        <v>8169113</v>
      </c>
      <c r="D23" s="18"/>
      <c r="E23" s="19">
        <v>11191302</v>
      </c>
      <c r="F23" s="20">
        <v>11191302</v>
      </c>
      <c r="G23" s="20">
        <v>8169113</v>
      </c>
      <c r="H23" s="20"/>
      <c r="I23" s="20"/>
      <c r="J23" s="20">
        <v>8169113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8169113</v>
      </c>
      <c r="X23" s="20">
        <v>11191302</v>
      </c>
      <c r="Y23" s="20">
        <v>-3022189</v>
      </c>
      <c r="Z23" s="21">
        <v>-27.004802479639995</v>
      </c>
      <c r="AA23" s="22">
        <v>11191302</v>
      </c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5997818462</v>
      </c>
      <c r="D25" s="29">
        <f t="shared" ref="D25:Y25" si="1">SUM(D15:D24)</f>
        <v>0</v>
      </c>
      <c r="E25" s="35">
        <f t="shared" si="1"/>
        <v>392473399</v>
      </c>
      <c r="F25" s="36">
        <f t="shared" si="1"/>
        <v>392473399</v>
      </c>
      <c r="G25" s="36">
        <f t="shared" si="1"/>
        <v>6072816216</v>
      </c>
      <c r="H25" s="36">
        <f t="shared" si="1"/>
        <v>4779339</v>
      </c>
      <c r="I25" s="36">
        <f t="shared" si="1"/>
        <v>50653409</v>
      </c>
      <c r="J25" s="36">
        <f t="shared" si="1"/>
        <v>6128248964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6128248964</v>
      </c>
      <c r="X25" s="36">
        <f t="shared" si="1"/>
        <v>106511847</v>
      </c>
      <c r="Y25" s="36">
        <f t="shared" si="1"/>
        <v>6021737117</v>
      </c>
      <c r="Z25" s="37">
        <f>+IF(X25&lt;&gt;0,+(Y25/X25)*100,0)</f>
        <v>5653.5843538606559</v>
      </c>
      <c r="AA25" s="38">
        <f>SUM(AA15:AA24)</f>
        <v>392473399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2733901954</v>
      </c>
      <c r="D26" s="29">
        <f>+D13+D25</f>
        <v>0</v>
      </c>
      <c r="E26" s="30">
        <f t="shared" si="2"/>
        <v>-227116971</v>
      </c>
      <c r="F26" s="31">
        <f t="shared" si="2"/>
        <v>-227116971</v>
      </c>
      <c r="G26" s="31">
        <f t="shared" si="2"/>
        <v>2880804736</v>
      </c>
      <c r="H26" s="31">
        <f t="shared" si="2"/>
        <v>-53467523</v>
      </c>
      <c r="I26" s="31">
        <f t="shared" si="2"/>
        <v>95115905</v>
      </c>
      <c r="J26" s="31">
        <f t="shared" si="2"/>
        <v>2922453118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2922453118</v>
      </c>
      <c r="X26" s="31">
        <f t="shared" si="2"/>
        <v>-31319616</v>
      </c>
      <c r="Y26" s="31">
        <f t="shared" si="2"/>
        <v>2953772734</v>
      </c>
      <c r="Z26" s="32">
        <f>+IF(X26&lt;&gt;0,+(Y26/X26)*100,0)</f>
        <v>-9431.0630564563744</v>
      </c>
      <c r="AA26" s="33">
        <f>+AA13+AA25</f>
        <v>-227116971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108641884</v>
      </c>
      <c r="D32" s="18"/>
      <c r="E32" s="19"/>
      <c r="F32" s="20"/>
      <c r="G32" s="20">
        <v>65517933</v>
      </c>
      <c r="H32" s="20">
        <v>4687251</v>
      </c>
      <c r="I32" s="20">
        <v>2225319</v>
      </c>
      <c r="J32" s="20">
        <v>72430503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72430503</v>
      </c>
      <c r="X32" s="20"/>
      <c r="Y32" s="20">
        <v>72430503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549113990</v>
      </c>
      <c r="D33" s="18"/>
      <c r="E33" s="19"/>
      <c r="F33" s="20"/>
      <c r="G33" s="20">
        <v>720598985</v>
      </c>
      <c r="H33" s="20">
        <v>-5655606</v>
      </c>
      <c r="I33" s="20">
        <v>126393479</v>
      </c>
      <c r="J33" s="20">
        <v>841336858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841336858</v>
      </c>
      <c r="X33" s="20"/>
      <c r="Y33" s="20">
        <v>841336858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25537872</v>
      </c>
      <c r="D35" s="18"/>
      <c r="E35" s="19">
        <v>6245378</v>
      </c>
      <c r="F35" s="20">
        <v>6245378</v>
      </c>
      <c r="G35" s="20">
        <v>25664190</v>
      </c>
      <c r="H35" s="20">
        <v>151814</v>
      </c>
      <c r="I35" s="20">
        <v>-494552</v>
      </c>
      <c r="J35" s="20">
        <v>25321452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25321452</v>
      </c>
      <c r="X35" s="20">
        <v>1561344</v>
      </c>
      <c r="Y35" s="20">
        <v>23760108</v>
      </c>
      <c r="Z35" s="21">
        <v>1521.7727803738319</v>
      </c>
      <c r="AA35" s="22">
        <v>6245378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683293746</v>
      </c>
      <c r="D37" s="29">
        <f t="shared" ref="D37:Y37" si="3">SUM(D29:D36)</f>
        <v>0</v>
      </c>
      <c r="E37" s="30">
        <f t="shared" si="3"/>
        <v>6245378</v>
      </c>
      <c r="F37" s="31">
        <f t="shared" si="3"/>
        <v>6245378</v>
      </c>
      <c r="G37" s="31">
        <f t="shared" si="3"/>
        <v>811781108</v>
      </c>
      <c r="H37" s="31">
        <f t="shared" si="3"/>
        <v>-816541</v>
      </c>
      <c r="I37" s="31">
        <f t="shared" si="3"/>
        <v>128124246</v>
      </c>
      <c r="J37" s="31">
        <f t="shared" si="3"/>
        <v>939088813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939088813</v>
      </c>
      <c r="X37" s="31">
        <f t="shared" si="3"/>
        <v>1561344</v>
      </c>
      <c r="Y37" s="31">
        <f t="shared" si="3"/>
        <v>937527469</v>
      </c>
      <c r="Z37" s="32">
        <f>+IF(X37&lt;&gt;0,+(Y37/X37)*100,0)</f>
        <v>60046.182583722737</v>
      </c>
      <c r="AA37" s="33">
        <f>SUM(AA29:AA36)</f>
        <v>6245378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683293746</v>
      </c>
      <c r="D44" s="29">
        <f>+D37+D43</f>
        <v>0</v>
      </c>
      <c r="E44" s="30">
        <f t="shared" si="5"/>
        <v>6245378</v>
      </c>
      <c r="F44" s="31">
        <f t="shared" si="5"/>
        <v>6245378</v>
      </c>
      <c r="G44" s="31">
        <f t="shared" si="5"/>
        <v>811781108</v>
      </c>
      <c r="H44" s="31">
        <f t="shared" si="5"/>
        <v>-816541</v>
      </c>
      <c r="I44" s="31">
        <f t="shared" si="5"/>
        <v>128124246</v>
      </c>
      <c r="J44" s="31">
        <f t="shared" si="5"/>
        <v>939088813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939088813</v>
      </c>
      <c r="X44" s="31">
        <f t="shared" si="5"/>
        <v>1561344</v>
      </c>
      <c r="Y44" s="31">
        <f t="shared" si="5"/>
        <v>937527469</v>
      </c>
      <c r="Z44" s="32">
        <f>+IF(X44&lt;&gt;0,+(Y44/X44)*100,0)</f>
        <v>60046.182583722737</v>
      </c>
      <c r="AA44" s="33">
        <f>+AA37+AA43</f>
        <v>6245378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2050608208</v>
      </c>
      <c r="D45" s="42">
        <f t="shared" si="6"/>
        <v>0</v>
      </c>
      <c r="E45" s="43">
        <f t="shared" si="6"/>
        <v>-233362349</v>
      </c>
      <c r="F45" s="44">
        <f t="shared" si="6"/>
        <v>-233362349</v>
      </c>
      <c r="G45" s="44">
        <f t="shared" si="6"/>
        <v>2069023628</v>
      </c>
      <c r="H45" s="44">
        <f t="shared" si="6"/>
        <v>-52650982</v>
      </c>
      <c r="I45" s="44">
        <f t="shared" si="6"/>
        <v>-33008341</v>
      </c>
      <c r="J45" s="44">
        <f t="shared" si="6"/>
        <v>1983364305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1983364305</v>
      </c>
      <c r="X45" s="44">
        <f t="shared" si="6"/>
        <v>-32880960</v>
      </c>
      <c r="Y45" s="44">
        <f t="shared" si="6"/>
        <v>2016245265</v>
      </c>
      <c r="Z45" s="45">
        <f>+IF(X45&lt;&gt;0,+(Y45/X45)*100,0)</f>
        <v>-6131.9537659484395</v>
      </c>
      <c r="AA45" s="46">
        <f>+AA26-AA44</f>
        <v>-233362349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807810957</v>
      </c>
      <c r="D47" s="18"/>
      <c r="E47" s="19">
        <v>-267308521</v>
      </c>
      <c r="F47" s="20">
        <v>-267308521</v>
      </c>
      <c r="G47" s="20">
        <v>817581240</v>
      </c>
      <c r="H47" s="20">
        <v>-41816746</v>
      </c>
      <c r="I47" s="20">
        <v>-30554111</v>
      </c>
      <c r="J47" s="20">
        <v>745210383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745210383</v>
      </c>
      <c r="X47" s="20">
        <v>-66827130</v>
      </c>
      <c r="Y47" s="20">
        <v>812037513</v>
      </c>
      <c r="Z47" s="47">
        <v>-1215.1315087150981</v>
      </c>
      <c r="AA47" s="22">
        <v>-267308521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807810957</v>
      </c>
      <c r="D50" s="50">
        <f t="shared" ref="D50:Y50" si="7">SUM(D47:D49)</f>
        <v>0</v>
      </c>
      <c r="E50" s="51">
        <f t="shared" si="7"/>
        <v>-267308521</v>
      </c>
      <c r="F50" s="52">
        <f t="shared" si="7"/>
        <v>-267308521</v>
      </c>
      <c r="G50" s="52">
        <f t="shared" si="7"/>
        <v>817581240</v>
      </c>
      <c r="H50" s="52">
        <f t="shared" si="7"/>
        <v>-41816746</v>
      </c>
      <c r="I50" s="52">
        <f t="shared" si="7"/>
        <v>-30554111</v>
      </c>
      <c r="J50" s="52">
        <f t="shared" si="7"/>
        <v>745210383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745210383</v>
      </c>
      <c r="X50" s="52">
        <f t="shared" si="7"/>
        <v>-66827130</v>
      </c>
      <c r="Y50" s="52">
        <f t="shared" si="7"/>
        <v>812037513</v>
      </c>
      <c r="Z50" s="53">
        <f>+IF(X50&lt;&gt;0,+(Y50/X50)*100,0)</f>
        <v>-1215.1315087150981</v>
      </c>
      <c r="AA50" s="54">
        <f>SUM(AA47:AA49)</f>
        <v>-267308521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454521432</v>
      </c>
      <c r="D7" s="18"/>
      <c r="E7" s="19">
        <v>453266864</v>
      </c>
      <c r="F7" s="20">
        <v>453266864</v>
      </c>
      <c r="G7" s="20">
        <v>533626250</v>
      </c>
      <c r="H7" s="20">
        <v>-1630800298</v>
      </c>
      <c r="I7" s="20">
        <v>-48972992</v>
      </c>
      <c r="J7" s="20">
        <v>-1146147040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-1146147040</v>
      </c>
      <c r="X7" s="20">
        <v>113316729</v>
      </c>
      <c r="Y7" s="20">
        <v>-1259463769</v>
      </c>
      <c r="Z7" s="21">
        <v>-1111.4543987587217</v>
      </c>
      <c r="AA7" s="22">
        <v>453266864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4032257</v>
      </c>
      <c r="D10" s="18"/>
      <c r="E10" s="19">
        <v>4427406</v>
      </c>
      <c r="F10" s="20">
        <v>4427406</v>
      </c>
      <c r="G10" s="20">
        <v>-83367417</v>
      </c>
      <c r="H10" s="20">
        <v>-30465256</v>
      </c>
      <c r="I10" s="20"/>
      <c r="J10" s="20">
        <v>-113832673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-113832673</v>
      </c>
      <c r="X10" s="20">
        <v>1106871</v>
      </c>
      <c r="Y10" s="20">
        <v>-114939544</v>
      </c>
      <c r="Z10" s="21">
        <v>-10384.186052394543</v>
      </c>
      <c r="AA10" s="22">
        <v>4427406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458553689</v>
      </c>
      <c r="D13" s="29">
        <f>SUM(D6:D12)</f>
        <v>0</v>
      </c>
      <c r="E13" s="30">
        <f t="shared" si="0"/>
        <v>457694270</v>
      </c>
      <c r="F13" s="31">
        <f t="shared" si="0"/>
        <v>457694270</v>
      </c>
      <c r="G13" s="31">
        <f t="shared" si="0"/>
        <v>450258833</v>
      </c>
      <c r="H13" s="31">
        <f t="shared" si="0"/>
        <v>-1661265554</v>
      </c>
      <c r="I13" s="31">
        <f t="shared" si="0"/>
        <v>-48972992</v>
      </c>
      <c r="J13" s="31">
        <f t="shared" si="0"/>
        <v>-1259979713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-1259979713</v>
      </c>
      <c r="X13" s="31">
        <f t="shared" si="0"/>
        <v>114423600</v>
      </c>
      <c r="Y13" s="31">
        <f t="shared" si="0"/>
        <v>-1374403313</v>
      </c>
      <c r="Z13" s="32">
        <f>+IF(X13&lt;&gt;0,+(Y13/X13)*100,0)</f>
        <v>-1201.1537069275919</v>
      </c>
      <c r="AA13" s="33">
        <f>SUM(AA6:AA12)</f>
        <v>457694270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1382486081</v>
      </c>
      <c r="D17" s="18"/>
      <c r="E17" s="19">
        <v>1725482130</v>
      </c>
      <c r="F17" s="20">
        <v>1725482130</v>
      </c>
      <c r="G17" s="24">
        <v>1468143612</v>
      </c>
      <c r="H17" s="24">
        <v>-95458904</v>
      </c>
      <c r="I17" s="24">
        <v>-5708899</v>
      </c>
      <c r="J17" s="20">
        <v>1366975809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1366975809</v>
      </c>
      <c r="X17" s="20">
        <v>431370558</v>
      </c>
      <c r="Y17" s="24">
        <v>935605251</v>
      </c>
      <c r="Z17" s="25">
        <v>216.8913092580602</v>
      </c>
      <c r="AA17" s="26">
        <v>1725482130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>
        <v>-90000</v>
      </c>
      <c r="I21" s="20">
        <v>90000</v>
      </c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1382486081</v>
      </c>
      <c r="D25" s="29">
        <f t="shared" ref="D25:Y25" si="1">SUM(D15:D24)</f>
        <v>0</v>
      </c>
      <c r="E25" s="35">
        <f t="shared" si="1"/>
        <v>1725482130</v>
      </c>
      <c r="F25" s="36">
        <f t="shared" si="1"/>
        <v>1725482130</v>
      </c>
      <c r="G25" s="36">
        <f t="shared" si="1"/>
        <v>1468143612</v>
      </c>
      <c r="H25" s="36">
        <f t="shared" si="1"/>
        <v>-95548904</v>
      </c>
      <c r="I25" s="36">
        <f t="shared" si="1"/>
        <v>-5618899</v>
      </c>
      <c r="J25" s="36">
        <f t="shared" si="1"/>
        <v>1366975809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1366975809</v>
      </c>
      <c r="X25" s="36">
        <f t="shared" si="1"/>
        <v>431370558</v>
      </c>
      <c r="Y25" s="36">
        <f t="shared" si="1"/>
        <v>935605251</v>
      </c>
      <c r="Z25" s="37">
        <f>+IF(X25&lt;&gt;0,+(Y25/X25)*100,0)</f>
        <v>216.8913092580602</v>
      </c>
      <c r="AA25" s="38">
        <f>SUM(AA15:AA24)</f>
        <v>1725482130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1841039770</v>
      </c>
      <c r="D26" s="29">
        <f>+D13+D25</f>
        <v>0</v>
      </c>
      <c r="E26" s="30">
        <f t="shared" si="2"/>
        <v>2183176400</v>
      </c>
      <c r="F26" s="31">
        <f t="shared" si="2"/>
        <v>2183176400</v>
      </c>
      <c r="G26" s="31">
        <f t="shared" si="2"/>
        <v>1918402445</v>
      </c>
      <c r="H26" s="31">
        <f t="shared" si="2"/>
        <v>-1756814458</v>
      </c>
      <c r="I26" s="31">
        <f t="shared" si="2"/>
        <v>-54591891</v>
      </c>
      <c r="J26" s="31">
        <f t="shared" si="2"/>
        <v>106996096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106996096</v>
      </c>
      <c r="X26" s="31">
        <f t="shared" si="2"/>
        <v>545794158</v>
      </c>
      <c r="Y26" s="31">
        <f t="shared" si="2"/>
        <v>-438798062</v>
      </c>
      <c r="Z26" s="32">
        <f>+IF(X26&lt;&gt;0,+(Y26/X26)*100,0)</f>
        <v>-80.39625480930853</v>
      </c>
      <c r="AA26" s="33">
        <f>+AA13+AA25</f>
        <v>2183176400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34145032</v>
      </c>
      <c r="D31" s="18"/>
      <c r="E31" s="19"/>
      <c r="F31" s="20"/>
      <c r="G31" s="20">
        <v>34369899</v>
      </c>
      <c r="H31" s="20">
        <v>-75087</v>
      </c>
      <c r="I31" s="20">
        <v>23642</v>
      </c>
      <c r="J31" s="20">
        <v>34318454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34318454</v>
      </c>
      <c r="X31" s="20"/>
      <c r="Y31" s="20">
        <v>34318454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183122223</v>
      </c>
      <c r="D32" s="18"/>
      <c r="E32" s="19"/>
      <c r="F32" s="20"/>
      <c r="G32" s="20">
        <v>-655725071</v>
      </c>
      <c r="H32" s="20">
        <v>210720470</v>
      </c>
      <c r="I32" s="20">
        <v>1580125</v>
      </c>
      <c r="J32" s="20">
        <v>-443424476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-443424476</v>
      </c>
      <c r="X32" s="20"/>
      <c r="Y32" s="20">
        <v>-443424476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217267255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-621355172</v>
      </c>
      <c r="H37" s="31">
        <f t="shared" si="3"/>
        <v>210645383</v>
      </c>
      <c r="I37" s="31">
        <f t="shared" si="3"/>
        <v>1603767</v>
      </c>
      <c r="J37" s="31">
        <f t="shared" si="3"/>
        <v>-409106022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-409106022</v>
      </c>
      <c r="X37" s="31">
        <f t="shared" si="3"/>
        <v>0</v>
      </c>
      <c r="Y37" s="31">
        <f t="shared" si="3"/>
        <v>-409106022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217267255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-621355172</v>
      </c>
      <c r="H44" s="31">
        <f t="shared" si="5"/>
        <v>210645383</v>
      </c>
      <c r="I44" s="31">
        <f t="shared" si="5"/>
        <v>1603767</v>
      </c>
      <c r="J44" s="31">
        <f t="shared" si="5"/>
        <v>-409106022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-409106022</v>
      </c>
      <c r="X44" s="31">
        <f t="shared" si="5"/>
        <v>0</v>
      </c>
      <c r="Y44" s="31">
        <f t="shared" si="5"/>
        <v>-409106022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1623772515</v>
      </c>
      <c r="D45" s="42">
        <f t="shared" si="6"/>
        <v>0</v>
      </c>
      <c r="E45" s="43">
        <f t="shared" si="6"/>
        <v>2183176400</v>
      </c>
      <c r="F45" s="44">
        <f t="shared" si="6"/>
        <v>2183176400</v>
      </c>
      <c r="G45" s="44">
        <f t="shared" si="6"/>
        <v>2539757617</v>
      </c>
      <c r="H45" s="44">
        <f t="shared" si="6"/>
        <v>-1967459841</v>
      </c>
      <c r="I45" s="44">
        <f t="shared" si="6"/>
        <v>-56195658</v>
      </c>
      <c r="J45" s="44">
        <f t="shared" si="6"/>
        <v>516102118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516102118</v>
      </c>
      <c r="X45" s="44">
        <f t="shared" si="6"/>
        <v>545794158</v>
      </c>
      <c r="Y45" s="44">
        <f t="shared" si="6"/>
        <v>-29692040</v>
      </c>
      <c r="Z45" s="45">
        <f>+IF(X45&lt;&gt;0,+(Y45/X45)*100,0)</f>
        <v>-5.4401535019728078</v>
      </c>
      <c r="AA45" s="46">
        <f>+AA26-AA44</f>
        <v>2183176400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-1120660050</v>
      </c>
      <c r="D47" s="18"/>
      <c r="E47" s="19">
        <v>-6842135</v>
      </c>
      <c r="F47" s="20">
        <v>-6842135</v>
      </c>
      <c r="G47" s="20">
        <v>-740762217</v>
      </c>
      <c r="H47" s="20">
        <v>-1814912291</v>
      </c>
      <c r="I47" s="20">
        <v>-108908410</v>
      </c>
      <c r="J47" s="20">
        <v>-2664582918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-2664582918</v>
      </c>
      <c r="X47" s="20">
        <v>-1710549</v>
      </c>
      <c r="Y47" s="20">
        <v>-2662872369</v>
      </c>
      <c r="Z47" s="47">
        <v>155673.55094767819</v>
      </c>
      <c r="AA47" s="22">
        <v>-6842135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-1120660050</v>
      </c>
      <c r="D50" s="50">
        <f t="shared" ref="D50:Y50" si="7">SUM(D47:D49)</f>
        <v>0</v>
      </c>
      <c r="E50" s="51">
        <f t="shared" si="7"/>
        <v>-6842135</v>
      </c>
      <c r="F50" s="52">
        <f t="shared" si="7"/>
        <v>-6842135</v>
      </c>
      <c r="G50" s="52">
        <f t="shared" si="7"/>
        <v>-740762217</v>
      </c>
      <c r="H50" s="52">
        <f t="shared" si="7"/>
        <v>-1814912291</v>
      </c>
      <c r="I50" s="52">
        <f t="shared" si="7"/>
        <v>-108908410</v>
      </c>
      <c r="J50" s="52">
        <f t="shared" si="7"/>
        <v>-2664582918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-2664582918</v>
      </c>
      <c r="X50" s="52">
        <f t="shared" si="7"/>
        <v>-1710549</v>
      </c>
      <c r="Y50" s="52">
        <f t="shared" si="7"/>
        <v>-2662872369</v>
      </c>
      <c r="Z50" s="53">
        <f>+IF(X50&lt;&gt;0,+(Y50/X50)*100,0)</f>
        <v>155673.55094767819</v>
      </c>
      <c r="AA50" s="54">
        <f>SUM(AA47:AA49)</f>
        <v>-6842135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17405857</v>
      </c>
      <c r="F6" s="20">
        <v>17405857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4351467</v>
      </c>
      <c r="Y6" s="20">
        <v>-4351467</v>
      </c>
      <c r="Z6" s="21">
        <v>-100</v>
      </c>
      <c r="AA6" s="22">
        <v>17405857</v>
      </c>
    </row>
    <row r="7" spans="1:27" x14ac:dyDescent="0.25">
      <c r="A7" s="23" t="s">
        <v>35</v>
      </c>
      <c r="B7" s="17" t="s">
        <v>32</v>
      </c>
      <c r="C7" s="18">
        <v>25841691</v>
      </c>
      <c r="D7" s="18"/>
      <c r="E7" s="19">
        <v>5154549</v>
      </c>
      <c r="F7" s="20">
        <v>5154549</v>
      </c>
      <c r="G7" s="20">
        <v>966375</v>
      </c>
      <c r="H7" s="20">
        <v>828243</v>
      </c>
      <c r="I7" s="20">
        <v>826757</v>
      </c>
      <c r="J7" s="20">
        <v>2621375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2621375</v>
      </c>
      <c r="X7" s="20">
        <v>1288638</v>
      </c>
      <c r="Y7" s="20">
        <v>1332737</v>
      </c>
      <c r="Z7" s="21">
        <v>103.42214027523633</v>
      </c>
      <c r="AA7" s="22">
        <v>5154549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5772872</v>
      </c>
      <c r="F8" s="20">
        <v>5772872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1443219</v>
      </c>
      <c r="Y8" s="20">
        <v>-1443219</v>
      </c>
      <c r="Z8" s="21">
        <v>-100</v>
      </c>
      <c r="AA8" s="22">
        <v>5772872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39946</v>
      </c>
      <c r="D10" s="18"/>
      <c r="E10" s="19">
        <v>6117327</v>
      </c>
      <c r="F10" s="20">
        <v>6117327</v>
      </c>
      <c r="G10" s="20"/>
      <c r="H10" s="20"/>
      <c r="I10" s="20">
        <v>561557</v>
      </c>
      <c r="J10" s="20">
        <v>561557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561557</v>
      </c>
      <c r="X10" s="20">
        <v>1529331</v>
      </c>
      <c r="Y10" s="20">
        <v>-967774</v>
      </c>
      <c r="Z10" s="21">
        <v>-63.280872486073982</v>
      </c>
      <c r="AA10" s="22">
        <v>6117327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4192174</v>
      </c>
      <c r="F11" s="20">
        <v>4192174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1048044</v>
      </c>
      <c r="Y11" s="24">
        <v>-1048044</v>
      </c>
      <c r="Z11" s="25">
        <v>-100</v>
      </c>
      <c r="AA11" s="26">
        <v>4192174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25881637</v>
      </c>
      <c r="D13" s="29">
        <f>SUM(D6:D12)</f>
        <v>0</v>
      </c>
      <c r="E13" s="30">
        <f t="shared" si="0"/>
        <v>38642779</v>
      </c>
      <c r="F13" s="31">
        <f t="shared" si="0"/>
        <v>38642779</v>
      </c>
      <c r="G13" s="31">
        <f t="shared" si="0"/>
        <v>966375</v>
      </c>
      <c r="H13" s="31">
        <f t="shared" si="0"/>
        <v>828243</v>
      </c>
      <c r="I13" s="31">
        <f t="shared" si="0"/>
        <v>1388314</v>
      </c>
      <c r="J13" s="31">
        <f t="shared" si="0"/>
        <v>3182932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3182932</v>
      </c>
      <c r="X13" s="31">
        <f t="shared" si="0"/>
        <v>9660699</v>
      </c>
      <c r="Y13" s="31">
        <f t="shared" si="0"/>
        <v>-6477767</v>
      </c>
      <c r="Z13" s="32">
        <f>+IF(X13&lt;&gt;0,+(Y13/X13)*100,0)</f>
        <v>-67.052777443951001</v>
      </c>
      <c r="AA13" s="33">
        <f>SUM(AA6:AA12)</f>
        <v>38642779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15463066</v>
      </c>
      <c r="D17" s="18"/>
      <c r="E17" s="19">
        <v>18711898</v>
      </c>
      <c r="F17" s="20">
        <v>18711898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4677975</v>
      </c>
      <c r="Y17" s="24">
        <v>-4677975</v>
      </c>
      <c r="Z17" s="25">
        <v>-100</v>
      </c>
      <c r="AA17" s="26">
        <v>18711898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15463066</v>
      </c>
      <c r="D25" s="29">
        <f t="shared" ref="D25:Y25" si="1">SUM(D15:D24)</f>
        <v>0</v>
      </c>
      <c r="E25" s="35">
        <f t="shared" si="1"/>
        <v>18711898</v>
      </c>
      <c r="F25" s="36">
        <f t="shared" si="1"/>
        <v>18711898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4677975</v>
      </c>
      <c r="Y25" s="36">
        <f t="shared" si="1"/>
        <v>-4677975</v>
      </c>
      <c r="Z25" s="37">
        <f>+IF(X25&lt;&gt;0,+(Y25/X25)*100,0)</f>
        <v>-100</v>
      </c>
      <c r="AA25" s="38">
        <f>SUM(AA15:AA24)</f>
        <v>18711898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41344703</v>
      </c>
      <c r="D26" s="29">
        <f>+D13+D25</f>
        <v>0</v>
      </c>
      <c r="E26" s="30">
        <f t="shared" si="2"/>
        <v>57354677</v>
      </c>
      <c r="F26" s="31">
        <f t="shared" si="2"/>
        <v>57354677</v>
      </c>
      <c r="G26" s="31">
        <f t="shared" si="2"/>
        <v>966375</v>
      </c>
      <c r="H26" s="31">
        <f t="shared" si="2"/>
        <v>828243</v>
      </c>
      <c r="I26" s="31">
        <f t="shared" si="2"/>
        <v>1388314</v>
      </c>
      <c r="J26" s="31">
        <f t="shared" si="2"/>
        <v>3182932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3182932</v>
      </c>
      <c r="X26" s="31">
        <f t="shared" si="2"/>
        <v>14338674</v>
      </c>
      <c r="Y26" s="31">
        <f t="shared" si="2"/>
        <v>-11155742</v>
      </c>
      <c r="Z26" s="32">
        <f>+IF(X26&lt;&gt;0,+(Y26/X26)*100,0)</f>
        <v>-77.801768838596928</v>
      </c>
      <c r="AA26" s="33">
        <f>+AA13+AA25</f>
        <v>57354677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25577885</v>
      </c>
      <c r="D33" s="18"/>
      <c r="E33" s="19">
        <v>-5009000</v>
      </c>
      <c r="F33" s="20">
        <v>-5009000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-1252251</v>
      </c>
      <c r="Y33" s="20">
        <v>1252251</v>
      </c>
      <c r="Z33" s="21">
        <v>-100</v>
      </c>
      <c r="AA33" s="22">
        <v>-5009000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25577885</v>
      </c>
      <c r="D37" s="29">
        <f t="shared" ref="D37:Y37" si="3">SUM(D29:D36)</f>
        <v>0</v>
      </c>
      <c r="E37" s="30">
        <f t="shared" si="3"/>
        <v>-5009000</v>
      </c>
      <c r="F37" s="31">
        <f t="shared" si="3"/>
        <v>-5009000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-1252251</v>
      </c>
      <c r="Y37" s="31">
        <f t="shared" si="3"/>
        <v>1252251</v>
      </c>
      <c r="Z37" s="32">
        <f>+IF(X37&lt;&gt;0,+(Y37/X37)*100,0)</f>
        <v>-100</v>
      </c>
      <c r="AA37" s="33">
        <f>SUM(AA29:AA36)</f>
        <v>-5009000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25577885</v>
      </c>
      <c r="D44" s="29">
        <f>+D37+D43</f>
        <v>0</v>
      </c>
      <c r="E44" s="30">
        <f t="shared" si="5"/>
        <v>-5009000</v>
      </c>
      <c r="F44" s="31">
        <f t="shared" si="5"/>
        <v>-5009000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-1252251</v>
      </c>
      <c r="Y44" s="31">
        <f t="shared" si="5"/>
        <v>1252251</v>
      </c>
      <c r="Z44" s="32">
        <f>+IF(X44&lt;&gt;0,+(Y44/X44)*100,0)</f>
        <v>-100</v>
      </c>
      <c r="AA44" s="33">
        <f>+AA37+AA43</f>
        <v>-5009000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15766818</v>
      </c>
      <c r="D45" s="42">
        <f t="shared" si="6"/>
        <v>0</v>
      </c>
      <c r="E45" s="43">
        <f t="shared" si="6"/>
        <v>62363677</v>
      </c>
      <c r="F45" s="44">
        <f t="shared" si="6"/>
        <v>62363677</v>
      </c>
      <c r="G45" s="44">
        <f t="shared" si="6"/>
        <v>966375</v>
      </c>
      <c r="H45" s="44">
        <f t="shared" si="6"/>
        <v>828243</v>
      </c>
      <c r="I45" s="44">
        <f t="shared" si="6"/>
        <v>1388314</v>
      </c>
      <c r="J45" s="44">
        <f t="shared" si="6"/>
        <v>3182932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3182932</v>
      </c>
      <c r="X45" s="44">
        <f t="shared" si="6"/>
        <v>15590925</v>
      </c>
      <c r="Y45" s="44">
        <f t="shared" si="6"/>
        <v>-12407993</v>
      </c>
      <c r="Z45" s="45">
        <f>+IF(X45&lt;&gt;0,+(Y45/X45)*100,0)</f>
        <v>-79.584713543295209</v>
      </c>
      <c r="AA45" s="46">
        <f>+AA26-AA44</f>
        <v>62363677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3917327</v>
      </c>
      <c r="F47" s="20">
        <v>3917327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979332</v>
      </c>
      <c r="Y47" s="20">
        <v>-979332</v>
      </c>
      <c r="Z47" s="47">
        <v>-100</v>
      </c>
      <c r="AA47" s="22">
        <v>3917327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3917327</v>
      </c>
      <c r="F50" s="52">
        <f t="shared" si="7"/>
        <v>3917327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979332</v>
      </c>
      <c r="Y50" s="52">
        <f t="shared" si="7"/>
        <v>-979332</v>
      </c>
      <c r="Z50" s="53">
        <f>+IF(X50&lt;&gt;0,+(Y50/X50)*100,0)</f>
        <v>-100</v>
      </c>
      <c r="AA50" s="54">
        <f>SUM(AA47:AA49)</f>
        <v>3917327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30212481</v>
      </c>
      <c r="F6" s="20">
        <v>30212481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7553121</v>
      </c>
      <c r="Y6" s="20">
        <v>-7553121</v>
      </c>
      <c r="Z6" s="21">
        <v>-100</v>
      </c>
      <c r="AA6" s="22">
        <v>30212481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73616</v>
      </c>
      <c r="D10" s="18"/>
      <c r="E10" s="19">
        <v>45134024</v>
      </c>
      <c r="F10" s="20">
        <v>45134024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11283510</v>
      </c>
      <c r="Y10" s="20">
        <v>-11283510</v>
      </c>
      <c r="Z10" s="21">
        <v>-100</v>
      </c>
      <c r="AA10" s="22">
        <v>45134024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73616</v>
      </c>
      <c r="D13" s="29">
        <f>SUM(D6:D12)</f>
        <v>0</v>
      </c>
      <c r="E13" s="30">
        <f t="shared" si="0"/>
        <v>75346505</v>
      </c>
      <c r="F13" s="31">
        <f t="shared" si="0"/>
        <v>75346505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18836631</v>
      </c>
      <c r="Y13" s="31">
        <f t="shared" si="0"/>
        <v>-18836631</v>
      </c>
      <c r="Z13" s="32">
        <f>+IF(X13&lt;&gt;0,+(Y13/X13)*100,0)</f>
        <v>-100</v>
      </c>
      <c r="AA13" s="33">
        <f>SUM(AA6:AA12)</f>
        <v>75346505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6225229</v>
      </c>
      <c r="D17" s="18"/>
      <c r="E17" s="19">
        <v>12799375</v>
      </c>
      <c r="F17" s="20">
        <v>12799375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3199845</v>
      </c>
      <c r="Y17" s="24">
        <v>-3199845</v>
      </c>
      <c r="Z17" s="25">
        <v>-100</v>
      </c>
      <c r="AA17" s="26">
        <v>12799375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6225229</v>
      </c>
      <c r="D25" s="29">
        <f t="shared" ref="D25:Y25" si="1">SUM(D15:D24)</f>
        <v>0</v>
      </c>
      <c r="E25" s="35">
        <f t="shared" si="1"/>
        <v>12799375</v>
      </c>
      <c r="F25" s="36">
        <f t="shared" si="1"/>
        <v>12799375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3199845</v>
      </c>
      <c r="Y25" s="36">
        <f t="shared" si="1"/>
        <v>-3199845</v>
      </c>
      <c r="Z25" s="37">
        <f>+IF(X25&lt;&gt;0,+(Y25/X25)*100,0)</f>
        <v>-100</v>
      </c>
      <c r="AA25" s="38">
        <f>SUM(AA15:AA24)</f>
        <v>12799375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6298845</v>
      </c>
      <c r="D26" s="29">
        <f>+D13+D25</f>
        <v>0</v>
      </c>
      <c r="E26" s="30">
        <f t="shared" si="2"/>
        <v>88145880</v>
      </c>
      <c r="F26" s="31">
        <f t="shared" si="2"/>
        <v>88145880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22036476</v>
      </c>
      <c r="Y26" s="31">
        <f t="shared" si="2"/>
        <v>-22036476</v>
      </c>
      <c r="Z26" s="32">
        <f>+IF(X26&lt;&gt;0,+(Y26/X26)*100,0)</f>
        <v>-100</v>
      </c>
      <c r="AA26" s="33">
        <f>+AA13+AA25</f>
        <v>88145880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-417067</v>
      </c>
      <c r="D32" s="18"/>
      <c r="E32" s="19">
        <v>-28464159</v>
      </c>
      <c r="F32" s="20">
        <v>-28464159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-7116042</v>
      </c>
      <c r="Y32" s="20">
        <v>7116042</v>
      </c>
      <c r="Z32" s="21">
        <v>-100</v>
      </c>
      <c r="AA32" s="22">
        <v>-28464159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-417067</v>
      </c>
      <c r="D37" s="29">
        <f t="shared" ref="D37:Y37" si="3">SUM(D29:D36)</f>
        <v>0</v>
      </c>
      <c r="E37" s="30">
        <f t="shared" si="3"/>
        <v>-28464159</v>
      </c>
      <c r="F37" s="31">
        <f t="shared" si="3"/>
        <v>-28464159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-7116042</v>
      </c>
      <c r="Y37" s="31">
        <f t="shared" si="3"/>
        <v>7116042</v>
      </c>
      <c r="Z37" s="32">
        <f>+IF(X37&lt;&gt;0,+(Y37/X37)*100,0)</f>
        <v>-100</v>
      </c>
      <c r="AA37" s="33">
        <f>SUM(AA29:AA36)</f>
        <v>-28464159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-417067</v>
      </c>
      <c r="D44" s="29">
        <f>+D37+D43</f>
        <v>0</v>
      </c>
      <c r="E44" s="30">
        <f t="shared" si="5"/>
        <v>-28464159</v>
      </c>
      <c r="F44" s="31">
        <f t="shared" si="5"/>
        <v>-28464159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-7116042</v>
      </c>
      <c r="Y44" s="31">
        <f t="shared" si="5"/>
        <v>7116042</v>
      </c>
      <c r="Z44" s="32">
        <f>+IF(X44&lt;&gt;0,+(Y44/X44)*100,0)</f>
        <v>-100</v>
      </c>
      <c r="AA44" s="33">
        <f>+AA37+AA43</f>
        <v>-28464159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6715912</v>
      </c>
      <c r="D45" s="42">
        <f t="shared" si="6"/>
        <v>0</v>
      </c>
      <c r="E45" s="43">
        <f t="shared" si="6"/>
        <v>116610039</v>
      </c>
      <c r="F45" s="44">
        <f t="shared" si="6"/>
        <v>116610039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29152518</v>
      </c>
      <c r="Y45" s="44">
        <f t="shared" si="6"/>
        <v>-29152518</v>
      </c>
      <c r="Z45" s="45">
        <f>+IF(X45&lt;&gt;0,+(Y45/X45)*100,0)</f>
        <v>-100</v>
      </c>
      <c r="AA45" s="46">
        <f>+AA26-AA44</f>
        <v>116610039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-162455644</v>
      </c>
      <c r="D6" s="18"/>
      <c r="E6" s="19">
        <v>-47508</v>
      </c>
      <c r="F6" s="20">
        <v>-47508</v>
      </c>
      <c r="G6" s="20"/>
      <c r="H6" s="20">
        <v>-162947652</v>
      </c>
      <c r="I6" s="20">
        <v>213887</v>
      </c>
      <c r="J6" s="20">
        <v>-162733765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-162733765</v>
      </c>
      <c r="X6" s="20">
        <v>-11877</v>
      </c>
      <c r="Y6" s="20">
        <v>-162721888</v>
      </c>
      <c r="Z6" s="21">
        <v>1370058.8364064998</v>
      </c>
      <c r="AA6" s="22">
        <v>-47508</v>
      </c>
    </row>
    <row r="7" spans="1:27" x14ac:dyDescent="0.25">
      <c r="A7" s="23" t="s">
        <v>35</v>
      </c>
      <c r="B7" s="17" t="s">
        <v>32</v>
      </c>
      <c r="C7" s="18">
        <v>340413661</v>
      </c>
      <c r="D7" s="18"/>
      <c r="E7" s="19">
        <v>15893520</v>
      </c>
      <c r="F7" s="20">
        <v>15893520</v>
      </c>
      <c r="G7" s="20"/>
      <c r="H7" s="20">
        <v>343025231</v>
      </c>
      <c r="I7" s="20">
        <v>-1686586</v>
      </c>
      <c r="J7" s="20">
        <v>341338645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341338645</v>
      </c>
      <c r="X7" s="20">
        <v>3973380</v>
      </c>
      <c r="Y7" s="20">
        <v>337365265</v>
      </c>
      <c r="Z7" s="21">
        <v>8490.6368129904513</v>
      </c>
      <c r="AA7" s="22">
        <v>15893520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1648986</v>
      </c>
      <c r="D10" s="18"/>
      <c r="E10" s="19"/>
      <c r="F10" s="20"/>
      <c r="G10" s="20"/>
      <c r="H10" s="20">
        <v>1648986</v>
      </c>
      <c r="I10" s="20"/>
      <c r="J10" s="20">
        <v>1648986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1648986</v>
      </c>
      <c r="X10" s="20"/>
      <c r="Y10" s="20">
        <v>1648986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30291713</v>
      </c>
      <c r="D11" s="18"/>
      <c r="E11" s="19"/>
      <c r="F11" s="20"/>
      <c r="G11" s="24"/>
      <c r="H11" s="24">
        <v>30297335</v>
      </c>
      <c r="I11" s="24"/>
      <c r="J11" s="20">
        <v>30297335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30297335</v>
      </c>
      <c r="X11" s="20"/>
      <c r="Y11" s="24">
        <v>30297335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-14048955</v>
      </c>
      <c r="D12" s="18"/>
      <c r="E12" s="19"/>
      <c r="F12" s="20"/>
      <c r="G12" s="20"/>
      <c r="H12" s="20">
        <v>-14048955</v>
      </c>
      <c r="I12" s="20"/>
      <c r="J12" s="20">
        <v>-14048955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-14048955</v>
      </c>
      <c r="X12" s="20"/>
      <c r="Y12" s="20">
        <v>-14048955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195849761</v>
      </c>
      <c r="D13" s="29">
        <f>SUM(D6:D12)</f>
        <v>0</v>
      </c>
      <c r="E13" s="30">
        <f t="shared" si="0"/>
        <v>15846012</v>
      </c>
      <c r="F13" s="31">
        <f t="shared" si="0"/>
        <v>15846012</v>
      </c>
      <c r="G13" s="31">
        <f t="shared" si="0"/>
        <v>0</v>
      </c>
      <c r="H13" s="31">
        <f t="shared" si="0"/>
        <v>197974945</v>
      </c>
      <c r="I13" s="31">
        <f t="shared" si="0"/>
        <v>-1472699</v>
      </c>
      <c r="J13" s="31">
        <f t="shared" si="0"/>
        <v>196502246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196502246</v>
      </c>
      <c r="X13" s="31">
        <f t="shared" si="0"/>
        <v>3961503</v>
      </c>
      <c r="Y13" s="31">
        <f t="shared" si="0"/>
        <v>192540743</v>
      </c>
      <c r="Z13" s="32">
        <f>+IF(X13&lt;&gt;0,+(Y13/X13)*100,0)</f>
        <v>4860.2952717693261</v>
      </c>
      <c r="AA13" s="33">
        <f>SUM(AA6:AA12)</f>
        <v>15846012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254655988</v>
      </c>
      <c r="D17" s="18"/>
      <c r="E17" s="19">
        <v>5250012</v>
      </c>
      <c r="F17" s="20">
        <v>5250012</v>
      </c>
      <c r="G17" s="24"/>
      <c r="H17" s="24">
        <v>254655988</v>
      </c>
      <c r="I17" s="24"/>
      <c r="J17" s="20">
        <v>254655988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254655988</v>
      </c>
      <c r="X17" s="20">
        <v>1312503</v>
      </c>
      <c r="Y17" s="24">
        <v>253343485</v>
      </c>
      <c r="Z17" s="25">
        <v>19302.316642323865</v>
      </c>
      <c r="AA17" s="26">
        <v>5250012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254655988</v>
      </c>
      <c r="D25" s="29">
        <f t="shared" ref="D25:Y25" si="1">SUM(D15:D24)</f>
        <v>0</v>
      </c>
      <c r="E25" s="35">
        <f t="shared" si="1"/>
        <v>5250012</v>
      </c>
      <c r="F25" s="36">
        <f t="shared" si="1"/>
        <v>5250012</v>
      </c>
      <c r="G25" s="36">
        <f t="shared" si="1"/>
        <v>0</v>
      </c>
      <c r="H25" s="36">
        <f t="shared" si="1"/>
        <v>254655988</v>
      </c>
      <c r="I25" s="36">
        <f t="shared" si="1"/>
        <v>0</v>
      </c>
      <c r="J25" s="36">
        <f t="shared" si="1"/>
        <v>254655988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254655988</v>
      </c>
      <c r="X25" s="36">
        <f t="shared" si="1"/>
        <v>1312503</v>
      </c>
      <c r="Y25" s="36">
        <f t="shared" si="1"/>
        <v>253343485</v>
      </c>
      <c r="Z25" s="37">
        <f>+IF(X25&lt;&gt;0,+(Y25/X25)*100,0)</f>
        <v>19302.316642323865</v>
      </c>
      <c r="AA25" s="38">
        <f>SUM(AA15:AA24)</f>
        <v>5250012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450505749</v>
      </c>
      <c r="D26" s="29">
        <f>+D13+D25</f>
        <v>0</v>
      </c>
      <c r="E26" s="30">
        <f t="shared" si="2"/>
        <v>21096024</v>
      </c>
      <c r="F26" s="31">
        <f t="shared" si="2"/>
        <v>21096024</v>
      </c>
      <c r="G26" s="31">
        <f t="shared" si="2"/>
        <v>0</v>
      </c>
      <c r="H26" s="31">
        <f t="shared" si="2"/>
        <v>452630933</v>
      </c>
      <c r="I26" s="31">
        <f t="shared" si="2"/>
        <v>-1472699</v>
      </c>
      <c r="J26" s="31">
        <f t="shared" si="2"/>
        <v>451158234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451158234</v>
      </c>
      <c r="X26" s="31">
        <f t="shared" si="2"/>
        <v>5274006</v>
      </c>
      <c r="Y26" s="31">
        <f t="shared" si="2"/>
        <v>445884228</v>
      </c>
      <c r="Z26" s="32">
        <f>+IF(X26&lt;&gt;0,+(Y26/X26)*100,0)</f>
        <v>8454.3746821675959</v>
      </c>
      <c r="AA26" s="33">
        <f>+AA13+AA25</f>
        <v>21096024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-15</v>
      </c>
      <c r="D31" s="18"/>
      <c r="E31" s="19"/>
      <c r="F31" s="20"/>
      <c r="G31" s="20"/>
      <c r="H31" s="20">
        <v>-15</v>
      </c>
      <c r="I31" s="20"/>
      <c r="J31" s="20">
        <v>-15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-15</v>
      </c>
      <c r="X31" s="20"/>
      <c r="Y31" s="20">
        <v>-15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64008078</v>
      </c>
      <c r="D32" s="18"/>
      <c r="E32" s="19">
        <v>-7450008</v>
      </c>
      <c r="F32" s="20">
        <v>-7450008</v>
      </c>
      <c r="G32" s="20"/>
      <c r="H32" s="20">
        <v>65286284</v>
      </c>
      <c r="I32" s="20"/>
      <c r="J32" s="20">
        <v>65286284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65286284</v>
      </c>
      <c r="X32" s="20">
        <v>-1862502</v>
      </c>
      <c r="Y32" s="20">
        <v>67148786</v>
      </c>
      <c r="Z32" s="21">
        <v>-3605.3000748455574</v>
      </c>
      <c r="AA32" s="22">
        <v>-7450008</v>
      </c>
    </row>
    <row r="33" spans="1:27" x14ac:dyDescent="0.25">
      <c r="A33" s="23" t="s">
        <v>60</v>
      </c>
      <c r="B33" s="17" t="s">
        <v>32</v>
      </c>
      <c r="C33" s="18">
        <v>-22834613</v>
      </c>
      <c r="D33" s="18"/>
      <c r="E33" s="19"/>
      <c r="F33" s="20"/>
      <c r="G33" s="20"/>
      <c r="H33" s="20">
        <v>-22834613</v>
      </c>
      <c r="I33" s="20"/>
      <c r="J33" s="20">
        <v>-22834613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-22834613</v>
      </c>
      <c r="X33" s="20"/>
      <c r="Y33" s="20">
        <v>-22834613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29419171</v>
      </c>
      <c r="D35" s="18"/>
      <c r="E35" s="19"/>
      <c r="F35" s="20"/>
      <c r="G35" s="20"/>
      <c r="H35" s="20">
        <v>29745255</v>
      </c>
      <c r="I35" s="20">
        <v>-192864</v>
      </c>
      <c r="J35" s="20">
        <v>29552391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29552391</v>
      </c>
      <c r="X35" s="20"/>
      <c r="Y35" s="20">
        <v>29552391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70592621</v>
      </c>
      <c r="D37" s="29">
        <f t="shared" ref="D37:Y37" si="3">SUM(D29:D36)</f>
        <v>0</v>
      </c>
      <c r="E37" s="30">
        <f t="shared" si="3"/>
        <v>-7450008</v>
      </c>
      <c r="F37" s="31">
        <f t="shared" si="3"/>
        <v>-7450008</v>
      </c>
      <c r="G37" s="31">
        <f t="shared" si="3"/>
        <v>0</v>
      </c>
      <c r="H37" s="31">
        <f t="shared" si="3"/>
        <v>72196911</v>
      </c>
      <c r="I37" s="31">
        <f t="shared" si="3"/>
        <v>-192864</v>
      </c>
      <c r="J37" s="31">
        <f t="shared" si="3"/>
        <v>72004047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72004047</v>
      </c>
      <c r="X37" s="31">
        <f t="shared" si="3"/>
        <v>-1862502</v>
      </c>
      <c r="Y37" s="31">
        <f t="shared" si="3"/>
        <v>73866549</v>
      </c>
      <c r="Z37" s="32">
        <f>+IF(X37&lt;&gt;0,+(Y37/X37)*100,0)</f>
        <v>-3965.9849492779067</v>
      </c>
      <c r="AA37" s="33">
        <f>SUM(AA29:AA36)</f>
        <v>-7450008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70592621</v>
      </c>
      <c r="D44" s="29">
        <f>+D37+D43</f>
        <v>0</v>
      </c>
      <c r="E44" s="30">
        <f t="shared" si="5"/>
        <v>-7450008</v>
      </c>
      <c r="F44" s="31">
        <f t="shared" si="5"/>
        <v>-7450008</v>
      </c>
      <c r="G44" s="31">
        <f t="shared" si="5"/>
        <v>0</v>
      </c>
      <c r="H44" s="31">
        <f t="shared" si="5"/>
        <v>72196911</v>
      </c>
      <c r="I44" s="31">
        <f t="shared" si="5"/>
        <v>-192864</v>
      </c>
      <c r="J44" s="31">
        <f t="shared" si="5"/>
        <v>72004047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72004047</v>
      </c>
      <c r="X44" s="31">
        <f t="shared" si="5"/>
        <v>-1862502</v>
      </c>
      <c r="Y44" s="31">
        <f t="shared" si="5"/>
        <v>73866549</v>
      </c>
      <c r="Z44" s="32">
        <f>+IF(X44&lt;&gt;0,+(Y44/X44)*100,0)</f>
        <v>-3965.9849492779067</v>
      </c>
      <c r="AA44" s="33">
        <f>+AA37+AA43</f>
        <v>-7450008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379913128</v>
      </c>
      <c r="D45" s="42">
        <f t="shared" si="6"/>
        <v>0</v>
      </c>
      <c r="E45" s="43">
        <f t="shared" si="6"/>
        <v>28546032</v>
      </c>
      <c r="F45" s="44">
        <f t="shared" si="6"/>
        <v>28546032</v>
      </c>
      <c r="G45" s="44">
        <f t="shared" si="6"/>
        <v>0</v>
      </c>
      <c r="H45" s="44">
        <f t="shared" si="6"/>
        <v>380434022</v>
      </c>
      <c r="I45" s="44">
        <f t="shared" si="6"/>
        <v>-1279835</v>
      </c>
      <c r="J45" s="44">
        <f t="shared" si="6"/>
        <v>379154187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379154187</v>
      </c>
      <c r="X45" s="44">
        <f t="shared" si="6"/>
        <v>7136508</v>
      </c>
      <c r="Y45" s="44">
        <f t="shared" si="6"/>
        <v>372017679</v>
      </c>
      <c r="Z45" s="45">
        <f>+IF(X45&lt;&gt;0,+(Y45/X45)*100,0)</f>
        <v>5212.8811317804175</v>
      </c>
      <c r="AA45" s="46">
        <f>+AA26-AA44</f>
        <v>28546032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83365460</v>
      </c>
      <c r="D47" s="18"/>
      <c r="E47" s="19">
        <v>28546032</v>
      </c>
      <c r="F47" s="20">
        <v>28546032</v>
      </c>
      <c r="G47" s="20"/>
      <c r="H47" s="20">
        <v>82073135</v>
      </c>
      <c r="I47" s="20"/>
      <c r="J47" s="20">
        <v>82073135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82073135</v>
      </c>
      <c r="X47" s="20">
        <v>7136508</v>
      </c>
      <c r="Y47" s="20">
        <v>74936627</v>
      </c>
      <c r="Z47" s="47">
        <v>1050.0461430156038</v>
      </c>
      <c r="AA47" s="22">
        <v>28546032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83365460</v>
      </c>
      <c r="D50" s="50">
        <f t="shared" ref="D50:Y50" si="7">SUM(D47:D49)</f>
        <v>0</v>
      </c>
      <c r="E50" s="51">
        <f t="shared" si="7"/>
        <v>28546032</v>
      </c>
      <c r="F50" s="52">
        <f t="shared" si="7"/>
        <v>28546032</v>
      </c>
      <c r="G50" s="52">
        <f t="shared" si="7"/>
        <v>0</v>
      </c>
      <c r="H50" s="52">
        <f t="shared" si="7"/>
        <v>82073135</v>
      </c>
      <c r="I50" s="52">
        <f t="shared" si="7"/>
        <v>0</v>
      </c>
      <c r="J50" s="52">
        <f t="shared" si="7"/>
        <v>82073135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82073135</v>
      </c>
      <c r="X50" s="52">
        <f t="shared" si="7"/>
        <v>7136508</v>
      </c>
      <c r="Y50" s="52">
        <f t="shared" si="7"/>
        <v>74936627</v>
      </c>
      <c r="Z50" s="53">
        <f>+IF(X50&lt;&gt;0,+(Y50/X50)*100,0)</f>
        <v>1050.0461430156038</v>
      </c>
      <c r="AA50" s="54">
        <f>SUM(AA47:AA49)</f>
        <v>28546032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-3254078</v>
      </c>
      <c r="D17" s="18"/>
      <c r="E17" s="19"/>
      <c r="F17" s="20"/>
      <c r="G17" s="24"/>
      <c r="H17" s="24"/>
      <c r="I17" s="24">
        <v>3254078</v>
      </c>
      <c r="J17" s="20">
        <v>3254078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3254078</v>
      </c>
      <c r="X17" s="20"/>
      <c r="Y17" s="24">
        <v>3254078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-3254078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3254078</v>
      </c>
      <c r="J25" s="36">
        <f t="shared" si="1"/>
        <v>3254078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3254078</v>
      </c>
      <c r="X25" s="36">
        <f t="shared" si="1"/>
        <v>0</v>
      </c>
      <c r="Y25" s="36">
        <f t="shared" si="1"/>
        <v>3254078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-3254078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3254078</v>
      </c>
      <c r="J26" s="31">
        <f t="shared" si="2"/>
        <v>3254078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3254078</v>
      </c>
      <c r="X26" s="31">
        <f t="shared" si="2"/>
        <v>0</v>
      </c>
      <c r="Y26" s="31">
        <f t="shared" si="2"/>
        <v>3254078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-3254078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3254078</v>
      </c>
      <c r="J45" s="44">
        <f t="shared" si="6"/>
        <v>3254078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3254078</v>
      </c>
      <c r="X45" s="44">
        <f t="shared" si="6"/>
        <v>0</v>
      </c>
      <c r="Y45" s="44">
        <f t="shared" si="6"/>
        <v>3254078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3337164</v>
      </c>
      <c r="F6" s="20">
        <v>3337164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834288</v>
      </c>
      <c r="Y6" s="20">
        <v>-834288</v>
      </c>
      <c r="Z6" s="21">
        <v>-100</v>
      </c>
      <c r="AA6" s="22">
        <v>3337164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19099550</v>
      </c>
      <c r="F7" s="20">
        <v>19099550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4774893</v>
      </c>
      <c r="Y7" s="20">
        <v>-4774893</v>
      </c>
      <c r="Z7" s="21">
        <v>-100</v>
      </c>
      <c r="AA7" s="22">
        <v>19099550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974107</v>
      </c>
      <c r="D10" s="18"/>
      <c r="E10" s="19">
        <v>-33527644</v>
      </c>
      <c r="F10" s="20">
        <v>-33527644</v>
      </c>
      <c r="G10" s="20">
        <v>1143262</v>
      </c>
      <c r="H10" s="20">
        <v>147655</v>
      </c>
      <c r="I10" s="20">
        <v>-931356</v>
      </c>
      <c r="J10" s="20">
        <v>359561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359561</v>
      </c>
      <c r="X10" s="20">
        <v>-8381913</v>
      </c>
      <c r="Y10" s="20">
        <v>8741474</v>
      </c>
      <c r="Z10" s="21">
        <v>-104.28972479194189</v>
      </c>
      <c r="AA10" s="22">
        <v>-33527644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1588539</v>
      </c>
      <c r="F11" s="20">
        <v>1588539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397134</v>
      </c>
      <c r="Y11" s="24">
        <v>-397134</v>
      </c>
      <c r="Z11" s="25">
        <v>-100</v>
      </c>
      <c r="AA11" s="26">
        <v>1588539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974107</v>
      </c>
      <c r="D13" s="29">
        <f>SUM(D6:D12)</f>
        <v>0</v>
      </c>
      <c r="E13" s="30">
        <f t="shared" si="0"/>
        <v>-9502391</v>
      </c>
      <c r="F13" s="31">
        <f t="shared" si="0"/>
        <v>-9502391</v>
      </c>
      <c r="G13" s="31">
        <f t="shared" si="0"/>
        <v>1143262</v>
      </c>
      <c r="H13" s="31">
        <f t="shared" si="0"/>
        <v>147655</v>
      </c>
      <c r="I13" s="31">
        <f t="shared" si="0"/>
        <v>-931356</v>
      </c>
      <c r="J13" s="31">
        <f t="shared" si="0"/>
        <v>359561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359561</v>
      </c>
      <c r="X13" s="31">
        <f t="shared" si="0"/>
        <v>-2375598</v>
      </c>
      <c r="Y13" s="31">
        <f t="shared" si="0"/>
        <v>2735159</v>
      </c>
      <c r="Z13" s="32">
        <f>+IF(X13&lt;&gt;0,+(Y13/X13)*100,0)</f>
        <v>-115.1355995416733</v>
      </c>
      <c r="AA13" s="33">
        <f>SUM(AA6:AA12)</f>
        <v>-9502391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7980569</v>
      </c>
      <c r="D17" s="18"/>
      <c r="E17" s="19">
        <v>31752769</v>
      </c>
      <c r="F17" s="20">
        <v>31752769</v>
      </c>
      <c r="G17" s="24"/>
      <c r="H17" s="24">
        <v>851428</v>
      </c>
      <c r="I17" s="24">
        <v>-7181429</v>
      </c>
      <c r="J17" s="20">
        <v>-6330001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-6330001</v>
      </c>
      <c r="X17" s="20">
        <v>7938192</v>
      </c>
      <c r="Y17" s="24">
        <v>-14268193</v>
      </c>
      <c r="Z17" s="25">
        <v>-179.74109217816854</v>
      </c>
      <c r="AA17" s="26">
        <v>31752769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7980569</v>
      </c>
      <c r="D25" s="29">
        <f t="shared" ref="D25:Y25" si="1">SUM(D15:D24)</f>
        <v>0</v>
      </c>
      <c r="E25" s="35">
        <f t="shared" si="1"/>
        <v>31752769</v>
      </c>
      <c r="F25" s="36">
        <f t="shared" si="1"/>
        <v>31752769</v>
      </c>
      <c r="G25" s="36">
        <f t="shared" si="1"/>
        <v>0</v>
      </c>
      <c r="H25" s="36">
        <f t="shared" si="1"/>
        <v>851428</v>
      </c>
      <c r="I25" s="36">
        <f t="shared" si="1"/>
        <v>-7181429</v>
      </c>
      <c r="J25" s="36">
        <f t="shared" si="1"/>
        <v>-6330001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-6330001</v>
      </c>
      <c r="X25" s="36">
        <f t="shared" si="1"/>
        <v>7938192</v>
      </c>
      <c r="Y25" s="36">
        <f t="shared" si="1"/>
        <v>-14268193</v>
      </c>
      <c r="Z25" s="37">
        <f>+IF(X25&lt;&gt;0,+(Y25/X25)*100,0)</f>
        <v>-179.74109217816854</v>
      </c>
      <c r="AA25" s="38">
        <f>SUM(AA15:AA24)</f>
        <v>31752769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8954676</v>
      </c>
      <c r="D26" s="29">
        <f>+D13+D25</f>
        <v>0</v>
      </c>
      <c r="E26" s="30">
        <f t="shared" si="2"/>
        <v>22250378</v>
      </c>
      <c r="F26" s="31">
        <f t="shared" si="2"/>
        <v>22250378</v>
      </c>
      <c r="G26" s="31">
        <f t="shared" si="2"/>
        <v>1143262</v>
      </c>
      <c r="H26" s="31">
        <f t="shared" si="2"/>
        <v>999083</v>
      </c>
      <c r="I26" s="31">
        <f t="shared" si="2"/>
        <v>-8112785</v>
      </c>
      <c r="J26" s="31">
        <f t="shared" si="2"/>
        <v>-5970440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-5970440</v>
      </c>
      <c r="X26" s="31">
        <f t="shared" si="2"/>
        <v>5562594</v>
      </c>
      <c r="Y26" s="31">
        <f t="shared" si="2"/>
        <v>-11533034</v>
      </c>
      <c r="Z26" s="32">
        <f>+IF(X26&lt;&gt;0,+(Y26/X26)*100,0)</f>
        <v>-207.33193901981704</v>
      </c>
      <c r="AA26" s="33">
        <f>+AA13+AA25</f>
        <v>22250378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21224000</v>
      </c>
      <c r="D33" s="18"/>
      <c r="E33" s="19"/>
      <c r="F33" s="20"/>
      <c r="G33" s="20"/>
      <c r="H33" s="20"/>
      <c r="I33" s="20">
        <v>-21224000</v>
      </c>
      <c r="J33" s="20">
        <v>-21224000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-21224000</v>
      </c>
      <c r="X33" s="20"/>
      <c r="Y33" s="20">
        <v>-21224000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21224000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-21224000</v>
      </c>
      <c r="J37" s="31">
        <f t="shared" si="3"/>
        <v>-21224000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-21224000</v>
      </c>
      <c r="X37" s="31">
        <f t="shared" si="3"/>
        <v>0</v>
      </c>
      <c r="Y37" s="31">
        <f t="shared" si="3"/>
        <v>-21224000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21224000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-21224000</v>
      </c>
      <c r="J44" s="31">
        <f t="shared" si="5"/>
        <v>-21224000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-21224000</v>
      </c>
      <c r="X44" s="31">
        <f t="shared" si="5"/>
        <v>0</v>
      </c>
      <c r="Y44" s="31">
        <f t="shared" si="5"/>
        <v>-21224000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-12269324</v>
      </c>
      <c r="D45" s="42">
        <f t="shared" si="6"/>
        <v>0</v>
      </c>
      <c r="E45" s="43">
        <f t="shared" si="6"/>
        <v>22250378</v>
      </c>
      <c r="F45" s="44">
        <f t="shared" si="6"/>
        <v>22250378</v>
      </c>
      <c r="G45" s="44">
        <f t="shared" si="6"/>
        <v>1143262</v>
      </c>
      <c r="H45" s="44">
        <f t="shared" si="6"/>
        <v>999083</v>
      </c>
      <c r="I45" s="44">
        <f t="shared" si="6"/>
        <v>13111215</v>
      </c>
      <c r="J45" s="44">
        <f t="shared" si="6"/>
        <v>15253560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15253560</v>
      </c>
      <c r="X45" s="44">
        <f t="shared" si="6"/>
        <v>5562594</v>
      </c>
      <c r="Y45" s="44">
        <f t="shared" si="6"/>
        <v>9690966</v>
      </c>
      <c r="Z45" s="45">
        <f>+IF(X45&lt;&gt;0,+(Y45/X45)*100,0)</f>
        <v>174.216669417182</v>
      </c>
      <c r="AA45" s="46">
        <f>+AA26-AA44</f>
        <v>22250378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811156</v>
      </c>
      <c r="F47" s="20">
        <v>811156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202788</v>
      </c>
      <c r="Y47" s="20">
        <v>-202788</v>
      </c>
      <c r="Z47" s="47">
        <v>-100</v>
      </c>
      <c r="AA47" s="22">
        <v>811156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811156</v>
      </c>
      <c r="F50" s="52">
        <f t="shared" si="7"/>
        <v>811156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202788</v>
      </c>
      <c r="Y50" s="52">
        <f t="shared" si="7"/>
        <v>-202788</v>
      </c>
      <c r="Z50" s="53">
        <f>+IF(X50&lt;&gt;0,+(Y50/X50)*100,0)</f>
        <v>-100</v>
      </c>
      <c r="AA50" s="54">
        <f>SUM(AA47:AA49)</f>
        <v>811156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3428628</v>
      </c>
      <c r="F6" s="20">
        <v>3428628</v>
      </c>
      <c r="G6" s="20">
        <v>306276</v>
      </c>
      <c r="H6" s="20">
        <v>163198</v>
      </c>
      <c r="I6" s="20">
        <v>-678274</v>
      </c>
      <c r="J6" s="20">
        <v>-208800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-208800</v>
      </c>
      <c r="X6" s="20">
        <v>4285190</v>
      </c>
      <c r="Y6" s="20">
        <v>-4493990</v>
      </c>
      <c r="Z6" s="21">
        <v>-104.87259608092057</v>
      </c>
      <c r="AA6" s="22">
        <v>3428628</v>
      </c>
    </row>
    <row r="7" spans="1:27" x14ac:dyDescent="0.25">
      <c r="A7" s="23" t="s">
        <v>35</v>
      </c>
      <c r="B7" s="17" t="s">
        <v>32</v>
      </c>
      <c r="C7" s="18">
        <v>-5309672</v>
      </c>
      <c r="D7" s="18"/>
      <c r="E7" s="19">
        <v>-4850005</v>
      </c>
      <c r="F7" s="20">
        <v>-4850005</v>
      </c>
      <c r="G7" s="20">
        <v>952177</v>
      </c>
      <c r="H7" s="20">
        <v>960722</v>
      </c>
      <c r="I7" s="20">
        <v>959085</v>
      </c>
      <c r="J7" s="20">
        <v>2871984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2871984</v>
      </c>
      <c r="X7" s="20">
        <v>-1212504</v>
      </c>
      <c r="Y7" s="20">
        <v>4084488</v>
      </c>
      <c r="Z7" s="21">
        <v>-336.86387838720532</v>
      </c>
      <c r="AA7" s="22">
        <v>-4850005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80167</v>
      </c>
      <c r="D10" s="18"/>
      <c r="E10" s="19">
        <v>1</v>
      </c>
      <c r="F10" s="20">
        <v>1</v>
      </c>
      <c r="G10" s="20"/>
      <c r="H10" s="20"/>
      <c r="I10" s="20">
        <v>80167</v>
      </c>
      <c r="J10" s="20">
        <v>80167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80167</v>
      </c>
      <c r="X10" s="20">
        <v>1</v>
      </c>
      <c r="Y10" s="20">
        <v>80166</v>
      </c>
      <c r="Z10" s="21">
        <v>8016600</v>
      </c>
      <c r="AA10" s="22">
        <v>1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10121700</v>
      </c>
      <c r="F11" s="20">
        <v>10121700</v>
      </c>
      <c r="G11" s="24">
        <v>1166864</v>
      </c>
      <c r="H11" s="24">
        <v>5651802</v>
      </c>
      <c r="I11" s="24">
        <v>162390</v>
      </c>
      <c r="J11" s="20">
        <v>6981056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6981056</v>
      </c>
      <c r="X11" s="20">
        <v>2530425</v>
      </c>
      <c r="Y11" s="24">
        <v>4450631</v>
      </c>
      <c r="Z11" s="25">
        <v>175.88472292203878</v>
      </c>
      <c r="AA11" s="26">
        <v>10121700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-5229505</v>
      </c>
      <c r="D13" s="29">
        <f>SUM(D6:D12)</f>
        <v>0</v>
      </c>
      <c r="E13" s="30">
        <f t="shared" si="0"/>
        <v>8700324</v>
      </c>
      <c r="F13" s="31">
        <f t="shared" si="0"/>
        <v>8700324</v>
      </c>
      <c r="G13" s="31">
        <f t="shared" si="0"/>
        <v>2425317</v>
      </c>
      <c r="H13" s="31">
        <f t="shared" si="0"/>
        <v>6775722</v>
      </c>
      <c r="I13" s="31">
        <f t="shared" si="0"/>
        <v>523368</v>
      </c>
      <c r="J13" s="31">
        <f t="shared" si="0"/>
        <v>9724407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9724407</v>
      </c>
      <c r="X13" s="31">
        <f t="shared" si="0"/>
        <v>5603112</v>
      </c>
      <c r="Y13" s="31">
        <f t="shared" si="0"/>
        <v>4121295</v>
      </c>
      <c r="Z13" s="32">
        <f>+IF(X13&lt;&gt;0,+(Y13/X13)*100,0)</f>
        <v>73.553678741385141</v>
      </c>
      <c r="AA13" s="33">
        <f>SUM(AA6:AA12)</f>
        <v>8700324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156269010</v>
      </c>
      <c r="D17" s="18"/>
      <c r="E17" s="19">
        <v>-12087227</v>
      </c>
      <c r="F17" s="20">
        <v>-12087227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-3021803</v>
      </c>
      <c r="Y17" s="24">
        <v>3021803</v>
      </c>
      <c r="Z17" s="25">
        <v>-100</v>
      </c>
      <c r="AA17" s="26">
        <v>-12087227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156269010</v>
      </c>
      <c r="D25" s="29">
        <f t="shared" ref="D25:Y25" si="1">SUM(D15:D24)</f>
        <v>0</v>
      </c>
      <c r="E25" s="35">
        <f t="shared" si="1"/>
        <v>-12087227</v>
      </c>
      <c r="F25" s="36">
        <f t="shared" si="1"/>
        <v>-12087227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-3021803</v>
      </c>
      <c r="Y25" s="36">
        <f t="shared" si="1"/>
        <v>3021803</v>
      </c>
      <c r="Z25" s="37">
        <f>+IF(X25&lt;&gt;0,+(Y25/X25)*100,0)</f>
        <v>-100</v>
      </c>
      <c r="AA25" s="38">
        <f>SUM(AA15:AA24)</f>
        <v>-12087227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151039505</v>
      </c>
      <c r="D26" s="29">
        <f>+D13+D25</f>
        <v>0</v>
      </c>
      <c r="E26" s="30">
        <f t="shared" si="2"/>
        <v>-3386903</v>
      </c>
      <c r="F26" s="31">
        <f t="shared" si="2"/>
        <v>-3386903</v>
      </c>
      <c r="G26" s="31">
        <f t="shared" si="2"/>
        <v>2425317</v>
      </c>
      <c r="H26" s="31">
        <f t="shared" si="2"/>
        <v>6775722</v>
      </c>
      <c r="I26" s="31">
        <f t="shared" si="2"/>
        <v>523368</v>
      </c>
      <c r="J26" s="31">
        <f t="shared" si="2"/>
        <v>9724407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9724407</v>
      </c>
      <c r="X26" s="31">
        <f t="shared" si="2"/>
        <v>2581309</v>
      </c>
      <c r="Y26" s="31">
        <f t="shared" si="2"/>
        <v>7143098</v>
      </c>
      <c r="Z26" s="32">
        <f>+IF(X26&lt;&gt;0,+(Y26/X26)*100,0)</f>
        <v>276.72386374509983</v>
      </c>
      <c r="AA26" s="33">
        <f>+AA13+AA25</f>
        <v>-3386903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97062</v>
      </c>
      <c r="D31" s="18"/>
      <c r="E31" s="19">
        <v>2</v>
      </c>
      <c r="F31" s="20">
        <v>2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2</v>
      </c>
      <c r="Y31" s="20">
        <v>-2</v>
      </c>
      <c r="Z31" s="21">
        <v>-100</v>
      </c>
      <c r="AA31" s="22">
        <v>2</v>
      </c>
    </row>
    <row r="32" spans="1:27" x14ac:dyDescent="0.25">
      <c r="A32" s="23" t="s">
        <v>59</v>
      </c>
      <c r="B32" s="17" t="s">
        <v>32</v>
      </c>
      <c r="C32" s="18">
        <v>2089744</v>
      </c>
      <c r="D32" s="18"/>
      <c r="E32" s="19">
        <v>95702196</v>
      </c>
      <c r="F32" s="20">
        <v>95702196</v>
      </c>
      <c r="G32" s="20">
        <v>188222</v>
      </c>
      <c r="H32" s="20">
        <v>183793</v>
      </c>
      <c r="I32" s="20">
        <v>6015416</v>
      </c>
      <c r="J32" s="20">
        <v>6387431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6387431</v>
      </c>
      <c r="X32" s="20">
        <v>14445735</v>
      </c>
      <c r="Y32" s="20">
        <v>-8058304</v>
      </c>
      <c r="Z32" s="21">
        <v>-55.783274440518262</v>
      </c>
      <c r="AA32" s="22">
        <v>95702196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-1141906</v>
      </c>
      <c r="H33" s="20">
        <v>-40456038</v>
      </c>
      <c r="I33" s="20">
        <v>37387661</v>
      </c>
      <c r="J33" s="20">
        <v>-4210283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-4210283</v>
      </c>
      <c r="X33" s="20"/>
      <c r="Y33" s="20">
        <v>-4210283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-486427</v>
      </c>
      <c r="F35" s="20">
        <v>-486427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-121606</v>
      </c>
      <c r="Y35" s="20">
        <v>121606</v>
      </c>
      <c r="Z35" s="21">
        <v>-100</v>
      </c>
      <c r="AA35" s="22">
        <v>-486427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2186806</v>
      </c>
      <c r="D37" s="29">
        <f t="shared" ref="D37:Y37" si="3">SUM(D29:D36)</f>
        <v>0</v>
      </c>
      <c r="E37" s="30">
        <f t="shared" si="3"/>
        <v>95215771</v>
      </c>
      <c r="F37" s="31">
        <f t="shared" si="3"/>
        <v>95215771</v>
      </c>
      <c r="G37" s="31">
        <f t="shared" si="3"/>
        <v>-953684</v>
      </c>
      <c r="H37" s="31">
        <f t="shared" si="3"/>
        <v>-40272245</v>
      </c>
      <c r="I37" s="31">
        <f t="shared" si="3"/>
        <v>43403077</v>
      </c>
      <c r="J37" s="31">
        <f t="shared" si="3"/>
        <v>2177148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2177148</v>
      </c>
      <c r="X37" s="31">
        <f t="shared" si="3"/>
        <v>14324131</v>
      </c>
      <c r="Y37" s="31">
        <f t="shared" si="3"/>
        <v>-12146983</v>
      </c>
      <c r="Z37" s="32">
        <f>+IF(X37&lt;&gt;0,+(Y37/X37)*100,0)</f>
        <v>-84.800837132807573</v>
      </c>
      <c r="AA37" s="33">
        <f>SUM(AA29:AA36)</f>
        <v>95215771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2186806</v>
      </c>
      <c r="D44" s="29">
        <f>+D37+D43</f>
        <v>0</v>
      </c>
      <c r="E44" s="30">
        <f t="shared" si="5"/>
        <v>95215771</v>
      </c>
      <c r="F44" s="31">
        <f t="shared" si="5"/>
        <v>95215771</v>
      </c>
      <c r="G44" s="31">
        <f t="shared" si="5"/>
        <v>-953684</v>
      </c>
      <c r="H44" s="31">
        <f t="shared" si="5"/>
        <v>-40272245</v>
      </c>
      <c r="I44" s="31">
        <f t="shared" si="5"/>
        <v>43403077</v>
      </c>
      <c r="J44" s="31">
        <f t="shared" si="5"/>
        <v>2177148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2177148</v>
      </c>
      <c r="X44" s="31">
        <f t="shared" si="5"/>
        <v>14324131</v>
      </c>
      <c r="Y44" s="31">
        <f t="shared" si="5"/>
        <v>-12146983</v>
      </c>
      <c r="Z44" s="32">
        <f>+IF(X44&lt;&gt;0,+(Y44/X44)*100,0)</f>
        <v>-84.800837132807573</v>
      </c>
      <c r="AA44" s="33">
        <f>+AA37+AA43</f>
        <v>95215771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148852699</v>
      </c>
      <c r="D45" s="42">
        <f t="shared" si="6"/>
        <v>0</v>
      </c>
      <c r="E45" s="43">
        <f t="shared" si="6"/>
        <v>-98602674</v>
      </c>
      <c r="F45" s="44">
        <f t="shared" si="6"/>
        <v>-98602674</v>
      </c>
      <c r="G45" s="44">
        <f t="shared" si="6"/>
        <v>3379001</v>
      </c>
      <c r="H45" s="44">
        <f t="shared" si="6"/>
        <v>47047967</v>
      </c>
      <c r="I45" s="44">
        <f t="shared" si="6"/>
        <v>-42879709</v>
      </c>
      <c r="J45" s="44">
        <f t="shared" si="6"/>
        <v>7547259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7547259</v>
      </c>
      <c r="X45" s="44">
        <f t="shared" si="6"/>
        <v>-11742822</v>
      </c>
      <c r="Y45" s="44">
        <f t="shared" si="6"/>
        <v>19290081</v>
      </c>
      <c r="Z45" s="45">
        <f>+IF(X45&lt;&gt;0,+(Y45/X45)*100,0)</f>
        <v>-164.27125438842555</v>
      </c>
      <c r="AA45" s="46">
        <f>+AA26-AA44</f>
        <v>-98602674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-386026238</v>
      </c>
      <c r="D6" s="18"/>
      <c r="E6" s="19">
        <v>9456328</v>
      </c>
      <c r="F6" s="20">
        <v>9456328</v>
      </c>
      <c r="G6" s="20">
        <v>-381703412</v>
      </c>
      <c r="H6" s="20">
        <v>-16035067</v>
      </c>
      <c r="I6" s="20">
        <v>-8699456</v>
      </c>
      <c r="J6" s="20">
        <v>-406437935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-406437935</v>
      </c>
      <c r="X6" s="20">
        <v>-915947</v>
      </c>
      <c r="Y6" s="20">
        <v>-405521988</v>
      </c>
      <c r="Z6" s="21">
        <v>44273.521066175228</v>
      </c>
      <c r="AA6" s="22">
        <v>9456328</v>
      </c>
    </row>
    <row r="7" spans="1:27" x14ac:dyDescent="0.25">
      <c r="A7" s="23" t="s">
        <v>35</v>
      </c>
      <c r="B7" s="17" t="s">
        <v>32</v>
      </c>
      <c r="C7" s="18">
        <v>16004930</v>
      </c>
      <c r="D7" s="18"/>
      <c r="E7" s="19">
        <v>-14278198</v>
      </c>
      <c r="F7" s="20">
        <v>-14278198</v>
      </c>
      <c r="G7" s="20">
        <v>17392756</v>
      </c>
      <c r="H7" s="20">
        <v>-920974</v>
      </c>
      <c r="I7" s="20">
        <v>262718</v>
      </c>
      <c r="J7" s="20">
        <v>16734500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16734500</v>
      </c>
      <c r="X7" s="20">
        <v>-7074386</v>
      </c>
      <c r="Y7" s="20">
        <v>23808886</v>
      </c>
      <c r="Z7" s="21">
        <v>-336.55056424684773</v>
      </c>
      <c r="AA7" s="22">
        <v>-14278198</v>
      </c>
    </row>
    <row r="8" spans="1:27" x14ac:dyDescent="0.25">
      <c r="A8" s="23" t="s">
        <v>36</v>
      </c>
      <c r="B8" s="17" t="s">
        <v>32</v>
      </c>
      <c r="C8" s="18">
        <v>22759219</v>
      </c>
      <c r="D8" s="18"/>
      <c r="E8" s="19"/>
      <c r="F8" s="20"/>
      <c r="G8" s="20">
        <v>22759219</v>
      </c>
      <c r="H8" s="20"/>
      <c r="I8" s="20"/>
      <c r="J8" s="20">
        <v>22759219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22759219</v>
      </c>
      <c r="X8" s="20"/>
      <c r="Y8" s="20">
        <v>22759219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-4462736</v>
      </c>
      <c r="D10" s="18"/>
      <c r="E10" s="19">
        <v>1534750</v>
      </c>
      <c r="F10" s="20">
        <v>1534750</v>
      </c>
      <c r="G10" s="20">
        <v>-4462735</v>
      </c>
      <c r="H10" s="20"/>
      <c r="I10" s="20">
        <v>-158424</v>
      </c>
      <c r="J10" s="20">
        <v>-4621159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-4621159</v>
      </c>
      <c r="X10" s="20">
        <v>2473748</v>
      </c>
      <c r="Y10" s="20">
        <v>-7094907</v>
      </c>
      <c r="Z10" s="21">
        <v>-286.80799337685164</v>
      </c>
      <c r="AA10" s="22">
        <v>1534750</v>
      </c>
    </row>
    <row r="11" spans="1:27" x14ac:dyDescent="0.25">
      <c r="A11" s="23" t="s">
        <v>39</v>
      </c>
      <c r="B11" s="17" t="s">
        <v>32</v>
      </c>
      <c r="C11" s="18">
        <v>2725999</v>
      </c>
      <c r="D11" s="18"/>
      <c r="E11" s="19"/>
      <c r="F11" s="20"/>
      <c r="G11" s="24">
        <v>2815617</v>
      </c>
      <c r="H11" s="24">
        <v>232777</v>
      </c>
      <c r="I11" s="24">
        <v>-25248</v>
      </c>
      <c r="J11" s="20">
        <v>3023146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3023146</v>
      </c>
      <c r="X11" s="20"/>
      <c r="Y11" s="24">
        <v>3023146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-88234</v>
      </c>
      <c r="D12" s="18"/>
      <c r="E12" s="19"/>
      <c r="F12" s="20"/>
      <c r="G12" s="20">
        <v>-88234</v>
      </c>
      <c r="H12" s="20"/>
      <c r="I12" s="20"/>
      <c r="J12" s="20">
        <v>-88234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-88234</v>
      </c>
      <c r="X12" s="20"/>
      <c r="Y12" s="20">
        <v>-88234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-349087060</v>
      </c>
      <c r="D13" s="29">
        <f>SUM(D6:D12)</f>
        <v>0</v>
      </c>
      <c r="E13" s="30">
        <f t="shared" si="0"/>
        <v>-3287120</v>
      </c>
      <c r="F13" s="31">
        <f t="shared" si="0"/>
        <v>-3287120</v>
      </c>
      <c r="G13" s="31">
        <f t="shared" si="0"/>
        <v>-343286789</v>
      </c>
      <c r="H13" s="31">
        <f t="shared" si="0"/>
        <v>-16723264</v>
      </c>
      <c r="I13" s="31">
        <f t="shared" si="0"/>
        <v>-8620410</v>
      </c>
      <c r="J13" s="31">
        <f t="shared" si="0"/>
        <v>-368630463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-368630463</v>
      </c>
      <c r="X13" s="31">
        <f t="shared" si="0"/>
        <v>-5516585</v>
      </c>
      <c r="Y13" s="31">
        <f t="shared" si="0"/>
        <v>-363113878</v>
      </c>
      <c r="Z13" s="32">
        <f>+IF(X13&lt;&gt;0,+(Y13/X13)*100,0)</f>
        <v>6582.2221174875394</v>
      </c>
      <c r="AA13" s="33">
        <f>SUM(AA6:AA12)</f>
        <v>-3287120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82906237</v>
      </c>
      <c r="D17" s="18"/>
      <c r="E17" s="19">
        <v>-2860000</v>
      </c>
      <c r="F17" s="20">
        <v>-2860000</v>
      </c>
      <c r="G17" s="24">
        <v>64560330</v>
      </c>
      <c r="H17" s="24">
        <v>19181843</v>
      </c>
      <c r="I17" s="24"/>
      <c r="J17" s="20">
        <v>83742173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83742173</v>
      </c>
      <c r="X17" s="20">
        <v>-1787501</v>
      </c>
      <c r="Y17" s="24">
        <v>85529674</v>
      </c>
      <c r="Z17" s="25">
        <v>-4784.874190280173</v>
      </c>
      <c r="AA17" s="26">
        <v>-2860000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82906237</v>
      </c>
      <c r="D25" s="29">
        <f t="shared" ref="D25:Y25" si="1">SUM(D15:D24)</f>
        <v>0</v>
      </c>
      <c r="E25" s="35">
        <f t="shared" si="1"/>
        <v>-2860000</v>
      </c>
      <c r="F25" s="36">
        <f t="shared" si="1"/>
        <v>-2860000</v>
      </c>
      <c r="G25" s="36">
        <f t="shared" si="1"/>
        <v>64560330</v>
      </c>
      <c r="H25" s="36">
        <f t="shared" si="1"/>
        <v>19181843</v>
      </c>
      <c r="I25" s="36">
        <f t="shared" si="1"/>
        <v>0</v>
      </c>
      <c r="J25" s="36">
        <f t="shared" si="1"/>
        <v>83742173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83742173</v>
      </c>
      <c r="X25" s="36">
        <f t="shared" si="1"/>
        <v>-1787501</v>
      </c>
      <c r="Y25" s="36">
        <f t="shared" si="1"/>
        <v>85529674</v>
      </c>
      <c r="Z25" s="37">
        <f>+IF(X25&lt;&gt;0,+(Y25/X25)*100,0)</f>
        <v>-4784.874190280173</v>
      </c>
      <c r="AA25" s="38">
        <f>SUM(AA15:AA24)</f>
        <v>-2860000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-266180823</v>
      </c>
      <c r="D26" s="29">
        <f>+D13+D25</f>
        <v>0</v>
      </c>
      <c r="E26" s="30">
        <f t="shared" si="2"/>
        <v>-6147120</v>
      </c>
      <c r="F26" s="31">
        <f t="shared" si="2"/>
        <v>-6147120</v>
      </c>
      <c r="G26" s="31">
        <f t="shared" si="2"/>
        <v>-278726459</v>
      </c>
      <c r="H26" s="31">
        <f t="shared" si="2"/>
        <v>2458579</v>
      </c>
      <c r="I26" s="31">
        <f t="shared" si="2"/>
        <v>-8620410</v>
      </c>
      <c r="J26" s="31">
        <f t="shared" si="2"/>
        <v>-284888290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-284888290</v>
      </c>
      <c r="X26" s="31">
        <f t="shared" si="2"/>
        <v>-7304086</v>
      </c>
      <c r="Y26" s="31">
        <f t="shared" si="2"/>
        <v>-277584204</v>
      </c>
      <c r="Z26" s="32">
        <f>+IF(X26&lt;&gt;0,+(Y26/X26)*100,0)</f>
        <v>3800.3961618195626</v>
      </c>
      <c r="AA26" s="33">
        <f>+AA13+AA25</f>
        <v>-6147120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172443</v>
      </c>
      <c r="D31" s="18"/>
      <c r="E31" s="19"/>
      <c r="F31" s="20"/>
      <c r="G31" s="20">
        <v>176228</v>
      </c>
      <c r="H31" s="20">
        <v>-2594</v>
      </c>
      <c r="I31" s="20">
        <v>1220</v>
      </c>
      <c r="J31" s="20">
        <v>174854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174854</v>
      </c>
      <c r="X31" s="20"/>
      <c r="Y31" s="20">
        <v>174854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-58037162</v>
      </c>
      <c r="D32" s="18"/>
      <c r="E32" s="19">
        <v>-16693762</v>
      </c>
      <c r="F32" s="20">
        <v>-16693762</v>
      </c>
      <c r="G32" s="20">
        <v>-53294842</v>
      </c>
      <c r="H32" s="20">
        <v>-3933549</v>
      </c>
      <c r="I32" s="20">
        <v>527213</v>
      </c>
      <c r="J32" s="20">
        <v>-56701178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-56701178</v>
      </c>
      <c r="X32" s="20">
        <v>-15754767</v>
      </c>
      <c r="Y32" s="20">
        <v>-40946411</v>
      </c>
      <c r="Z32" s="21">
        <v>259.89855007059134</v>
      </c>
      <c r="AA32" s="22">
        <v>-16693762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150000</v>
      </c>
      <c r="F33" s="20">
        <v>150000</v>
      </c>
      <c r="G33" s="20">
        <v>9440000</v>
      </c>
      <c r="H33" s="20">
        <v>-835935</v>
      </c>
      <c r="I33" s="20">
        <v>1423407</v>
      </c>
      <c r="J33" s="20">
        <v>10027472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10027472</v>
      </c>
      <c r="X33" s="20">
        <v>150000</v>
      </c>
      <c r="Y33" s="20">
        <v>9877472</v>
      </c>
      <c r="Z33" s="21">
        <v>6584.9813333333332</v>
      </c>
      <c r="AA33" s="22">
        <v>150000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446515</v>
      </c>
      <c r="D35" s="18"/>
      <c r="E35" s="19">
        <v>2733825</v>
      </c>
      <c r="F35" s="20">
        <v>2733825</v>
      </c>
      <c r="G35" s="20">
        <v>687542</v>
      </c>
      <c r="H35" s="20">
        <v>-118839</v>
      </c>
      <c r="I35" s="20">
        <v>35515</v>
      </c>
      <c r="J35" s="20">
        <v>604218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604218</v>
      </c>
      <c r="X35" s="20">
        <v>1591325</v>
      </c>
      <c r="Y35" s="20">
        <v>-987107</v>
      </c>
      <c r="Z35" s="21">
        <v>-62.030509166889225</v>
      </c>
      <c r="AA35" s="22">
        <v>2733825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-57418204</v>
      </c>
      <c r="D37" s="29">
        <f t="shared" ref="D37:Y37" si="3">SUM(D29:D36)</f>
        <v>0</v>
      </c>
      <c r="E37" s="30">
        <f t="shared" si="3"/>
        <v>-13809937</v>
      </c>
      <c r="F37" s="31">
        <f t="shared" si="3"/>
        <v>-13809937</v>
      </c>
      <c r="G37" s="31">
        <f t="shared" si="3"/>
        <v>-42991072</v>
      </c>
      <c r="H37" s="31">
        <f t="shared" si="3"/>
        <v>-4890917</v>
      </c>
      <c r="I37" s="31">
        <f t="shared" si="3"/>
        <v>1987355</v>
      </c>
      <c r="J37" s="31">
        <f t="shared" si="3"/>
        <v>-45894634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-45894634</v>
      </c>
      <c r="X37" s="31">
        <f t="shared" si="3"/>
        <v>-14013442</v>
      </c>
      <c r="Y37" s="31">
        <f t="shared" si="3"/>
        <v>-31881192</v>
      </c>
      <c r="Z37" s="32">
        <f>+IF(X37&lt;&gt;0,+(Y37/X37)*100,0)</f>
        <v>227.50436331059851</v>
      </c>
      <c r="AA37" s="33">
        <f>SUM(AA29:AA36)</f>
        <v>-13809937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-57418204</v>
      </c>
      <c r="D44" s="29">
        <f>+D37+D43</f>
        <v>0</v>
      </c>
      <c r="E44" s="30">
        <f t="shared" si="5"/>
        <v>-13809937</v>
      </c>
      <c r="F44" s="31">
        <f t="shared" si="5"/>
        <v>-13809937</v>
      </c>
      <c r="G44" s="31">
        <f t="shared" si="5"/>
        <v>-42991072</v>
      </c>
      <c r="H44" s="31">
        <f t="shared" si="5"/>
        <v>-4890917</v>
      </c>
      <c r="I44" s="31">
        <f t="shared" si="5"/>
        <v>1987355</v>
      </c>
      <c r="J44" s="31">
        <f t="shared" si="5"/>
        <v>-45894634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-45894634</v>
      </c>
      <c r="X44" s="31">
        <f t="shared" si="5"/>
        <v>-14013442</v>
      </c>
      <c r="Y44" s="31">
        <f t="shared" si="5"/>
        <v>-31881192</v>
      </c>
      <c r="Z44" s="32">
        <f>+IF(X44&lt;&gt;0,+(Y44/X44)*100,0)</f>
        <v>227.50436331059851</v>
      </c>
      <c r="AA44" s="33">
        <f>+AA37+AA43</f>
        <v>-13809937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-208762619</v>
      </c>
      <c r="D45" s="42">
        <f t="shared" si="6"/>
        <v>0</v>
      </c>
      <c r="E45" s="43">
        <f t="shared" si="6"/>
        <v>7662817</v>
      </c>
      <c r="F45" s="44">
        <f t="shared" si="6"/>
        <v>7662817</v>
      </c>
      <c r="G45" s="44">
        <f t="shared" si="6"/>
        <v>-235735387</v>
      </c>
      <c r="H45" s="44">
        <f t="shared" si="6"/>
        <v>7349496</v>
      </c>
      <c r="I45" s="44">
        <f t="shared" si="6"/>
        <v>-10607765</v>
      </c>
      <c r="J45" s="44">
        <f t="shared" si="6"/>
        <v>-238993656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-238993656</v>
      </c>
      <c r="X45" s="44">
        <f t="shared" si="6"/>
        <v>6709356</v>
      </c>
      <c r="Y45" s="44">
        <f t="shared" si="6"/>
        <v>-245703012</v>
      </c>
      <c r="Z45" s="45">
        <f>+IF(X45&lt;&gt;0,+(Y45/X45)*100,0)</f>
        <v>-3662.0953188353697</v>
      </c>
      <c r="AA45" s="46">
        <f>+AA26-AA44</f>
        <v>7662817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-5558748</v>
      </c>
      <c r="D47" s="18"/>
      <c r="E47" s="19">
        <v>2812817</v>
      </c>
      <c r="F47" s="20">
        <v>2812817</v>
      </c>
      <c r="G47" s="20">
        <v>4222512</v>
      </c>
      <c r="H47" s="20">
        <v>-10969161</v>
      </c>
      <c r="I47" s="20">
        <v>-1512903</v>
      </c>
      <c r="J47" s="20">
        <v>-8259552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-8259552</v>
      </c>
      <c r="X47" s="20">
        <v>1859356</v>
      </c>
      <c r="Y47" s="20">
        <v>-10118908</v>
      </c>
      <c r="Z47" s="47">
        <v>-544.21573921293179</v>
      </c>
      <c r="AA47" s="22">
        <v>2812817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-5558748</v>
      </c>
      <c r="D50" s="50">
        <f t="shared" ref="D50:Y50" si="7">SUM(D47:D49)</f>
        <v>0</v>
      </c>
      <c r="E50" s="51">
        <f t="shared" si="7"/>
        <v>2812817</v>
      </c>
      <c r="F50" s="52">
        <f t="shared" si="7"/>
        <v>2812817</v>
      </c>
      <c r="G50" s="52">
        <f t="shared" si="7"/>
        <v>4222512</v>
      </c>
      <c r="H50" s="52">
        <f t="shared" si="7"/>
        <v>-10969161</v>
      </c>
      <c r="I50" s="52">
        <f t="shared" si="7"/>
        <v>-1512903</v>
      </c>
      <c r="J50" s="52">
        <f t="shared" si="7"/>
        <v>-8259552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-8259552</v>
      </c>
      <c r="X50" s="52">
        <f t="shared" si="7"/>
        <v>1859356</v>
      </c>
      <c r="Y50" s="52">
        <f t="shared" si="7"/>
        <v>-10118908</v>
      </c>
      <c r="Z50" s="53">
        <f>+IF(X50&lt;&gt;0,+(Y50/X50)*100,0)</f>
        <v>-544.21573921293179</v>
      </c>
      <c r="AA50" s="54">
        <f>SUM(AA47:AA49)</f>
        <v>2812817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663227035</v>
      </c>
      <c r="D7" s="18"/>
      <c r="E7" s="19">
        <v>683949893</v>
      </c>
      <c r="F7" s="20">
        <v>683949893</v>
      </c>
      <c r="G7" s="20">
        <v>842174480</v>
      </c>
      <c r="H7" s="20">
        <v>61923690</v>
      </c>
      <c r="I7" s="20">
        <v>61407112</v>
      </c>
      <c r="J7" s="20">
        <v>965505282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965505282</v>
      </c>
      <c r="X7" s="20">
        <v>170987478</v>
      </c>
      <c r="Y7" s="20">
        <v>794517804</v>
      </c>
      <c r="Z7" s="21">
        <v>464.66432120836362</v>
      </c>
      <c r="AA7" s="22">
        <v>683949893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-1520184</v>
      </c>
      <c r="D10" s="18"/>
      <c r="E10" s="19"/>
      <c r="F10" s="20"/>
      <c r="G10" s="20">
        <v>493332552</v>
      </c>
      <c r="H10" s="20">
        <v>-525024464</v>
      </c>
      <c r="I10" s="20">
        <v>-28843810</v>
      </c>
      <c r="J10" s="20">
        <v>-60535722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-60535722</v>
      </c>
      <c r="X10" s="20">
        <v>3</v>
      </c>
      <c r="Y10" s="20">
        <v>-60535725</v>
      </c>
      <c r="Z10" s="21">
        <v>-2017857500</v>
      </c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661706851</v>
      </c>
      <c r="D13" s="29">
        <f>SUM(D6:D12)</f>
        <v>0</v>
      </c>
      <c r="E13" s="30">
        <f t="shared" si="0"/>
        <v>683949893</v>
      </c>
      <c r="F13" s="31">
        <f t="shared" si="0"/>
        <v>683949893</v>
      </c>
      <c r="G13" s="31">
        <f t="shared" si="0"/>
        <v>1335507032</v>
      </c>
      <c r="H13" s="31">
        <f t="shared" si="0"/>
        <v>-463100774</v>
      </c>
      <c r="I13" s="31">
        <f t="shared" si="0"/>
        <v>32563302</v>
      </c>
      <c r="J13" s="31">
        <f t="shared" si="0"/>
        <v>904969560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904969560</v>
      </c>
      <c r="X13" s="31">
        <f t="shared" si="0"/>
        <v>170987481</v>
      </c>
      <c r="Y13" s="31">
        <f t="shared" si="0"/>
        <v>733982079</v>
      </c>
      <c r="Z13" s="32">
        <f>+IF(X13&lt;&gt;0,+(Y13/X13)*100,0)</f>
        <v>429.2607123675914</v>
      </c>
      <c r="AA13" s="33">
        <f>SUM(AA6:AA12)</f>
        <v>683949893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228908451</v>
      </c>
      <c r="D17" s="18"/>
      <c r="E17" s="19">
        <v>1687889447</v>
      </c>
      <c r="F17" s="20">
        <v>1687889447</v>
      </c>
      <c r="G17" s="24">
        <v>258635588</v>
      </c>
      <c r="H17" s="24">
        <v>-28495046</v>
      </c>
      <c r="I17" s="24">
        <v>7422018</v>
      </c>
      <c r="J17" s="20">
        <v>237562560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237562560</v>
      </c>
      <c r="X17" s="20">
        <v>421972365</v>
      </c>
      <c r="Y17" s="24">
        <v>-184409805</v>
      </c>
      <c r="Z17" s="25">
        <v>-43.701867775156316</v>
      </c>
      <c r="AA17" s="26">
        <v>1687889447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228908451</v>
      </c>
      <c r="D25" s="29">
        <f t="shared" ref="D25:Y25" si="1">SUM(D15:D24)</f>
        <v>0</v>
      </c>
      <c r="E25" s="35">
        <f t="shared" si="1"/>
        <v>1687889447</v>
      </c>
      <c r="F25" s="36">
        <f t="shared" si="1"/>
        <v>1687889447</v>
      </c>
      <c r="G25" s="36">
        <f t="shared" si="1"/>
        <v>258635588</v>
      </c>
      <c r="H25" s="36">
        <f t="shared" si="1"/>
        <v>-28495046</v>
      </c>
      <c r="I25" s="36">
        <f t="shared" si="1"/>
        <v>7422018</v>
      </c>
      <c r="J25" s="36">
        <f t="shared" si="1"/>
        <v>237562560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237562560</v>
      </c>
      <c r="X25" s="36">
        <f t="shared" si="1"/>
        <v>421972365</v>
      </c>
      <c r="Y25" s="36">
        <f t="shared" si="1"/>
        <v>-184409805</v>
      </c>
      <c r="Z25" s="37">
        <f>+IF(X25&lt;&gt;0,+(Y25/X25)*100,0)</f>
        <v>-43.701867775156316</v>
      </c>
      <c r="AA25" s="38">
        <f>SUM(AA15:AA24)</f>
        <v>1687889447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890615302</v>
      </c>
      <c r="D26" s="29">
        <f>+D13+D25</f>
        <v>0</v>
      </c>
      <c r="E26" s="30">
        <f t="shared" si="2"/>
        <v>2371839340</v>
      </c>
      <c r="F26" s="31">
        <f t="shared" si="2"/>
        <v>2371839340</v>
      </c>
      <c r="G26" s="31">
        <f t="shared" si="2"/>
        <v>1594142620</v>
      </c>
      <c r="H26" s="31">
        <f t="shared" si="2"/>
        <v>-491595820</v>
      </c>
      <c r="I26" s="31">
        <f t="shared" si="2"/>
        <v>39985320</v>
      </c>
      <c r="J26" s="31">
        <f t="shared" si="2"/>
        <v>1142532120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1142532120</v>
      </c>
      <c r="X26" s="31">
        <f t="shared" si="2"/>
        <v>592959846</v>
      </c>
      <c r="Y26" s="31">
        <f t="shared" si="2"/>
        <v>549572274</v>
      </c>
      <c r="Z26" s="32">
        <f>+IF(X26&lt;&gt;0,+(Y26/X26)*100,0)</f>
        <v>92.682881936663208</v>
      </c>
      <c r="AA26" s="33">
        <f>+AA13+AA25</f>
        <v>2371839340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49038236</v>
      </c>
      <c r="D31" s="18"/>
      <c r="E31" s="19"/>
      <c r="F31" s="20"/>
      <c r="G31" s="20">
        <v>49148780</v>
      </c>
      <c r="H31" s="20">
        <v>180396</v>
      </c>
      <c r="I31" s="20">
        <v>211912</v>
      </c>
      <c r="J31" s="20">
        <v>49541088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49541088</v>
      </c>
      <c r="X31" s="20"/>
      <c r="Y31" s="20">
        <v>49541088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312952291</v>
      </c>
      <c r="D35" s="18"/>
      <c r="E35" s="19"/>
      <c r="F35" s="20"/>
      <c r="G35" s="20">
        <v>319124042</v>
      </c>
      <c r="H35" s="20">
        <v>18113072</v>
      </c>
      <c r="I35" s="20">
        <v>6102249</v>
      </c>
      <c r="J35" s="20">
        <v>343339363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343339363</v>
      </c>
      <c r="X35" s="20"/>
      <c r="Y35" s="20">
        <v>343339363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361990527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368272822</v>
      </c>
      <c r="H37" s="31">
        <f t="shared" si="3"/>
        <v>18293468</v>
      </c>
      <c r="I37" s="31">
        <f t="shared" si="3"/>
        <v>6314161</v>
      </c>
      <c r="J37" s="31">
        <f t="shared" si="3"/>
        <v>392880451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392880451</v>
      </c>
      <c r="X37" s="31">
        <f t="shared" si="3"/>
        <v>0</v>
      </c>
      <c r="Y37" s="31">
        <f t="shared" si="3"/>
        <v>392880451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361990527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368272822</v>
      </c>
      <c r="H44" s="31">
        <f t="shared" si="5"/>
        <v>18293468</v>
      </c>
      <c r="I44" s="31">
        <f t="shared" si="5"/>
        <v>6314161</v>
      </c>
      <c r="J44" s="31">
        <f t="shared" si="5"/>
        <v>392880451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392880451</v>
      </c>
      <c r="X44" s="31">
        <f t="shared" si="5"/>
        <v>0</v>
      </c>
      <c r="Y44" s="31">
        <f t="shared" si="5"/>
        <v>392880451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528624775</v>
      </c>
      <c r="D45" s="42">
        <f t="shared" si="6"/>
        <v>0</v>
      </c>
      <c r="E45" s="43">
        <f t="shared" si="6"/>
        <v>2371839340</v>
      </c>
      <c r="F45" s="44">
        <f t="shared" si="6"/>
        <v>2371839340</v>
      </c>
      <c r="G45" s="44">
        <f t="shared" si="6"/>
        <v>1225869798</v>
      </c>
      <c r="H45" s="44">
        <f t="shared" si="6"/>
        <v>-509889288</v>
      </c>
      <c r="I45" s="44">
        <f t="shared" si="6"/>
        <v>33671159</v>
      </c>
      <c r="J45" s="44">
        <f t="shared" si="6"/>
        <v>749651669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749651669</v>
      </c>
      <c r="X45" s="44">
        <f t="shared" si="6"/>
        <v>592959846</v>
      </c>
      <c r="Y45" s="44">
        <f t="shared" si="6"/>
        <v>156691823</v>
      </c>
      <c r="Z45" s="45">
        <f>+IF(X45&lt;&gt;0,+(Y45/X45)*100,0)</f>
        <v>26.425368270215046</v>
      </c>
      <c r="AA45" s="46">
        <f>+AA26-AA44</f>
        <v>2371839340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-2971875527</v>
      </c>
      <c r="D47" s="18"/>
      <c r="E47" s="19">
        <v>-6331202556</v>
      </c>
      <c r="F47" s="20">
        <v>-6331202556</v>
      </c>
      <c r="G47" s="20">
        <v>-3017952586</v>
      </c>
      <c r="H47" s="20">
        <v>-513399350</v>
      </c>
      <c r="I47" s="20">
        <v>21264567</v>
      </c>
      <c r="J47" s="20">
        <v>-3510087369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-3510087369</v>
      </c>
      <c r="X47" s="20">
        <v>-1582800639</v>
      </c>
      <c r="Y47" s="20">
        <v>-1927286730</v>
      </c>
      <c r="Z47" s="47">
        <v>121.76433863570104</v>
      </c>
      <c r="AA47" s="22">
        <v>-6331202556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-2971875527</v>
      </c>
      <c r="D50" s="50">
        <f t="shared" ref="D50:Y50" si="7">SUM(D47:D49)</f>
        <v>0</v>
      </c>
      <c r="E50" s="51">
        <f t="shared" si="7"/>
        <v>-6331202556</v>
      </c>
      <c r="F50" s="52">
        <f t="shared" si="7"/>
        <v>-6331202556</v>
      </c>
      <c r="G50" s="52">
        <f t="shared" si="7"/>
        <v>-3017952586</v>
      </c>
      <c r="H50" s="52">
        <f t="shared" si="7"/>
        <v>-513399350</v>
      </c>
      <c r="I50" s="52">
        <f t="shared" si="7"/>
        <v>21264567</v>
      </c>
      <c r="J50" s="52">
        <f t="shared" si="7"/>
        <v>-3510087369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-3510087369</v>
      </c>
      <c r="X50" s="52">
        <f t="shared" si="7"/>
        <v>-1582800639</v>
      </c>
      <c r="Y50" s="52">
        <f t="shared" si="7"/>
        <v>-1927286730</v>
      </c>
      <c r="Z50" s="53">
        <f>+IF(X50&lt;&gt;0,+(Y50/X50)*100,0)</f>
        <v>121.76433863570104</v>
      </c>
      <c r="AA50" s="54">
        <f>SUM(AA47:AA49)</f>
        <v>-6331202556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-9092993</v>
      </c>
      <c r="H6" s="20">
        <v>938873</v>
      </c>
      <c r="I6" s="20">
        <v>1096226</v>
      </c>
      <c r="J6" s="20">
        <v>-7057894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-7057894</v>
      </c>
      <c r="X6" s="20"/>
      <c r="Y6" s="20">
        <v>-7057894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90114804</v>
      </c>
      <c r="F7" s="20">
        <v>90114804</v>
      </c>
      <c r="G7" s="20"/>
      <c r="H7" s="20"/>
      <c r="I7" s="20">
        <v>132939</v>
      </c>
      <c r="J7" s="20">
        <v>132939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132939</v>
      </c>
      <c r="X7" s="20">
        <v>90114804</v>
      </c>
      <c r="Y7" s="20">
        <v>-89981865</v>
      </c>
      <c r="Z7" s="21">
        <v>-99.852478178835085</v>
      </c>
      <c r="AA7" s="22">
        <v>90114804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40646</v>
      </c>
      <c r="F10" s="20">
        <v>40646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40646</v>
      </c>
      <c r="Y10" s="20">
        <v>-40646</v>
      </c>
      <c r="Z10" s="21">
        <v>-100</v>
      </c>
      <c r="AA10" s="22">
        <v>40646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90155450</v>
      </c>
      <c r="F13" s="31">
        <f t="shared" si="0"/>
        <v>90155450</v>
      </c>
      <c r="G13" s="31">
        <f t="shared" si="0"/>
        <v>-9092993</v>
      </c>
      <c r="H13" s="31">
        <f t="shared" si="0"/>
        <v>938873</v>
      </c>
      <c r="I13" s="31">
        <f t="shared" si="0"/>
        <v>1229165</v>
      </c>
      <c r="J13" s="31">
        <f t="shared" si="0"/>
        <v>-6924955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-6924955</v>
      </c>
      <c r="X13" s="31">
        <f t="shared" si="0"/>
        <v>90155450</v>
      </c>
      <c r="Y13" s="31">
        <f t="shared" si="0"/>
        <v>-97080405</v>
      </c>
      <c r="Z13" s="32">
        <f>+IF(X13&lt;&gt;0,+(Y13/X13)*100,0)</f>
        <v>-107.68112743045484</v>
      </c>
      <c r="AA13" s="33">
        <f>SUM(AA6:AA12)</f>
        <v>90155450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229155759</v>
      </c>
      <c r="F17" s="20">
        <v>229155759</v>
      </c>
      <c r="G17" s="24"/>
      <c r="H17" s="24">
        <v>740313</v>
      </c>
      <c r="I17" s="24">
        <v>82257</v>
      </c>
      <c r="J17" s="20">
        <v>822570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822570</v>
      </c>
      <c r="X17" s="20">
        <v>208929138</v>
      </c>
      <c r="Y17" s="24">
        <v>-208106568</v>
      </c>
      <c r="Z17" s="25">
        <v>-99.606292349705669</v>
      </c>
      <c r="AA17" s="26">
        <v>229155759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229155759</v>
      </c>
      <c r="F25" s="36">
        <f t="shared" si="1"/>
        <v>229155759</v>
      </c>
      <c r="G25" s="36">
        <f t="shared" si="1"/>
        <v>0</v>
      </c>
      <c r="H25" s="36">
        <f t="shared" si="1"/>
        <v>740313</v>
      </c>
      <c r="I25" s="36">
        <f t="shared" si="1"/>
        <v>82257</v>
      </c>
      <c r="J25" s="36">
        <f t="shared" si="1"/>
        <v>822570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822570</v>
      </c>
      <c r="X25" s="36">
        <f t="shared" si="1"/>
        <v>208929138</v>
      </c>
      <c r="Y25" s="36">
        <f t="shared" si="1"/>
        <v>-208106568</v>
      </c>
      <c r="Z25" s="37">
        <f>+IF(X25&lt;&gt;0,+(Y25/X25)*100,0)</f>
        <v>-99.606292349705669</v>
      </c>
      <c r="AA25" s="38">
        <f>SUM(AA15:AA24)</f>
        <v>229155759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319311209</v>
      </c>
      <c r="F26" s="31">
        <f t="shared" si="2"/>
        <v>319311209</v>
      </c>
      <c r="G26" s="31">
        <f t="shared" si="2"/>
        <v>-9092993</v>
      </c>
      <c r="H26" s="31">
        <f t="shared" si="2"/>
        <v>1679186</v>
      </c>
      <c r="I26" s="31">
        <f t="shared" si="2"/>
        <v>1311422</v>
      </c>
      <c r="J26" s="31">
        <f t="shared" si="2"/>
        <v>-6102385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-6102385</v>
      </c>
      <c r="X26" s="31">
        <f t="shared" si="2"/>
        <v>299084588</v>
      </c>
      <c r="Y26" s="31">
        <f t="shared" si="2"/>
        <v>-305186973</v>
      </c>
      <c r="Z26" s="32">
        <f>+IF(X26&lt;&gt;0,+(Y26/X26)*100,0)</f>
        <v>-102.04035421577791</v>
      </c>
      <c r="AA26" s="33">
        <f>+AA13+AA25</f>
        <v>319311209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10585</v>
      </c>
      <c r="H31" s="20">
        <v>16431</v>
      </c>
      <c r="I31" s="20">
        <v>14674</v>
      </c>
      <c r="J31" s="20">
        <v>41690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41690</v>
      </c>
      <c r="X31" s="20"/>
      <c r="Y31" s="20">
        <v>41690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477849484</v>
      </c>
      <c r="F32" s="20">
        <v>477849484</v>
      </c>
      <c r="G32" s="20">
        <v>-9159505</v>
      </c>
      <c r="H32" s="20">
        <v>1571845</v>
      </c>
      <c r="I32" s="20">
        <v>15766644</v>
      </c>
      <c r="J32" s="20">
        <v>8178984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8178984</v>
      </c>
      <c r="X32" s="20">
        <v>465362911</v>
      </c>
      <c r="Y32" s="20">
        <v>-457183927</v>
      </c>
      <c r="Z32" s="21">
        <v>-98.242450395880383</v>
      </c>
      <c r="AA32" s="22">
        <v>477849484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-2081000</v>
      </c>
      <c r="H33" s="20"/>
      <c r="I33" s="20"/>
      <c r="J33" s="20">
        <v>-2081000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-2081000</v>
      </c>
      <c r="X33" s="20"/>
      <c r="Y33" s="20">
        <v>-2081000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477849484</v>
      </c>
      <c r="F37" s="31">
        <f t="shared" si="3"/>
        <v>477849484</v>
      </c>
      <c r="G37" s="31">
        <f t="shared" si="3"/>
        <v>-11229920</v>
      </c>
      <c r="H37" s="31">
        <f t="shared" si="3"/>
        <v>1588276</v>
      </c>
      <c r="I37" s="31">
        <f t="shared" si="3"/>
        <v>15781318</v>
      </c>
      <c r="J37" s="31">
        <f t="shared" si="3"/>
        <v>6139674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6139674</v>
      </c>
      <c r="X37" s="31">
        <f t="shared" si="3"/>
        <v>465362911</v>
      </c>
      <c r="Y37" s="31">
        <f t="shared" si="3"/>
        <v>-459223237</v>
      </c>
      <c r="Z37" s="32">
        <f>+IF(X37&lt;&gt;0,+(Y37/X37)*100,0)</f>
        <v>-98.680669676316342</v>
      </c>
      <c r="AA37" s="33">
        <f>SUM(AA29:AA36)</f>
        <v>477849484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477849484</v>
      </c>
      <c r="F44" s="31">
        <f t="shared" si="5"/>
        <v>477849484</v>
      </c>
      <c r="G44" s="31">
        <f t="shared" si="5"/>
        <v>-11229920</v>
      </c>
      <c r="H44" s="31">
        <f t="shared" si="5"/>
        <v>1588276</v>
      </c>
      <c r="I44" s="31">
        <f t="shared" si="5"/>
        <v>15781318</v>
      </c>
      <c r="J44" s="31">
        <f t="shared" si="5"/>
        <v>6139674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6139674</v>
      </c>
      <c r="X44" s="31">
        <f t="shared" si="5"/>
        <v>465362911</v>
      </c>
      <c r="Y44" s="31">
        <f t="shared" si="5"/>
        <v>-459223237</v>
      </c>
      <c r="Z44" s="32">
        <f>+IF(X44&lt;&gt;0,+(Y44/X44)*100,0)</f>
        <v>-98.680669676316342</v>
      </c>
      <c r="AA44" s="33">
        <f>+AA37+AA43</f>
        <v>477849484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-158538275</v>
      </c>
      <c r="F45" s="44">
        <f t="shared" si="6"/>
        <v>-158538275</v>
      </c>
      <c r="G45" s="44">
        <f t="shared" si="6"/>
        <v>2136927</v>
      </c>
      <c r="H45" s="44">
        <f t="shared" si="6"/>
        <v>90910</v>
      </c>
      <c r="I45" s="44">
        <f t="shared" si="6"/>
        <v>-14469896</v>
      </c>
      <c r="J45" s="44">
        <f t="shared" si="6"/>
        <v>-12242059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-12242059</v>
      </c>
      <c r="X45" s="44">
        <f t="shared" si="6"/>
        <v>-166278323</v>
      </c>
      <c r="Y45" s="44">
        <f t="shared" si="6"/>
        <v>154036264</v>
      </c>
      <c r="Z45" s="45">
        <f>+IF(X45&lt;&gt;0,+(Y45/X45)*100,0)</f>
        <v>-92.637609774305943</v>
      </c>
      <c r="AA45" s="46">
        <f>+AA26-AA44</f>
        <v>-158538275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67929565</v>
      </c>
      <c r="D6" s="18"/>
      <c r="E6" s="19">
        <v>304153230</v>
      </c>
      <c r="F6" s="20">
        <v>304153230</v>
      </c>
      <c r="G6" s="20">
        <v>93401734</v>
      </c>
      <c r="H6" s="20">
        <v>-5939971</v>
      </c>
      <c r="I6" s="20">
        <v>-23595002</v>
      </c>
      <c r="J6" s="20">
        <v>63866761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63866761</v>
      </c>
      <c r="X6" s="20">
        <v>145164065</v>
      </c>
      <c r="Y6" s="20">
        <v>-81297304</v>
      </c>
      <c r="Z6" s="21">
        <v>-56.003738941865535</v>
      </c>
      <c r="AA6" s="22">
        <v>304153230</v>
      </c>
    </row>
    <row r="7" spans="1:27" x14ac:dyDescent="0.25">
      <c r="A7" s="23" t="s">
        <v>35</v>
      </c>
      <c r="B7" s="17" t="s">
        <v>32</v>
      </c>
      <c r="C7" s="18">
        <v>35917088</v>
      </c>
      <c r="D7" s="18"/>
      <c r="E7" s="19">
        <v>84831782</v>
      </c>
      <c r="F7" s="20">
        <v>84831782</v>
      </c>
      <c r="G7" s="20">
        <v>36960604</v>
      </c>
      <c r="H7" s="20">
        <v>2408221</v>
      </c>
      <c r="I7" s="20">
        <v>-9055716</v>
      </c>
      <c r="J7" s="20">
        <v>30313109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30313109</v>
      </c>
      <c r="X7" s="20">
        <v>122659826</v>
      </c>
      <c r="Y7" s="20">
        <v>-92346717</v>
      </c>
      <c r="Z7" s="21">
        <v>-75.286848197550839</v>
      </c>
      <c r="AA7" s="22">
        <v>84831782</v>
      </c>
    </row>
    <row r="8" spans="1:27" x14ac:dyDescent="0.25">
      <c r="A8" s="23" t="s">
        <v>36</v>
      </c>
      <c r="B8" s="17" t="s">
        <v>32</v>
      </c>
      <c r="C8" s="18">
        <v>1897979</v>
      </c>
      <c r="D8" s="18"/>
      <c r="E8" s="19"/>
      <c r="F8" s="20"/>
      <c r="G8" s="20">
        <v>1897979</v>
      </c>
      <c r="H8" s="20"/>
      <c r="I8" s="20"/>
      <c r="J8" s="20">
        <v>1897979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1897979</v>
      </c>
      <c r="X8" s="20"/>
      <c r="Y8" s="20">
        <v>1897979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-52411631</v>
      </c>
      <c r="D10" s="18"/>
      <c r="E10" s="19">
        <v>-62950344</v>
      </c>
      <c r="F10" s="20">
        <v>-62950344</v>
      </c>
      <c r="G10" s="20">
        <v>-53267936</v>
      </c>
      <c r="H10" s="20">
        <v>-77258</v>
      </c>
      <c r="I10" s="20">
        <v>-2126360</v>
      </c>
      <c r="J10" s="20">
        <v>-55471554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-55471554</v>
      </c>
      <c r="X10" s="20">
        <v>-34780353</v>
      </c>
      <c r="Y10" s="20">
        <v>-20691201</v>
      </c>
      <c r="Z10" s="21">
        <v>59.491060944666089</v>
      </c>
      <c r="AA10" s="22">
        <v>-62950344</v>
      </c>
    </row>
    <row r="11" spans="1:27" x14ac:dyDescent="0.25">
      <c r="A11" s="23" t="s">
        <v>39</v>
      </c>
      <c r="B11" s="17" t="s">
        <v>32</v>
      </c>
      <c r="C11" s="18">
        <v>112363786</v>
      </c>
      <c r="D11" s="18"/>
      <c r="E11" s="19">
        <v>46522484</v>
      </c>
      <c r="F11" s="20">
        <v>46522484</v>
      </c>
      <c r="G11" s="24">
        <v>114811943</v>
      </c>
      <c r="H11" s="24">
        <v>1168688</v>
      </c>
      <c r="I11" s="24">
        <v>3057649</v>
      </c>
      <c r="J11" s="20">
        <v>119038280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119038280</v>
      </c>
      <c r="X11" s="20">
        <v>46522484</v>
      </c>
      <c r="Y11" s="24">
        <v>72515796</v>
      </c>
      <c r="Z11" s="25">
        <v>155.87257980463812</v>
      </c>
      <c r="AA11" s="26">
        <v>46522484</v>
      </c>
    </row>
    <row r="12" spans="1:27" x14ac:dyDescent="0.25">
      <c r="A12" s="23" t="s">
        <v>40</v>
      </c>
      <c r="B12" s="17" t="s">
        <v>32</v>
      </c>
      <c r="C12" s="18">
        <v>-341284</v>
      </c>
      <c r="D12" s="18"/>
      <c r="E12" s="19">
        <v>-264266</v>
      </c>
      <c r="F12" s="20">
        <v>-264266</v>
      </c>
      <c r="G12" s="20">
        <v>-341284</v>
      </c>
      <c r="H12" s="20"/>
      <c r="I12" s="20"/>
      <c r="J12" s="20">
        <v>-341284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-341284</v>
      </c>
      <c r="X12" s="20">
        <v>-264266</v>
      </c>
      <c r="Y12" s="20">
        <v>-77018</v>
      </c>
      <c r="Z12" s="21">
        <v>29.144119939757669</v>
      </c>
      <c r="AA12" s="22">
        <v>-264266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165355503</v>
      </c>
      <c r="D13" s="29">
        <f>SUM(D6:D12)</f>
        <v>0</v>
      </c>
      <c r="E13" s="30">
        <f t="shared" si="0"/>
        <v>372292886</v>
      </c>
      <c r="F13" s="31">
        <f t="shared" si="0"/>
        <v>372292886</v>
      </c>
      <c r="G13" s="31">
        <f t="shared" si="0"/>
        <v>193463040</v>
      </c>
      <c r="H13" s="31">
        <f t="shared" si="0"/>
        <v>-2440320</v>
      </c>
      <c r="I13" s="31">
        <f t="shared" si="0"/>
        <v>-31719429</v>
      </c>
      <c r="J13" s="31">
        <f t="shared" si="0"/>
        <v>159303291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159303291</v>
      </c>
      <c r="X13" s="31">
        <f t="shared" si="0"/>
        <v>279301756</v>
      </c>
      <c r="Y13" s="31">
        <f t="shared" si="0"/>
        <v>-119998465</v>
      </c>
      <c r="Z13" s="32">
        <f>+IF(X13&lt;&gt;0,+(Y13/X13)*100,0)</f>
        <v>-42.963734535202853</v>
      </c>
      <c r="AA13" s="33">
        <f>SUM(AA6:AA12)</f>
        <v>372292886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-2057300</v>
      </c>
      <c r="D16" s="18"/>
      <c r="E16" s="19"/>
      <c r="F16" s="20"/>
      <c r="G16" s="20">
        <v>-2057300</v>
      </c>
      <c r="H16" s="20"/>
      <c r="I16" s="20"/>
      <c r="J16" s="20">
        <v>-2057300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-2057300</v>
      </c>
      <c r="X16" s="20"/>
      <c r="Y16" s="20">
        <v>-2057300</v>
      </c>
      <c r="Z16" s="21"/>
      <c r="AA16" s="22"/>
    </row>
    <row r="17" spans="1:27" x14ac:dyDescent="0.25">
      <c r="A17" s="23" t="s">
        <v>45</v>
      </c>
      <c r="B17" s="17" t="s">
        <v>32</v>
      </c>
      <c r="C17" s="18">
        <v>1354433025</v>
      </c>
      <c r="D17" s="18"/>
      <c r="E17" s="19">
        <v>1496270448</v>
      </c>
      <c r="F17" s="20">
        <v>1496270448</v>
      </c>
      <c r="G17" s="24">
        <v>1452144115</v>
      </c>
      <c r="H17" s="24">
        <v>-83822955</v>
      </c>
      <c r="I17" s="24">
        <v>17051214</v>
      </c>
      <c r="J17" s="20">
        <v>1385372374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1385372374</v>
      </c>
      <c r="X17" s="20">
        <v>1346705991</v>
      </c>
      <c r="Y17" s="24">
        <v>38666383</v>
      </c>
      <c r="Z17" s="25">
        <v>2.8711822222821017</v>
      </c>
      <c r="AA17" s="26">
        <v>1496270448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1352375725</v>
      </c>
      <c r="D25" s="29">
        <f t="shared" ref="D25:Y25" si="1">SUM(D15:D24)</f>
        <v>0</v>
      </c>
      <c r="E25" s="35">
        <f t="shared" si="1"/>
        <v>1496270448</v>
      </c>
      <c r="F25" s="36">
        <f t="shared" si="1"/>
        <v>1496270448</v>
      </c>
      <c r="G25" s="36">
        <f t="shared" si="1"/>
        <v>1450086815</v>
      </c>
      <c r="H25" s="36">
        <f t="shared" si="1"/>
        <v>-83822955</v>
      </c>
      <c r="I25" s="36">
        <f t="shared" si="1"/>
        <v>17051214</v>
      </c>
      <c r="J25" s="36">
        <f t="shared" si="1"/>
        <v>1383315074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1383315074</v>
      </c>
      <c r="X25" s="36">
        <f t="shared" si="1"/>
        <v>1346705991</v>
      </c>
      <c r="Y25" s="36">
        <f t="shared" si="1"/>
        <v>36609083</v>
      </c>
      <c r="Z25" s="37">
        <f>+IF(X25&lt;&gt;0,+(Y25/X25)*100,0)</f>
        <v>2.7184168812389284</v>
      </c>
      <c r="AA25" s="38">
        <f>SUM(AA15:AA24)</f>
        <v>1496270448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1517731228</v>
      </c>
      <c r="D26" s="29">
        <f>+D13+D25</f>
        <v>0</v>
      </c>
      <c r="E26" s="30">
        <f t="shared" si="2"/>
        <v>1868563334</v>
      </c>
      <c r="F26" s="31">
        <f t="shared" si="2"/>
        <v>1868563334</v>
      </c>
      <c r="G26" s="31">
        <f t="shared" si="2"/>
        <v>1643549855</v>
      </c>
      <c r="H26" s="31">
        <f t="shared" si="2"/>
        <v>-86263275</v>
      </c>
      <c r="I26" s="31">
        <f t="shared" si="2"/>
        <v>-14668215</v>
      </c>
      <c r="J26" s="31">
        <f t="shared" si="2"/>
        <v>1542618365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1542618365</v>
      </c>
      <c r="X26" s="31">
        <f t="shared" si="2"/>
        <v>1626007747</v>
      </c>
      <c r="Y26" s="31">
        <f t="shared" si="2"/>
        <v>-83389382</v>
      </c>
      <c r="Z26" s="32">
        <f>+IF(X26&lt;&gt;0,+(Y26/X26)*100,0)</f>
        <v>-5.1284738436120128</v>
      </c>
      <c r="AA26" s="33">
        <f>+AA13+AA25</f>
        <v>1868563334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52378</v>
      </c>
      <c r="D30" s="18"/>
      <c r="E30" s="19"/>
      <c r="F30" s="20"/>
      <c r="G30" s="20">
        <v>76912</v>
      </c>
      <c r="H30" s="20"/>
      <c r="I30" s="20"/>
      <c r="J30" s="20">
        <v>76912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76912</v>
      </c>
      <c r="X30" s="20"/>
      <c r="Y30" s="20">
        <v>76912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212496</v>
      </c>
      <c r="D31" s="18"/>
      <c r="E31" s="19">
        <v>183995</v>
      </c>
      <c r="F31" s="20">
        <v>183995</v>
      </c>
      <c r="G31" s="20">
        <v>213001</v>
      </c>
      <c r="H31" s="20">
        <v>972</v>
      </c>
      <c r="I31" s="20">
        <v>3102</v>
      </c>
      <c r="J31" s="20">
        <v>217075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217075</v>
      </c>
      <c r="X31" s="20">
        <v>183995</v>
      </c>
      <c r="Y31" s="20">
        <v>33080</v>
      </c>
      <c r="Z31" s="21">
        <v>17.978749422538655</v>
      </c>
      <c r="AA31" s="22">
        <v>183995</v>
      </c>
    </row>
    <row r="32" spans="1:27" x14ac:dyDescent="0.25">
      <c r="A32" s="23" t="s">
        <v>59</v>
      </c>
      <c r="B32" s="17" t="s">
        <v>32</v>
      </c>
      <c r="C32" s="18">
        <v>-13718321</v>
      </c>
      <c r="D32" s="18"/>
      <c r="E32" s="19">
        <v>235446618</v>
      </c>
      <c r="F32" s="20">
        <v>235446618</v>
      </c>
      <c r="G32" s="20">
        <v>-17022530</v>
      </c>
      <c r="H32" s="20">
        <v>1390318</v>
      </c>
      <c r="I32" s="20">
        <v>-1426199</v>
      </c>
      <c r="J32" s="20">
        <v>-17058411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-17058411</v>
      </c>
      <c r="X32" s="20">
        <v>59282886</v>
      </c>
      <c r="Y32" s="20">
        <v>-76341297</v>
      </c>
      <c r="Z32" s="21">
        <v>-128.77459609506866</v>
      </c>
      <c r="AA32" s="22">
        <v>235446618</v>
      </c>
    </row>
    <row r="33" spans="1:27" x14ac:dyDescent="0.25">
      <c r="A33" s="23" t="s">
        <v>60</v>
      </c>
      <c r="B33" s="17" t="s">
        <v>32</v>
      </c>
      <c r="C33" s="18">
        <v>-19143136</v>
      </c>
      <c r="D33" s="18"/>
      <c r="E33" s="19">
        <v>14602878</v>
      </c>
      <c r="F33" s="20">
        <v>14602878</v>
      </c>
      <c r="G33" s="20">
        <v>-19559039</v>
      </c>
      <c r="H33" s="20">
        <v>-3439045</v>
      </c>
      <c r="I33" s="20">
        <v>-23055801</v>
      </c>
      <c r="J33" s="20">
        <v>-46053885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-46053885</v>
      </c>
      <c r="X33" s="20">
        <v>14602878</v>
      </c>
      <c r="Y33" s="20">
        <v>-60656763</v>
      </c>
      <c r="Z33" s="21">
        <v>-415.37540065732247</v>
      </c>
      <c r="AA33" s="22">
        <v>14602878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52548425</v>
      </c>
      <c r="D35" s="18"/>
      <c r="E35" s="19">
        <v>29648893</v>
      </c>
      <c r="F35" s="20">
        <v>29648893</v>
      </c>
      <c r="G35" s="20">
        <v>53023310</v>
      </c>
      <c r="H35" s="20">
        <v>538287</v>
      </c>
      <c r="I35" s="20">
        <v>596192</v>
      </c>
      <c r="J35" s="20">
        <v>54157789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54157789</v>
      </c>
      <c r="X35" s="20">
        <v>29648893</v>
      </c>
      <c r="Y35" s="20">
        <v>24508896</v>
      </c>
      <c r="Z35" s="21">
        <v>82.663781072703131</v>
      </c>
      <c r="AA35" s="22">
        <v>29648893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19951842</v>
      </c>
      <c r="D37" s="29">
        <f t="shared" ref="D37:Y37" si="3">SUM(D29:D36)</f>
        <v>0</v>
      </c>
      <c r="E37" s="30">
        <f t="shared" si="3"/>
        <v>279882384</v>
      </c>
      <c r="F37" s="31">
        <f t="shared" si="3"/>
        <v>279882384</v>
      </c>
      <c r="G37" s="31">
        <f t="shared" si="3"/>
        <v>16731654</v>
      </c>
      <c r="H37" s="31">
        <f t="shared" si="3"/>
        <v>-1509468</v>
      </c>
      <c r="I37" s="31">
        <f t="shared" si="3"/>
        <v>-23882706</v>
      </c>
      <c r="J37" s="31">
        <f t="shared" si="3"/>
        <v>-8660520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-8660520</v>
      </c>
      <c r="X37" s="31">
        <f t="shared" si="3"/>
        <v>103718652</v>
      </c>
      <c r="Y37" s="31">
        <f t="shared" si="3"/>
        <v>-112379172</v>
      </c>
      <c r="Z37" s="32">
        <f>+IF(X37&lt;&gt;0,+(Y37/X37)*100,0)</f>
        <v>-108.35001210775475</v>
      </c>
      <c r="AA37" s="33">
        <f>SUM(AA29:AA36)</f>
        <v>279882384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51376</v>
      </c>
      <c r="D39" s="18"/>
      <c r="E39" s="19"/>
      <c r="F39" s="20"/>
      <c r="G39" s="20">
        <v>74059</v>
      </c>
      <c r="H39" s="20"/>
      <c r="I39" s="20"/>
      <c r="J39" s="20">
        <v>74059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74059</v>
      </c>
      <c r="X39" s="20"/>
      <c r="Y39" s="20">
        <v>74059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51376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74059</v>
      </c>
      <c r="H43" s="36">
        <f t="shared" si="4"/>
        <v>0</v>
      </c>
      <c r="I43" s="36">
        <f t="shared" si="4"/>
        <v>0</v>
      </c>
      <c r="J43" s="36">
        <f t="shared" si="4"/>
        <v>74059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74059</v>
      </c>
      <c r="X43" s="36">
        <f t="shared" si="4"/>
        <v>0</v>
      </c>
      <c r="Y43" s="36">
        <f t="shared" si="4"/>
        <v>74059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20003218</v>
      </c>
      <c r="D44" s="29">
        <f>+D37+D43</f>
        <v>0</v>
      </c>
      <c r="E44" s="30">
        <f t="shared" si="5"/>
        <v>279882384</v>
      </c>
      <c r="F44" s="31">
        <f t="shared" si="5"/>
        <v>279882384</v>
      </c>
      <c r="G44" s="31">
        <f t="shared" si="5"/>
        <v>16805713</v>
      </c>
      <c r="H44" s="31">
        <f t="shared" si="5"/>
        <v>-1509468</v>
      </c>
      <c r="I44" s="31">
        <f t="shared" si="5"/>
        <v>-23882706</v>
      </c>
      <c r="J44" s="31">
        <f t="shared" si="5"/>
        <v>-8586461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-8586461</v>
      </c>
      <c r="X44" s="31">
        <f t="shared" si="5"/>
        <v>103718652</v>
      </c>
      <c r="Y44" s="31">
        <f t="shared" si="5"/>
        <v>-112305113</v>
      </c>
      <c r="Z44" s="32">
        <f>+IF(X44&lt;&gt;0,+(Y44/X44)*100,0)</f>
        <v>-108.27860836448203</v>
      </c>
      <c r="AA44" s="33">
        <f>+AA37+AA43</f>
        <v>279882384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1497728010</v>
      </c>
      <c r="D45" s="42">
        <f t="shared" si="6"/>
        <v>0</v>
      </c>
      <c r="E45" s="43">
        <f t="shared" si="6"/>
        <v>1588680950</v>
      </c>
      <c r="F45" s="44">
        <f t="shared" si="6"/>
        <v>1588680950</v>
      </c>
      <c r="G45" s="44">
        <f t="shared" si="6"/>
        <v>1626744142</v>
      </c>
      <c r="H45" s="44">
        <f t="shared" si="6"/>
        <v>-84753807</v>
      </c>
      <c r="I45" s="44">
        <f t="shared" si="6"/>
        <v>9214491</v>
      </c>
      <c r="J45" s="44">
        <f t="shared" si="6"/>
        <v>1551204826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1551204826</v>
      </c>
      <c r="X45" s="44">
        <f t="shared" si="6"/>
        <v>1522289095</v>
      </c>
      <c r="Y45" s="44">
        <f t="shared" si="6"/>
        <v>28915731</v>
      </c>
      <c r="Z45" s="45">
        <f>+IF(X45&lt;&gt;0,+(Y45/X45)*100,0)</f>
        <v>1.8994901228008862</v>
      </c>
      <c r="AA45" s="46">
        <f>+AA26-AA44</f>
        <v>1588680950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296554715</v>
      </c>
      <c r="D47" s="18"/>
      <c r="E47" s="19">
        <v>107182140</v>
      </c>
      <c r="F47" s="20">
        <v>107182140</v>
      </c>
      <c r="G47" s="20">
        <v>338860554</v>
      </c>
      <c r="H47" s="20">
        <v>-1491374</v>
      </c>
      <c r="I47" s="20">
        <v>6769874</v>
      </c>
      <c r="J47" s="20">
        <v>344139054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344139054</v>
      </c>
      <c r="X47" s="20">
        <v>40790285</v>
      </c>
      <c r="Y47" s="20">
        <v>303348769</v>
      </c>
      <c r="Z47" s="47">
        <v>743.67896424356923</v>
      </c>
      <c r="AA47" s="22">
        <v>107182140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296554715</v>
      </c>
      <c r="D50" s="50">
        <f t="shared" ref="D50:Y50" si="7">SUM(D47:D49)</f>
        <v>0</v>
      </c>
      <c r="E50" s="51">
        <f t="shared" si="7"/>
        <v>107182140</v>
      </c>
      <c r="F50" s="52">
        <f t="shared" si="7"/>
        <v>107182140</v>
      </c>
      <c r="G50" s="52">
        <f t="shared" si="7"/>
        <v>338860554</v>
      </c>
      <c r="H50" s="52">
        <f t="shared" si="7"/>
        <v>-1491374</v>
      </c>
      <c r="I50" s="52">
        <f t="shared" si="7"/>
        <v>6769874</v>
      </c>
      <c r="J50" s="52">
        <f t="shared" si="7"/>
        <v>344139054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344139054</v>
      </c>
      <c r="X50" s="52">
        <f t="shared" si="7"/>
        <v>40790285</v>
      </c>
      <c r="Y50" s="52">
        <f t="shared" si="7"/>
        <v>303348769</v>
      </c>
      <c r="Z50" s="53">
        <f>+IF(X50&lt;&gt;0,+(Y50/X50)*100,0)</f>
        <v>743.67896424356923</v>
      </c>
      <c r="AA50" s="54">
        <f>SUM(AA47:AA49)</f>
        <v>107182140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13103112</v>
      </c>
      <c r="D7" s="18"/>
      <c r="E7" s="19">
        <v>64335055</v>
      </c>
      <c r="F7" s="20">
        <v>64335055</v>
      </c>
      <c r="G7" s="20">
        <v>23727827</v>
      </c>
      <c r="H7" s="20">
        <v>-10258418</v>
      </c>
      <c r="I7" s="20">
        <v>-52790871</v>
      </c>
      <c r="J7" s="20">
        <v>-39321462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-39321462</v>
      </c>
      <c r="X7" s="20">
        <v>16083777</v>
      </c>
      <c r="Y7" s="20">
        <v>-55405239</v>
      </c>
      <c r="Z7" s="21">
        <v>-344.47903001888176</v>
      </c>
      <c r="AA7" s="22">
        <v>64335055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16903703</v>
      </c>
      <c r="D10" s="18"/>
      <c r="E10" s="19">
        <v>11347116</v>
      </c>
      <c r="F10" s="20">
        <v>11347116</v>
      </c>
      <c r="G10" s="20">
        <v>-27099789</v>
      </c>
      <c r="H10" s="20">
        <v>37870628</v>
      </c>
      <c r="I10" s="20">
        <v>-3006258</v>
      </c>
      <c r="J10" s="20">
        <v>7764581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7764581</v>
      </c>
      <c r="X10" s="20">
        <v>2836779</v>
      </c>
      <c r="Y10" s="20">
        <v>4927802</v>
      </c>
      <c r="Z10" s="21">
        <v>173.71117030970689</v>
      </c>
      <c r="AA10" s="22">
        <v>11347116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30006815</v>
      </c>
      <c r="D13" s="29">
        <f>SUM(D6:D12)</f>
        <v>0</v>
      </c>
      <c r="E13" s="30">
        <f t="shared" si="0"/>
        <v>75682171</v>
      </c>
      <c r="F13" s="31">
        <f t="shared" si="0"/>
        <v>75682171</v>
      </c>
      <c r="G13" s="31">
        <f t="shared" si="0"/>
        <v>-3371962</v>
      </c>
      <c r="H13" s="31">
        <f t="shared" si="0"/>
        <v>27612210</v>
      </c>
      <c r="I13" s="31">
        <f t="shared" si="0"/>
        <v>-55797129</v>
      </c>
      <c r="J13" s="31">
        <f t="shared" si="0"/>
        <v>-31556881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-31556881</v>
      </c>
      <c r="X13" s="31">
        <f t="shared" si="0"/>
        <v>18920556</v>
      </c>
      <c r="Y13" s="31">
        <f t="shared" si="0"/>
        <v>-50477437</v>
      </c>
      <c r="Z13" s="32">
        <f>+IF(X13&lt;&gt;0,+(Y13/X13)*100,0)</f>
        <v>-266.78622446401681</v>
      </c>
      <c r="AA13" s="33">
        <f>SUM(AA6:AA12)</f>
        <v>75682171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625269400</v>
      </c>
      <c r="D17" s="18"/>
      <c r="E17" s="19">
        <v>511979472</v>
      </c>
      <c r="F17" s="20">
        <v>511979472</v>
      </c>
      <c r="G17" s="24">
        <v>607661571</v>
      </c>
      <c r="H17" s="24">
        <v>33310397</v>
      </c>
      <c r="I17" s="24">
        <v>7894389</v>
      </c>
      <c r="J17" s="20">
        <v>648866357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648866357</v>
      </c>
      <c r="X17" s="20">
        <v>127994949</v>
      </c>
      <c r="Y17" s="24">
        <v>520871408</v>
      </c>
      <c r="Z17" s="25">
        <v>406.946846004056</v>
      </c>
      <c r="AA17" s="26">
        <v>511979472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625269400</v>
      </c>
      <c r="D25" s="29">
        <f t="shared" ref="D25:Y25" si="1">SUM(D15:D24)</f>
        <v>0</v>
      </c>
      <c r="E25" s="35">
        <f t="shared" si="1"/>
        <v>511979472</v>
      </c>
      <c r="F25" s="36">
        <f t="shared" si="1"/>
        <v>511979472</v>
      </c>
      <c r="G25" s="36">
        <f t="shared" si="1"/>
        <v>607661571</v>
      </c>
      <c r="H25" s="36">
        <f t="shared" si="1"/>
        <v>33310397</v>
      </c>
      <c r="I25" s="36">
        <f t="shared" si="1"/>
        <v>7894389</v>
      </c>
      <c r="J25" s="36">
        <f t="shared" si="1"/>
        <v>648866357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648866357</v>
      </c>
      <c r="X25" s="36">
        <f t="shared" si="1"/>
        <v>127994949</v>
      </c>
      <c r="Y25" s="36">
        <f t="shared" si="1"/>
        <v>520871408</v>
      </c>
      <c r="Z25" s="37">
        <f>+IF(X25&lt;&gt;0,+(Y25/X25)*100,0)</f>
        <v>406.946846004056</v>
      </c>
      <c r="AA25" s="38">
        <f>SUM(AA15:AA24)</f>
        <v>511979472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655276215</v>
      </c>
      <c r="D26" s="29">
        <f>+D13+D25</f>
        <v>0</v>
      </c>
      <c r="E26" s="30">
        <f t="shared" si="2"/>
        <v>587661643</v>
      </c>
      <c r="F26" s="31">
        <f t="shared" si="2"/>
        <v>587661643</v>
      </c>
      <c r="G26" s="31">
        <f t="shared" si="2"/>
        <v>604289609</v>
      </c>
      <c r="H26" s="31">
        <f t="shared" si="2"/>
        <v>60922607</v>
      </c>
      <c r="I26" s="31">
        <f t="shared" si="2"/>
        <v>-47902740</v>
      </c>
      <c r="J26" s="31">
        <f t="shared" si="2"/>
        <v>617309476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617309476</v>
      </c>
      <c r="X26" s="31">
        <f t="shared" si="2"/>
        <v>146915505</v>
      </c>
      <c r="Y26" s="31">
        <f t="shared" si="2"/>
        <v>470393971</v>
      </c>
      <c r="Z26" s="32">
        <f>+IF(X26&lt;&gt;0,+(Y26/X26)*100,0)</f>
        <v>320.17993676024872</v>
      </c>
      <c r="AA26" s="33">
        <f>+AA13+AA25</f>
        <v>587661643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9524997</v>
      </c>
      <c r="H33" s="20">
        <v>-9524997</v>
      </c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34003939</v>
      </c>
      <c r="D35" s="18"/>
      <c r="E35" s="19">
        <v>23590849</v>
      </c>
      <c r="F35" s="20">
        <v>23590849</v>
      </c>
      <c r="G35" s="20">
        <v>34482504</v>
      </c>
      <c r="H35" s="20">
        <v>519432</v>
      </c>
      <c r="I35" s="20">
        <v>-4395786</v>
      </c>
      <c r="J35" s="20">
        <v>30606150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30606150</v>
      </c>
      <c r="X35" s="20">
        <v>5897709</v>
      </c>
      <c r="Y35" s="20">
        <v>24708441</v>
      </c>
      <c r="Z35" s="21">
        <v>418.94981593700197</v>
      </c>
      <c r="AA35" s="22">
        <v>23590849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34003939</v>
      </c>
      <c r="D37" s="29">
        <f t="shared" ref="D37:Y37" si="3">SUM(D29:D36)</f>
        <v>0</v>
      </c>
      <c r="E37" s="30">
        <f t="shared" si="3"/>
        <v>23590849</v>
      </c>
      <c r="F37" s="31">
        <f t="shared" si="3"/>
        <v>23590849</v>
      </c>
      <c r="G37" s="31">
        <f t="shared" si="3"/>
        <v>44007501</v>
      </c>
      <c r="H37" s="31">
        <f t="shared" si="3"/>
        <v>-9005565</v>
      </c>
      <c r="I37" s="31">
        <f t="shared" si="3"/>
        <v>-4395786</v>
      </c>
      <c r="J37" s="31">
        <f t="shared" si="3"/>
        <v>30606150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30606150</v>
      </c>
      <c r="X37" s="31">
        <f t="shared" si="3"/>
        <v>5897709</v>
      </c>
      <c r="Y37" s="31">
        <f t="shared" si="3"/>
        <v>24708441</v>
      </c>
      <c r="Z37" s="32">
        <f>+IF(X37&lt;&gt;0,+(Y37/X37)*100,0)</f>
        <v>418.94981593700197</v>
      </c>
      <c r="AA37" s="33">
        <f>SUM(AA29:AA36)</f>
        <v>23590849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34003939</v>
      </c>
      <c r="D44" s="29">
        <f>+D37+D43</f>
        <v>0</v>
      </c>
      <c r="E44" s="30">
        <f t="shared" si="5"/>
        <v>23590849</v>
      </c>
      <c r="F44" s="31">
        <f t="shared" si="5"/>
        <v>23590849</v>
      </c>
      <c r="G44" s="31">
        <f t="shared" si="5"/>
        <v>44007501</v>
      </c>
      <c r="H44" s="31">
        <f t="shared" si="5"/>
        <v>-9005565</v>
      </c>
      <c r="I44" s="31">
        <f t="shared" si="5"/>
        <v>-4395786</v>
      </c>
      <c r="J44" s="31">
        <f t="shared" si="5"/>
        <v>30606150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30606150</v>
      </c>
      <c r="X44" s="31">
        <f t="shared" si="5"/>
        <v>5897709</v>
      </c>
      <c r="Y44" s="31">
        <f t="shared" si="5"/>
        <v>24708441</v>
      </c>
      <c r="Z44" s="32">
        <f>+IF(X44&lt;&gt;0,+(Y44/X44)*100,0)</f>
        <v>418.94981593700197</v>
      </c>
      <c r="AA44" s="33">
        <f>+AA37+AA43</f>
        <v>23590849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621272276</v>
      </c>
      <c r="D45" s="42">
        <f t="shared" si="6"/>
        <v>0</v>
      </c>
      <c r="E45" s="43">
        <f t="shared" si="6"/>
        <v>564070794</v>
      </c>
      <c r="F45" s="44">
        <f t="shared" si="6"/>
        <v>564070794</v>
      </c>
      <c r="G45" s="44">
        <f t="shared" si="6"/>
        <v>560282108</v>
      </c>
      <c r="H45" s="44">
        <f t="shared" si="6"/>
        <v>69928172</v>
      </c>
      <c r="I45" s="44">
        <f t="shared" si="6"/>
        <v>-43506954</v>
      </c>
      <c r="J45" s="44">
        <f t="shared" si="6"/>
        <v>586703326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586703326</v>
      </c>
      <c r="X45" s="44">
        <f t="shared" si="6"/>
        <v>141017796</v>
      </c>
      <c r="Y45" s="44">
        <f t="shared" si="6"/>
        <v>445685530</v>
      </c>
      <c r="Z45" s="45">
        <f>+IF(X45&lt;&gt;0,+(Y45/X45)*100,0)</f>
        <v>316.04913893279115</v>
      </c>
      <c r="AA45" s="46">
        <f>+AA26-AA44</f>
        <v>564070794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-84707682</v>
      </c>
      <c r="D47" s="18"/>
      <c r="E47" s="19">
        <v>14841479</v>
      </c>
      <c r="F47" s="20">
        <v>14841479</v>
      </c>
      <c r="G47" s="20">
        <v>-68603887</v>
      </c>
      <c r="H47" s="20">
        <v>24798860</v>
      </c>
      <c r="I47" s="20">
        <v>-45469507</v>
      </c>
      <c r="J47" s="20">
        <v>-89274534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-89274534</v>
      </c>
      <c r="X47" s="20">
        <v>3710367</v>
      </c>
      <c r="Y47" s="20">
        <v>-92984901</v>
      </c>
      <c r="Z47" s="47">
        <v>-2506.0836569536114</v>
      </c>
      <c r="AA47" s="22">
        <v>14841479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-84707682</v>
      </c>
      <c r="D50" s="50">
        <f t="shared" ref="D50:Y50" si="7">SUM(D47:D49)</f>
        <v>0</v>
      </c>
      <c r="E50" s="51">
        <f t="shared" si="7"/>
        <v>14841479</v>
      </c>
      <c r="F50" s="52">
        <f t="shared" si="7"/>
        <v>14841479</v>
      </c>
      <c r="G50" s="52">
        <f t="shared" si="7"/>
        <v>-68603887</v>
      </c>
      <c r="H50" s="52">
        <f t="shared" si="7"/>
        <v>24798860</v>
      </c>
      <c r="I50" s="52">
        <f t="shared" si="7"/>
        <v>-45469507</v>
      </c>
      <c r="J50" s="52">
        <f t="shared" si="7"/>
        <v>-89274534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-89274534</v>
      </c>
      <c r="X50" s="52">
        <f t="shared" si="7"/>
        <v>3710367</v>
      </c>
      <c r="Y50" s="52">
        <f t="shared" si="7"/>
        <v>-92984901</v>
      </c>
      <c r="Z50" s="53">
        <f>+IF(X50&lt;&gt;0,+(Y50/X50)*100,0)</f>
        <v>-2506.0836569536114</v>
      </c>
      <c r="AA50" s="54">
        <f>SUM(AA47:AA49)</f>
        <v>14841479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-6221144</v>
      </c>
      <c r="D6" s="18"/>
      <c r="E6" s="19">
        <v>330150617</v>
      </c>
      <c r="F6" s="20">
        <v>330150617</v>
      </c>
      <c r="G6" s="20">
        <v>-2321109</v>
      </c>
      <c r="H6" s="20">
        <v>-2267105</v>
      </c>
      <c r="I6" s="20">
        <v>-1330660</v>
      </c>
      <c r="J6" s="20">
        <v>-5918874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-5918874</v>
      </c>
      <c r="X6" s="20">
        <v>131830178</v>
      </c>
      <c r="Y6" s="20">
        <v>-137749052</v>
      </c>
      <c r="Z6" s="21">
        <v>-104.48977168186786</v>
      </c>
      <c r="AA6" s="22">
        <v>330150617</v>
      </c>
    </row>
    <row r="7" spans="1:27" x14ac:dyDescent="0.25">
      <c r="A7" s="23" t="s">
        <v>35</v>
      </c>
      <c r="B7" s="17" t="s">
        <v>32</v>
      </c>
      <c r="C7" s="18">
        <v>-194253563</v>
      </c>
      <c r="D7" s="18"/>
      <c r="E7" s="19">
        <v>-38709931</v>
      </c>
      <c r="F7" s="20">
        <v>-38709931</v>
      </c>
      <c r="G7" s="20">
        <v>55853522</v>
      </c>
      <c r="H7" s="20">
        <v>-232126169</v>
      </c>
      <c r="I7" s="20">
        <v>-6537337</v>
      </c>
      <c r="J7" s="20">
        <v>-182809984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-182809984</v>
      </c>
      <c r="X7" s="20">
        <v>-49820114</v>
      </c>
      <c r="Y7" s="20">
        <v>-132989870</v>
      </c>
      <c r="Z7" s="21">
        <v>266.94011579339218</v>
      </c>
      <c r="AA7" s="22">
        <v>-38709931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5427304</v>
      </c>
      <c r="F8" s="20">
        <v>5427304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5427304</v>
      </c>
      <c r="Y8" s="20">
        <v>-5427304</v>
      </c>
      <c r="Z8" s="21">
        <v>-100</v>
      </c>
      <c r="AA8" s="22">
        <v>5427304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485365</v>
      </c>
      <c r="D10" s="18"/>
      <c r="E10" s="19">
        <v>17329197</v>
      </c>
      <c r="F10" s="20">
        <v>17329197</v>
      </c>
      <c r="G10" s="20">
        <v>485365</v>
      </c>
      <c r="H10" s="20"/>
      <c r="I10" s="20"/>
      <c r="J10" s="20">
        <v>485365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485365</v>
      </c>
      <c r="X10" s="20">
        <v>645996</v>
      </c>
      <c r="Y10" s="20">
        <v>-160631</v>
      </c>
      <c r="Z10" s="21">
        <v>-24.865633842934013</v>
      </c>
      <c r="AA10" s="22">
        <v>17329197</v>
      </c>
    </row>
    <row r="11" spans="1:27" x14ac:dyDescent="0.25">
      <c r="A11" s="23" t="s">
        <v>39</v>
      </c>
      <c r="B11" s="17" t="s">
        <v>32</v>
      </c>
      <c r="C11" s="18">
        <v>47656116</v>
      </c>
      <c r="D11" s="18"/>
      <c r="E11" s="19">
        <v>21131137</v>
      </c>
      <c r="F11" s="20">
        <v>21131137</v>
      </c>
      <c r="G11" s="24">
        <v>47696007</v>
      </c>
      <c r="H11" s="24">
        <v>715386</v>
      </c>
      <c r="I11" s="24">
        <v>558381</v>
      </c>
      <c r="J11" s="20">
        <v>48969774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48969774</v>
      </c>
      <c r="X11" s="20">
        <v>21131137</v>
      </c>
      <c r="Y11" s="24">
        <v>27838637</v>
      </c>
      <c r="Z11" s="25">
        <v>131.74225788229</v>
      </c>
      <c r="AA11" s="26">
        <v>21131137</v>
      </c>
    </row>
    <row r="12" spans="1:27" x14ac:dyDescent="0.25">
      <c r="A12" s="23" t="s">
        <v>40</v>
      </c>
      <c r="B12" s="17" t="s">
        <v>32</v>
      </c>
      <c r="C12" s="18">
        <v>-425033</v>
      </c>
      <c r="D12" s="18"/>
      <c r="E12" s="19">
        <v>-425033</v>
      </c>
      <c r="F12" s="20">
        <v>-425033</v>
      </c>
      <c r="G12" s="20">
        <v>-425033</v>
      </c>
      <c r="H12" s="20"/>
      <c r="I12" s="20"/>
      <c r="J12" s="20">
        <v>-425033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-425033</v>
      </c>
      <c r="X12" s="20">
        <v>-425033</v>
      </c>
      <c r="Y12" s="20"/>
      <c r="Z12" s="21"/>
      <c r="AA12" s="22">
        <v>-425033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-152758259</v>
      </c>
      <c r="D13" s="29">
        <f>SUM(D6:D12)</f>
        <v>0</v>
      </c>
      <c r="E13" s="30">
        <f t="shared" si="0"/>
        <v>334903291</v>
      </c>
      <c r="F13" s="31">
        <f t="shared" si="0"/>
        <v>334903291</v>
      </c>
      <c r="G13" s="31">
        <f t="shared" si="0"/>
        <v>101288752</v>
      </c>
      <c r="H13" s="31">
        <f t="shared" si="0"/>
        <v>-233677888</v>
      </c>
      <c r="I13" s="31">
        <f t="shared" si="0"/>
        <v>-7309616</v>
      </c>
      <c r="J13" s="31">
        <f t="shared" si="0"/>
        <v>-139698752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-139698752</v>
      </c>
      <c r="X13" s="31">
        <f t="shared" si="0"/>
        <v>108789468</v>
      </c>
      <c r="Y13" s="31">
        <f t="shared" si="0"/>
        <v>-248488220</v>
      </c>
      <c r="Z13" s="32">
        <f>+IF(X13&lt;&gt;0,+(Y13/X13)*100,0)</f>
        <v>-228.4120187075462</v>
      </c>
      <c r="AA13" s="33">
        <f>SUM(AA6:AA12)</f>
        <v>334903291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231725548</v>
      </c>
      <c r="D17" s="18"/>
      <c r="E17" s="19">
        <v>333860501</v>
      </c>
      <c r="F17" s="20">
        <v>333860501</v>
      </c>
      <c r="G17" s="24">
        <v>242189533</v>
      </c>
      <c r="H17" s="24">
        <v>-9114440</v>
      </c>
      <c r="I17" s="24">
        <v>1567971</v>
      </c>
      <c r="J17" s="20">
        <v>234643064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234643064</v>
      </c>
      <c r="X17" s="20">
        <v>209277286</v>
      </c>
      <c r="Y17" s="24">
        <v>25365778</v>
      </c>
      <c r="Z17" s="25">
        <v>12.120655081507508</v>
      </c>
      <c r="AA17" s="26">
        <v>333860501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231725548</v>
      </c>
      <c r="D25" s="29">
        <f t="shared" ref="D25:Y25" si="1">SUM(D15:D24)</f>
        <v>0</v>
      </c>
      <c r="E25" s="35">
        <f t="shared" si="1"/>
        <v>333860501</v>
      </c>
      <c r="F25" s="36">
        <f t="shared" si="1"/>
        <v>333860501</v>
      </c>
      <c r="G25" s="36">
        <f t="shared" si="1"/>
        <v>242189533</v>
      </c>
      <c r="H25" s="36">
        <f t="shared" si="1"/>
        <v>-9114440</v>
      </c>
      <c r="I25" s="36">
        <f t="shared" si="1"/>
        <v>1567971</v>
      </c>
      <c r="J25" s="36">
        <f t="shared" si="1"/>
        <v>234643064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234643064</v>
      </c>
      <c r="X25" s="36">
        <f t="shared" si="1"/>
        <v>209277286</v>
      </c>
      <c r="Y25" s="36">
        <f t="shared" si="1"/>
        <v>25365778</v>
      </c>
      <c r="Z25" s="37">
        <f>+IF(X25&lt;&gt;0,+(Y25/X25)*100,0)</f>
        <v>12.120655081507508</v>
      </c>
      <c r="AA25" s="38">
        <f>SUM(AA15:AA24)</f>
        <v>333860501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78967289</v>
      </c>
      <c r="D26" s="29">
        <f>+D13+D25</f>
        <v>0</v>
      </c>
      <c r="E26" s="30">
        <f t="shared" si="2"/>
        <v>668763792</v>
      </c>
      <c r="F26" s="31">
        <f t="shared" si="2"/>
        <v>668763792</v>
      </c>
      <c r="G26" s="31">
        <f t="shared" si="2"/>
        <v>343478285</v>
      </c>
      <c r="H26" s="31">
        <f t="shared" si="2"/>
        <v>-242792328</v>
      </c>
      <c r="I26" s="31">
        <f t="shared" si="2"/>
        <v>-5741645</v>
      </c>
      <c r="J26" s="31">
        <f t="shared" si="2"/>
        <v>94944312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94944312</v>
      </c>
      <c r="X26" s="31">
        <f t="shared" si="2"/>
        <v>318066754</v>
      </c>
      <c r="Y26" s="31">
        <f t="shared" si="2"/>
        <v>-223122442</v>
      </c>
      <c r="Z26" s="32">
        <f>+IF(X26&lt;&gt;0,+(Y26/X26)*100,0)</f>
        <v>-70.149564264110424</v>
      </c>
      <c r="AA26" s="33">
        <f>+AA13+AA25</f>
        <v>668763792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1075827</v>
      </c>
      <c r="D31" s="18"/>
      <c r="E31" s="19">
        <v>694529</v>
      </c>
      <c r="F31" s="20">
        <v>694529</v>
      </c>
      <c r="G31" s="20">
        <v>1092534</v>
      </c>
      <c r="H31" s="20">
        <v>45926</v>
      </c>
      <c r="I31" s="20">
        <v>29605</v>
      </c>
      <c r="J31" s="20">
        <v>1168065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1168065</v>
      </c>
      <c r="X31" s="20">
        <v>694529</v>
      </c>
      <c r="Y31" s="20">
        <v>473536</v>
      </c>
      <c r="Z31" s="21">
        <v>68.180882295771667</v>
      </c>
      <c r="AA31" s="22">
        <v>694529</v>
      </c>
    </row>
    <row r="32" spans="1:27" x14ac:dyDescent="0.25">
      <c r="A32" s="23" t="s">
        <v>59</v>
      </c>
      <c r="B32" s="17" t="s">
        <v>32</v>
      </c>
      <c r="C32" s="18">
        <v>5338138</v>
      </c>
      <c r="D32" s="18"/>
      <c r="E32" s="19">
        <v>-9991506</v>
      </c>
      <c r="F32" s="20">
        <v>-9991506</v>
      </c>
      <c r="G32" s="20">
        <v>10659310</v>
      </c>
      <c r="H32" s="20">
        <v>-12705585</v>
      </c>
      <c r="I32" s="20">
        <v>551558</v>
      </c>
      <c r="J32" s="20">
        <v>-1494717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-1494717</v>
      </c>
      <c r="X32" s="20">
        <v>-57388944</v>
      </c>
      <c r="Y32" s="20">
        <v>55894227</v>
      </c>
      <c r="Z32" s="21">
        <v>-97.395461746081267</v>
      </c>
      <c r="AA32" s="22">
        <v>-9991506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177960321</v>
      </c>
      <c r="F33" s="20">
        <v>177960321</v>
      </c>
      <c r="G33" s="20">
        <v>9648000</v>
      </c>
      <c r="H33" s="20"/>
      <c r="I33" s="20">
        <v>-1604275</v>
      </c>
      <c r="J33" s="20">
        <v>8043725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8043725</v>
      </c>
      <c r="X33" s="20">
        <v>44206336</v>
      </c>
      <c r="Y33" s="20">
        <v>-36162611</v>
      </c>
      <c r="Z33" s="21">
        <v>-81.80413549768069</v>
      </c>
      <c r="AA33" s="22">
        <v>177960321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33087601</v>
      </c>
      <c r="D35" s="18"/>
      <c r="E35" s="19">
        <v>11961879</v>
      </c>
      <c r="F35" s="20">
        <v>11961879</v>
      </c>
      <c r="G35" s="20">
        <v>34082277</v>
      </c>
      <c r="H35" s="20">
        <v>784480</v>
      </c>
      <c r="I35" s="20">
        <v>777406</v>
      </c>
      <c r="J35" s="20">
        <v>35644163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35644163</v>
      </c>
      <c r="X35" s="20">
        <v>11961879</v>
      </c>
      <c r="Y35" s="20">
        <v>23682284</v>
      </c>
      <c r="Z35" s="21">
        <v>197.98130377342892</v>
      </c>
      <c r="AA35" s="22">
        <v>11961879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39501566</v>
      </c>
      <c r="D37" s="29">
        <f t="shared" ref="D37:Y37" si="3">SUM(D29:D36)</f>
        <v>0</v>
      </c>
      <c r="E37" s="30">
        <f t="shared" si="3"/>
        <v>180625223</v>
      </c>
      <c r="F37" s="31">
        <f t="shared" si="3"/>
        <v>180625223</v>
      </c>
      <c r="G37" s="31">
        <f t="shared" si="3"/>
        <v>55482121</v>
      </c>
      <c r="H37" s="31">
        <f t="shared" si="3"/>
        <v>-11875179</v>
      </c>
      <c r="I37" s="31">
        <f t="shared" si="3"/>
        <v>-245706</v>
      </c>
      <c r="J37" s="31">
        <f t="shared" si="3"/>
        <v>43361236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43361236</v>
      </c>
      <c r="X37" s="31">
        <f t="shared" si="3"/>
        <v>-526200</v>
      </c>
      <c r="Y37" s="31">
        <f t="shared" si="3"/>
        <v>43887436</v>
      </c>
      <c r="Z37" s="32">
        <f>+IF(X37&lt;&gt;0,+(Y37/X37)*100,0)</f>
        <v>-8340.4477385024711</v>
      </c>
      <c r="AA37" s="33">
        <f>SUM(AA29:AA36)</f>
        <v>180625223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39501566</v>
      </c>
      <c r="D44" s="29">
        <f>+D37+D43</f>
        <v>0</v>
      </c>
      <c r="E44" s="30">
        <f t="shared" si="5"/>
        <v>180625223</v>
      </c>
      <c r="F44" s="31">
        <f t="shared" si="5"/>
        <v>180625223</v>
      </c>
      <c r="G44" s="31">
        <f t="shared" si="5"/>
        <v>55482121</v>
      </c>
      <c r="H44" s="31">
        <f t="shared" si="5"/>
        <v>-11875179</v>
      </c>
      <c r="I44" s="31">
        <f t="shared" si="5"/>
        <v>-245706</v>
      </c>
      <c r="J44" s="31">
        <f t="shared" si="5"/>
        <v>43361236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43361236</v>
      </c>
      <c r="X44" s="31">
        <f t="shared" si="5"/>
        <v>-526200</v>
      </c>
      <c r="Y44" s="31">
        <f t="shared" si="5"/>
        <v>43887436</v>
      </c>
      <c r="Z44" s="32">
        <f>+IF(X44&lt;&gt;0,+(Y44/X44)*100,0)</f>
        <v>-8340.4477385024711</v>
      </c>
      <c r="AA44" s="33">
        <f>+AA37+AA43</f>
        <v>180625223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39465723</v>
      </c>
      <c r="D45" s="42">
        <f t="shared" si="6"/>
        <v>0</v>
      </c>
      <c r="E45" s="43">
        <f t="shared" si="6"/>
        <v>488138569</v>
      </c>
      <c r="F45" s="44">
        <f t="shared" si="6"/>
        <v>488138569</v>
      </c>
      <c r="G45" s="44">
        <f t="shared" si="6"/>
        <v>287996164</v>
      </c>
      <c r="H45" s="44">
        <f t="shared" si="6"/>
        <v>-230917149</v>
      </c>
      <c r="I45" s="44">
        <f t="shared" si="6"/>
        <v>-5495939</v>
      </c>
      <c r="J45" s="44">
        <f t="shared" si="6"/>
        <v>51583076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51583076</v>
      </c>
      <c r="X45" s="44">
        <f t="shared" si="6"/>
        <v>318592954</v>
      </c>
      <c r="Y45" s="44">
        <f t="shared" si="6"/>
        <v>-267009878</v>
      </c>
      <c r="Z45" s="45">
        <f>+IF(X45&lt;&gt;0,+(Y45/X45)*100,0)</f>
        <v>-83.809097046132422</v>
      </c>
      <c r="AA45" s="46">
        <f>+AA26-AA44</f>
        <v>488138569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49545008</v>
      </c>
      <c r="D47" s="18"/>
      <c r="E47" s="19">
        <v>317557669</v>
      </c>
      <c r="F47" s="20">
        <v>317557669</v>
      </c>
      <c r="G47" s="20">
        <v>73786928</v>
      </c>
      <c r="H47" s="20">
        <v>2569777</v>
      </c>
      <c r="I47" s="20">
        <v>-8456651</v>
      </c>
      <c r="J47" s="20">
        <v>67900054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67900054</v>
      </c>
      <c r="X47" s="20">
        <v>148012054</v>
      </c>
      <c r="Y47" s="20">
        <v>-80112000</v>
      </c>
      <c r="Z47" s="47">
        <v>-54.125321441725283</v>
      </c>
      <c r="AA47" s="22">
        <v>317557669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49545008</v>
      </c>
      <c r="D50" s="50">
        <f t="shared" ref="D50:Y50" si="7">SUM(D47:D49)</f>
        <v>0</v>
      </c>
      <c r="E50" s="51">
        <f t="shared" si="7"/>
        <v>317557669</v>
      </c>
      <c r="F50" s="52">
        <f t="shared" si="7"/>
        <v>317557669</v>
      </c>
      <c r="G50" s="52">
        <f t="shared" si="7"/>
        <v>73786928</v>
      </c>
      <c r="H50" s="52">
        <f t="shared" si="7"/>
        <v>2569777</v>
      </c>
      <c r="I50" s="52">
        <f t="shared" si="7"/>
        <v>-8456651</v>
      </c>
      <c r="J50" s="52">
        <f t="shared" si="7"/>
        <v>67900054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67900054</v>
      </c>
      <c r="X50" s="52">
        <f t="shared" si="7"/>
        <v>148012054</v>
      </c>
      <c r="Y50" s="52">
        <f t="shared" si="7"/>
        <v>-80112000</v>
      </c>
      <c r="Z50" s="53">
        <f>+IF(X50&lt;&gt;0,+(Y50/X50)*100,0)</f>
        <v>-54.125321441725283</v>
      </c>
      <c r="AA50" s="54">
        <f>SUM(AA47:AA49)</f>
        <v>317557669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573265310</v>
      </c>
      <c r="F7" s="20">
        <v>573265310</v>
      </c>
      <c r="G7" s="20">
        <v>627334059</v>
      </c>
      <c r="H7" s="20">
        <v>-383105673</v>
      </c>
      <c r="I7" s="20">
        <v>-213412861</v>
      </c>
      <c r="J7" s="20">
        <v>30815525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30815525</v>
      </c>
      <c r="X7" s="20">
        <v>143316330</v>
      </c>
      <c r="Y7" s="20">
        <v>-112500805</v>
      </c>
      <c r="Z7" s="21">
        <v>-78.498245803531248</v>
      </c>
      <c r="AA7" s="22">
        <v>573265310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282406</v>
      </c>
      <c r="H10" s="20"/>
      <c r="I10" s="20">
        <v>-282406</v>
      </c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573265310</v>
      </c>
      <c r="F13" s="31">
        <f t="shared" si="0"/>
        <v>573265310</v>
      </c>
      <c r="G13" s="31">
        <f t="shared" si="0"/>
        <v>627616465</v>
      </c>
      <c r="H13" s="31">
        <f t="shared" si="0"/>
        <v>-383105673</v>
      </c>
      <c r="I13" s="31">
        <f t="shared" si="0"/>
        <v>-213695267</v>
      </c>
      <c r="J13" s="31">
        <f t="shared" si="0"/>
        <v>30815525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30815525</v>
      </c>
      <c r="X13" s="31">
        <f t="shared" si="0"/>
        <v>143316330</v>
      </c>
      <c r="Y13" s="31">
        <f t="shared" si="0"/>
        <v>-112500805</v>
      </c>
      <c r="Z13" s="32">
        <f>+IF(X13&lt;&gt;0,+(Y13/X13)*100,0)</f>
        <v>-78.498245803531248</v>
      </c>
      <c r="AA13" s="33">
        <f>SUM(AA6:AA12)</f>
        <v>573265310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-2218237616</v>
      </c>
      <c r="F17" s="20">
        <v>-2218237616</v>
      </c>
      <c r="G17" s="24">
        <v>-1068347402</v>
      </c>
      <c r="H17" s="24">
        <v>410420940</v>
      </c>
      <c r="I17" s="24">
        <v>669330362</v>
      </c>
      <c r="J17" s="20">
        <v>11403900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11403900</v>
      </c>
      <c r="X17" s="20">
        <v>-554559405</v>
      </c>
      <c r="Y17" s="24">
        <v>565963305</v>
      </c>
      <c r="Z17" s="25">
        <v>-102.05638925193234</v>
      </c>
      <c r="AA17" s="26">
        <v>-2218237616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-2218237616</v>
      </c>
      <c r="F25" s="36">
        <f t="shared" si="1"/>
        <v>-2218237616</v>
      </c>
      <c r="G25" s="36">
        <f t="shared" si="1"/>
        <v>-1068347402</v>
      </c>
      <c r="H25" s="36">
        <f t="shared" si="1"/>
        <v>410420940</v>
      </c>
      <c r="I25" s="36">
        <f t="shared" si="1"/>
        <v>669330362</v>
      </c>
      <c r="J25" s="36">
        <f t="shared" si="1"/>
        <v>11403900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11403900</v>
      </c>
      <c r="X25" s="36">
        <f t="shared" si="1"/>
        <v>-554559405</v>
      </c>
      <c r="Y25" s="36">
        <f t="shared" si="1"/>
        <v>565963305</v>
      </c>
      <c r="Z25" s="37">
        <f>+IF(X25&lt;&gt;0,+(Y25/X25)*100,0)</f>
        <v>-102.05638925193234</v>
      </c>
      <c r="AA25" s="38">
        <f>SUM(AA15:AA24)</f>
        <v>-2218237616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-1644972306</v>
      </c>
      <c r="F26" s="31">
        <f t="shared" si="2"/>
        <v>-1644972306</v>
      </c>
      <c r="G26" s="31">
        <f t="shared" si="2"/>
        <v>-440730937</v>
      </c>
      <c r="H26" s="31">
        <f t="shared" si="2"/>
        <v>27315267</v>
      </c>
      <c r="I26" s="31">
        <f t="shared" si="2"/>
        <v>455635095</v>
      </c>
      <c r="J26" s="31">
        <f t="shared" si="2"/>
        <v>42219425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42219425</v>
      </c>
      <c r="X26" s="31">
        <f t="shared" si="2"/>
        <v>-411243075</v>
      </c>
      <c r="Y26" s="31">
        <f t="shared" si="2"/>
        <v>453462500</v>
      </c>
      <c r="Z26" s="32">
        <f>+IF(X26&lt;&gt;0,+(Y26/X26)*100,0)</f>
        <v>-110.26629445371208</v>
      </c>
      <c r="AA26" s="33">
        <f>+AA13+AA25</f>
        <v>-1644972306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>
        <v>1130125</v>
      </c>
      <c r="F31" s="20">
        <v>1130125</v>
      </c>
      <c r="G31" s="20">
        <v>2174147</v>
      </c>
      <c r="H31" s="20">
        <v>-201450</v>
      </c>
      <c r="I31" s="20">
        <v>-1832600</v>
      </c>
      <c r="J31" s="20">
        <v>140097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140097</v>
      </c>
      <c r="X31" s="20">
        <v>282531</v>
      </c>
      <c r="Y31" s="20">
        <v>-142434</v>
      </c>
      <c r="Z31" s="21">
        <v>-50.413582934262081</v>
      </c>
      <c r="AA31" s="22">
        <v>1130125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64221757</v>
      </c>
      <c r="F35" s="20">
        <v>64221757</v>
      </c>
      <c r="G35" s="20">
        <v>64996320</v>
      </c>
      <c r="H35" s="20">
        <v>881321</v>
      </c>
      <c r="I35" s="20">
        <v>-62819592</v>
      </c>
      <c r="J35" s="20">
        <v>3058049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3058049</v>
      </c>
      <c r="X35" s="20">
        <v>16055442</v>
      </c>
      <c r="Y35" s="20">
        <v>-12997393</v>
      </c>
      <c r="Z35" s="21">
        <v>-80.953193316010868</v>
      </c>
      <c r="AA35" s="22">
        <v>64221757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65351882</v>
      </c>
      <c r="F37" s="31">
        <f t="shared" si="3"/>
        <v>65351882</v>
      </c>
      <c r="G37" s="31">
        <f t="shared" si="3"/>
        <v>67170467</v>
      </c>
      <c r="H37" s="31">
        <f t="shared" si="3"/>
        <v>679871</v>
      </c>
      <c r="I37" s="31">
        <f t="shared" si="3"/>
        <v>-64652192</v>
      </c>
      <c r="J37" s="31">
        <f t="shared" si="3"/>
        <v>3198146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3198146</v>
      </c>
      <c r="X37" s="31">
        <f t="shared" si="3"/>
        <v>16337973</v>
      </c>
      <c r="Y37" s="31">
        <f t="shared" si="3"/>
        <v>-13139827</v>
      </c>
      <c r="Z37" s="32">
        <f>+IF(X37&lt;&gt;0,+(Y37/X37)*100,0)</f>
        <v>-80.425074762946423</v>
      </c>
      <c r="AA37" s="33">
        <f>SUM(AA29:AA36)</f>
        <v>65351882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65351882</v>
      </c>
      <c r="F44" s="31">
        <f t="shared" si="5"/>
        <v>65351882</v>
      </c>
      <c r="G44" s="31">
        <f t="shared" si="5"/>
        <v>67170467</v>
      </c>
      <c r="H44" s="31">
        <f t="shared" si="5"/>
        <v>679871</v>
      </c>
      <c r="I44" s="31">
        <f t="shared" si="5"/>
        <v>-64652192</v>
      </c>
      <c r="J44" s="31">
        <f t="shared" si="5"/>
        <v>3198146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3198146</v>
      </c>
      <c r="X44" s="31">
        <f t="shared" si="5"/>
        <v>16337973</v>
      </c>
      <c r="Y44" s="31">
        <f t="shared" si="5"/>
        <v>-13139827</v>
      </c>
      <c r="Z44" s="32">
        <f>+IF(X44&lt;&gt;0,+(Y44/X44)*100,0)</f>
        <v>-80.425074762946423</v>
      </c>
      <c r="AA44" s="33">
        <f>+AA37+AA43</f>
        <v>65351882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-1710324188</v>
      </c>
      <c r="F45" s="44">
        <f t="shared" si="6"/>
        <v>-1710324188</v>
      </c>
      <c r="G45" s="44">
        <f t="shared" si="6"/>
        <v>-507901404</v>
      </c>
      <c r="H45" s="44">
        <f t="shared" si="6"/>
        <v>26635396</v>
      </c>
      <c r="I45" s="44">
        <f t="shared" si="6"/>
        <v>520287287</v>
      </c>
      <c r="J45" s="44">
        <f t="shared" si="6"/>
        <v>39021279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39021279</v>
      </c>
      <c r="X45" s="44">
        <f t="shared" si="6"/>
        <v>-427581048</v>
      </c>
      <c r="Y45" s="44">
        <f t="shared" si="6"/>
        <v>466602327</v>
      </c>
      <c r="Z45" s="45">
        <f>+IF(X45&lt;&gt;0,+(Y45/X45)*100,0)</f>
        <v>-109.12605438957621</v>
      </c>
      <c r="AA45" s="46">
        <f>+AA26-AA44</f>
        <v>-1710324188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664846655</v>
      </c>
      <c r="F47" s="20">
        <v>664846655</v>
      </c>
      <c r="G47" s="20">
        <v>353004908</v>
      </c>
      <c r="H47" s="20">
        <v>8175779</v>
      </c>
      <c r="I47" s="20">
        <v>-361180687</v>
      </c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166211664</v>
      </c>
      <c r="Y47" s="20">
        <v>-166211664</v>
      </c>
      <c r="Z47" s="47">
        <v>-100</v>
      </c>
      <c r="AA47" s="22">
        <v>664846655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664846655</v>
      </c>
      <c r="F50" s="52">
        <f t="shared" si="7"/>
        <v>664846655</v>
      </c>
      <c r="G50" s="52">
        <f t="shared" si="7"/>
        <v>353004908</v>
      </c>
      <c r="H50" s="52">
        <f t="shared" si="7"/>
        <v>8175779</v>
      </c>
      <c r="I50" s="52">
        <f t="shared" si="7"/>
        <v>-361180687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166211664</v>
      </c>
      <c r="Y50" s="52">
        <f t="shared" si="7"/>
        <v>-166211664</v>
      </c>
      <c r="Z50" s="53">
        <f>+IF(X50&lt;&gt;0,+(Y50/X50)*100,0)</f>
        <v>-100</v>
      </c>
      <c r="AA50" s="54">
        <f>SUM(AA47:AA49)</f>
        <v>664846655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1999620</v>
      </c>
      <c r="D6" s="18"/>
      <c r="E6" s="19">
        <v>34108811</v>
      </c>
      <c r="F6" s="20">
        <v>34108811</v>
      </c>
      <c r="G6" s="20"/>
      <c r="H6" s="20">
        <v>-1261354</v>
      </c>
      <c r="I6" s="20">
        <v>761878</v>
      </c>
      <c r="J6" s="20">
        <v>-499476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-499476</v>
      </c>
      <c r="X6" s="20">
        <v>9873366</v>
      </c>
      <c r="Y6" s="20">
        <v>-10372842</v>
      </c>
      <c r="Z6" s="21">
        <v>-105.05882188505926</v>
      </c>
      <c r="AA6" s="22">
        <v>34108811</v>
      </c>
    </row>
    <row r="7" spans="1:27" x14ac:dyDescent="0.25">
      <c r="A7" s="23" t="s">
        <v>35</v>
      </c>
      <c r="B7" s="17" t="s">
        <v>32</v>
      </c>
      <c r="C7" s="18">
        <v>-13344713</v>
      </c>
      <c r="D7" s="18"/>
      <c r="E7" s="19">
        <v>5651069</v>
      </c>
      <c r="F7" s="20">
        <v>5651069</v>
      </c>
      <c r="G7" s="20"/>
      <c r="H7" s="20">
        <v>3840396</v>
      </c>
      <c r="I7" s="20">
        <v>1981207</v>
      </c>
      <c r="J7" s="20">
        <v>5821603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5821603</v>
      </c>
      <c r="X7" s="20">
        <v>1317871</v>
      </c>
      <c r="Y7" s="20">
        <v>4503732</v>
      </c>
      <c r="Z7" s="21">
        <v>341.74300823069939</v>
      </c>
      <c r="AA7" s="22">
        <v>5651069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159059</v>
      </c>
      <c r="D10" s="18"/>
      <c r="E10" s="19">
        <v>159058</v>
      </c>
      <c r="F10" s="20">
        <v>159058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159058</v>
      </c>
      <c r="Y10" s="20">
        <v>-159058</v>
      </c>
      <c r="Z10" s="21">
        <v>-100</v>
      </c>
      <c r="AA10" s="22">
        <v>159058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-11186034</v>
      </c>
      <c r="D13" s="29">
        <f>SUM(D6:D12)</f>
        <v>0</v>
      </c>
      <c r="E13" s="30">
        <f t="shared" si="0"/>
        <v>39918938</v>
      </c>
      <c r="F13" s="31">
        <f t="shared" si="0"/>
        <v>39918938</v>
      </c>
      <c r="G13" s="31">
        <f t="shared" si="0"/>
        <v>0</v>
      </c>
      <c r="H13" s="31">
        <f t="shared" si="0"/>
        <v>2579042</v>
      </c>
      <c r="I13" s="31">
        <f t="shared" si="0"/>
        <v>2743085</v>
      </c>
      <c r="J13" s="31">
        <f t="shared" si="0"/>
        <v>5322127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5322127</v>
      </c>
      <c r="X13" s="31">
        <f t="shared" si="0"/>
        <v>11350295</v>
      </c>
      <c r="Y13" s="31">
        <f t="shared" si="0"/>
        <v>-6028168</v>
      </c>
      <c r="Z13" s="32">
        <f>+IF(X13&lt;&gt;0,+(Y13/X13)*100,0)</f>
        <v>-53.110231936702966</v>
      </c>
      <c r="AA13" s="33">
        <f>SUM(AA6:AA12)</f>
        <v>39918938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284752744</v>
      </c>
      <c r="D17" s="18"/>
      <c r="E17" s="19">
        <v>-2805189</v>
      </c>
      <c r="F17" s="20">
        <v>-2805189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-701298</v>
      </c>
      <c r="Y17" s="24">
        <v>701298</v>
      </c>
      <c r="Z17" s="25">
        <v>-100</v>
      </c>
      <c r="AA17" s="26">
        <v>-2805189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284752744</v>
      </c>
      <c r="D25" s="29">
        <f t="shared" ref="D25:Y25" si="1">SUM(D15:D24)</f>
        <v>0</v>
      </c>
      <c r="E25" s="35">
        <f t="shared" si="1"/>
        <v>-2805189</v>
      </c>
      <c r="F25" s="36">
        <f t="shared" si="1"/>
        <v>-2805189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-701298</v>
      </c>
      <c r="Y25" s="36">
        <f t="shared" si="1"/>
        <v>701298</v>
      </c>
      <c r="Z25" s="37">
        <f>+IF(X25&lt;&gt;0,+(Y25/X25)*100,0)</f>
        <v>-100</v>
      </c>
      <c r="AA25" s="38">
        <f>SUM(AA15:AA24)</f>
        <v>-2805189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273566710</v>
      </c>
      <c r="D26" s="29">
        <f>+D13+D25</f>
        <v>0</v>
      </c>
      <c r="E26" s="30">
        <f t="shared" si="2"/>
        <v>37113749</v>
      </c>
      <c r="F26" s="31">
        <f t="shared" si="2"/>
        <v>37113749</v>
      </c>
      <c r="G26" s="31">
        <f t="shared" si="2"/>
        <v>0</v>
      </c>
      <c r="H26" s="31">
        <f t="shared" si="2"/>
        <v>2579042</v>
      </c>
      <c r="I26" s="31">
        <f t="shared" si="2"/>
        <v>2743085</v>
      </c>
      <c r="J26" s="31">
        <f t="shared" si="2"/>
        <v>5322127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5322127</v>
      </c>
      <c r="X26" s="31">
        <f t="shared" si="2"/>
        <v>10648997</v>
      </c>
      <c r="Y26" s="31">
        <f t="shared" si="2"/>
        <v>-5326870</v>
      </c>
      <c r="Z26" s="32">
        <f>+IF(X26&lt;&gt;0,+(Y26/X26)*100,0)</f>
        <v>-50.02226970295888</v>
      </c>
      <c r="AA26" s="33">
        <f>+AA13+AA25</f>
        <v>37113749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>
        <v>-1704710</v>
      </c>
      <c r="I32" s="20">
        <v>3209661</v>
      </c>
      <c r="J32" s="20">
        <v>1504951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1504951</v>
      </c>
      <c r="X32" s="20"/>
      <c r="Y32" s="20">
        <v>1504951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-1704710</v>
      </c>
      <c r="I37" s="31">
        <f t="shared" si="3"/>
        <v>3209661</v>
      </c>
      <c r="J37" s="31">
        <f t="shared" si="3"/>
        <v>1504951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1504951</v>
      </c>
      <c r="X37" s="31">
        <f t="shared" si="3"/>
        <v>0</v>
      </c>
      <c r="Y37" s="31">
        <f t="shared" si="3"/>
        <v>1504951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-1704710</v>
      </c>
      <c r="I44" s="31">
        <f t="shared" si="5"/>
        <v>3209661</v>
      </c>
      <c r="J44" s="31">
        <f t="shared" si="5"/>
        <v>1504951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1504951</v>
      </c>
      <c r="X44" s="31">
        <f t="shared" si="5"/>
        <v>0</v>
      </c>
      <c r="Y44" s="31">
        <f t="shared" si="5"/>
        <v>1504951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273566710</v>
      </c>
      <c r="D45" s="42">
        <f t="shared" si="6"/>
        <v>0</v>
      </c>
      <c r="E45" s="43">
        <f t="shared" si="6"/>
        <v>37113749</v>
      </c>
      <c r="F45" s="44">
        <f t="shared" si="6"/>
        <v>37113749</v>
      </c>
      <c r="G45" s="44">
        <f t="shared" si="6"/>
        <v>0</v>
      </c>
      <c r="H45" s="44">
        <f t="shared" si="6"/>
        <v>4283752</v>
      </c>
      <c r="I45" s="44">
        <f t="shared" si="6"/>
        <v>-466576</v>
      </c>
      <c r="J45" s="44">
        <f t="shared" si="6"/>
        <v>3817176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3817176</v>
      </c>
      <c r="X45" s="44">
        <f t="shared" si="6"/>
        <v>10648997</v>
      </c>
      <c r="Y45" s="44">
        <f t="shared" si="6"/>
        <v>-6831821</v>
      </c>
      <c r="Z45" s="45">
        <f>+IF(X45&lt;&gt;0,+(Y45/X45)*100,0)</f>
        <v>-64.154595968052192</v>
      </c>
      <c r="AA45" s="46">
        <f>+AA26-AA44</f>
        <v>37113749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50600184</v>
      </c>
      <c r="F47" s="20">
        <v>50600184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13901311</v>
      </c>
      <c r="Y47" s="20">
        <v>-13901311</v>
      </c>
      <c r="Z47" s="47">
        <v>-100</v>
      </c>
      <c r="AA47" s="22">
        <v>50600184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50600184</v>
      </c>
      <c r="F50" s="52">
        <f t="shared" si="7"/>
        <v>50600184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13901311</v>
      </c>
      <c r="Y50" s="52">
        <f t="shared" si="7"/>
        <v>-13901311</v>
      </c>
      <c r="Z50" s="53">
        <f>+IF(X50&lt;&gt;0,+(Y50/X50)*100,0)</f>
        <v>-100</v>
      </c>
      <c r="AA50" s="54">
        <f>SUM(AA47:AA49)</f>
        <v>50600184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130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-17891049</v>
      </c>
      <c r="F6" s="20">
        <v>-17891049</v>
      </c>
      <c r="G6" s="20"/>
      <c r="H6" s="20">
        <v>-14696000</v>
      </c>
      <c r="I6" s="20">
        <v>-192630</v>
      </c>
      <c r="J6" s="20">
        <v>-14888630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-14888630</v>
      </c>
      <c r="X6" s="20">
        <v>-2980393</v>
      </c>
      <c r="Y6" s="20">
        <v>-11908237</v>
      </c>
      <c r="Z6" s="21">
        <v>399.55257578446867</v>
      </c>
      <c r="AA6" s="22">
        <v>-17891049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181675027</v>
      </c>
      <c r="F7" s="20">
        <v>181675027</v>
      </c>
      <c r="G7" s="20"/>
      <c r="H7" s="20">
        <v>148047615</v>
      </c>
      <c r="I7" s="20">
        <v>5548351</v>
      </c>
      <c r="J7" s="20">
        <v>153595966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153595966</v>
      </c>
      <c r="X7" s="20">
        <v>199359857</v>
      </c>
      <c r="Y7" s="20">
        <v>-45763891</v>
      </c>
      <c r="Z7" s="21">
        <v>-22.955419254739933</v>
      </c>
      <c r="AA7" s="22">
        <v>181675027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>
        <v>-4600</v>
      </c>
      <c r="J8" s="20">
        <v>-4600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-4600</v>
      </c>
      <c r="X8" s="20"/>
      <c r="Y8" s="20">
        <v>-4600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4006201</v>
      </c>
      <c r="F10" s="20">
        <v>4006201</v>
      </c>
      <c r="G10" s="20"/>
      <c r="H10" s="20">
        <v>-1048843</v>
      </c>
      <c r="I10" s="20"/>
      <c r="J10" s="20">
        <v>-1048843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-1048843</v>
      </c>
      <c r="X10" s="20">
        <v>4006201</v>
      </c>
      <c r="Y10" s="20">
        <v>-5055044</v>
      </c>
      <c r="Z10" s="21">
        <v>-126.18048869739687</v>
      </c>
      <c r="AA10" s="22">
        <v>4006201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>
        <v>2122735</v>
      </c>
      <c r="I11" s="24">
        <v>-159268</v>
      </c>
      <c r="J11" s="20">
        <v>1963467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1963467</v>
      </c>
      <c r="X11" s="20"/>
      <c r="Y11" s="24">
        <v>1963467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167790179</v>
      </c>
      <c r="F13" s="31">
        <f t="shared" si="0"/>
        <v>167790179</v>
      </c>
      <c r="G13" s="31">
        <f t="shared" si="0"/>
        <v>0</v>
      </c>
      <c r="H13" s="31">
        <f t="shared" si="0"/>
        <v>134425507</v>
      </c>
      <c r="I13" s="31">
        <f t="shared" si="0"/>
        <v>5191853</v>
      </c>
      <c r="J13" s="31">
        <f t="shared" si="0"/>
        <v>139617360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139617360</v>
      </c>
      <c r="X13" s="31">
        <f t="shared" si="0"/>
        <v>200385665</v>
      </c>
      <c r="Y13" s="31">
        <f t="shared" si="0"/>
        <v>-60768305</v>
      </c>
      <c r="Z13" s="32">
        <f>+IF(X13&lt;&gt;0,+(Y13/X13)*100,0)</f>
        <v>-30.325674743250719</v>
      </c>
      <c r="AA13" s="33">
        <f>SUM(AA6:AA12)</f>
        <v>167790179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-15919726</v>
      </c>
      <c r="F17" s="20">
        <v>-15919726</v>
      </c>
      <c r="G17" s="24"/>
      <c r="H17" s="24">
        <v>263802869</v>
      </c>
      <c r="I17" s="24"/>
      <c r="J17" s="20">
        <v>263802869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263802869</v>
      </c>
      <c r="X17" s="20">
        <v>-3979932</v>
      </c>
      <c r="Y17" s="24">
        <v>267782801</v>
      </c>
      <c r="Z17" s="25">
        <v>-6728.3260367262556</v>
      </c>
      <c r="AA17" s="26">
        <v>-15919726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-15919726</v>
      </c>
      <c r="F25" s="36">
        <f t="shared" si="1"/>
        <v>-15919726</v>
      </c>
      <c r="G25" s="36">
        <f t="shared" si="1"/>
        <v>0</v>
      </c>
      <c r="H25" s="36">
        <f t="shared" si="1"/>
        <v>263802869</v>
      </c>
      <c r="I25" s="36">
        <f t="shared" si="1"/>
        <v>0</v>
      </c>
      <c r="J25" s="36">
        <f t="shared" si="1"/>
        <v>263802869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263802869</v>
      </c>
      <c r="X25" s="36">
        <f t="shared" si="1"/>
        <v>-3979932</v>
      </c>
      <c r="Y25" s="36">
        <f t="shared" si="1"/>
        <v>267782801</v>
      </c>
      <c r="Z25" s="37">
        <f>+IF(X25&lt;&gt;0,+(Y25/X25)*100,0)</f>
        <v>-6728.3260367262556</v>
      </c>
      <c r="AA25" s="38">
        <f>SUM(AA15:AA24)</f>
        <v>-15919726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151870453</v>
      </c>
      <c r="F26" s="31">
        <f t="shared" si="2"/>
        <v>151870453</v>
      </c>
      <c r="G26" s="31">
        <f t="shared" si="2"/>
        <v>0</v>
      </c>
      <c r="H26" s="31">
        <f t="shared" si="2"/>
        <v>398228376</v>
      </c>
      <c r="I26" s="31">
        <f t="shared" si="2"/>
        <v>5191853</v>
      </c>
      <c r="J26" s="31">
        <f t="shared" si="2"/>
        <v>403420229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403420229</v>
      </c>
      <c r="X26" s="31">
        <f t="shared" si="2"/>
        <v>196405733</v>
      </c>
      <c r="Y26" s="31">
        <f t="shared" si="2"/>
        <v>207014496</v>
      </c>
      <c r="Z26" s="32">
        <f>+IF(X26&lt;&gt;0,+(Y26/X26)*100,0)</f>
        <v>105.40145281808041</v>
      </c>
      <c r="AA26" s="33">
        <f>+AA13+AA25</f>
        <v>151870453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>
        <v>653105</v>
      </c>
      <c r="I31" s="20">
        <v>10591</v>
      </c>
      <c r="J31" s="20">
        <v>663696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663696</v>
      </c>
      <c r="X31" s="20"/>
      <c r="Y31" s="20">
        <v>663696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-11676172</v>
      </c>
      <c r="F32" s="20">
        <v>-11676172</v>
      </c>
      <c r="G32" s="20"/>
      <c r="H32" s="20">
        <v>-16592796</v>
      </c>
      <c r="I32" s="20">
        <v>-1074368</v>
      </c>
      <c r="J32" s="20">
        <v>-17667164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-17667164</v>
      </c>
      <c r="X32" s="20">
        <v>-2504604</v>
      </c>
      <c r="Y32" s="20">
        <v>-15162560</v>
      </c>
      <c r="Z32" s="21">
        <v>605.3875183462136</v>
      </c>
      <c r="AA32" s="22">
        <v>-11676172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7462025</v>
      </c>
      <c r="I33" s="20"/>
      <c r="J33" s="20">
        <v>7462025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7462025</v>
      </c>
      <c r="X33" s="20">
        <v>1114560</v>
      </c>
      <c r="Y33" s="20">
        <v>6347465</v>
      </c>
      <c r="Z33" s="21">
        <v>569.50410924490382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3806520</v>
      </c>
      <c r="F35" s="20">
        <v>3806520</v>
      </c>
      <c r="G35" s="20"/>
      <c r="H35" s="20">
        <v>6130594</v>
      </c>
      <c r="I35" s="20">
        <v>303390</v>
      </c>
      <c r="J35" s="20">
        <v>6433984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6433984</v>
      </c>
      <c r="X35" s="20">
        <v>951630</v>
      </c>
      <c r="Y35" s="20">
        <v>5482354</v>
      </c>
      <c r="Z35" s="21">
        <v>576.10142597438085</v>
      </c>
      <c r="AA35" s="22">
        <v>3806520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-7869652</v>
      </c>
      <c r="F37" s="31">
        <f t="shared" si="3"/>
        <v>-7869652</v>
      </c>
      <c r="G37" s="31">
        <f t="shared" si="3"/>
        <v>0</v>
      </c>
      <c r="H37" s="31">
        <f t="shared" si="3"/>
        <v>-2347072</v>
      </c>
      <c r="I37" s="31">
        <f t="shared" si="3"/>
        <v>-760387</v>
      </c>
      <c r="J37" s="31">
        <f t="shared" si="3"/>
        <v>-3107459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-3107459</v>
      </c>
      <c r="X37" s="31">
        <f t="shared" si="3"/>
        <v>-438414</v>
      </c>
      <c r="Y37" s="31">
        <f t="shared" si="3"/>
        <v>-2669045</v>
      </c>
      <c r="Z37" s="32">
        <f>+IF(X37&lt;&gt;0,+(Y37/X37)*100,0)</f>
        <v>608.79556765979191</v>
      </c>
      <c r="AA37" s="33">
        <f>SUM(AA29:AA36)</f>
        <v>-7869652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-7869652</v>
      </c>
      <c r="F44" s="31">
        <f t="shared" si="5"/>
        <v>-7869652</v>
      </c>
      <c r="G44" s="31">
        <f t="shared" si="5"/>
        <v>0</v>
      </c>
      <c r="H44" s="31">
        <f t="shared" si="5"/>
        <v>-2347072</v>
      </c>
      <c r="I44" s="31">
        <f t="shared" si="5"/>
        <v>-760387</v>
      </c>
      <c r="J44" s="31">
        <f t="shared" si="5"/>
        <v>-3107459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-3107459</v>
      </c>
      <c r="X44" s="31">
        <f t="shared" si="5"/>
        <v>-438414</v>
      </c>
      <c r="Y44" s="31">
        <f t="shared" si="5"/>
        <v>-2669045</v>
      </c>
      <c r="Z44" s="32">
        <f>+IF(X44&lt;&gt;0,+(Y44/X44)*100,0)</f>
        <v>608.79556765979191</v>
      </c>
      <c r="AA44" s="33">
        <f>+AA37+AA43</f>
        <v>-7869652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159740105</v>
      </c>
      <c r="F45" s="44">
        <f t="shared" si="6"/>
        <v>159740105</v>
      </c>
      <c r="G45" s="44">
        <f t="shared" si="6"/>
        <v>0</v>
      </c>
      <c r="H45" s="44">
        <f t="shared" si="6"/>
        <v>400575448</v>
      </c>
      <c r="I45" s="44">
        <f t="shared" si="6"/>
        <v>5952240</v>
      </c>
      <c r="J45" s="44">
        <f t="shared" si="6"/>
        <v>406527688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406527688</v>
      </c>
      <c r="X45" s="44">
        <f t="shared" si="6"/>
        <v>196844147</v>
      </c>
      <c r="Y45" s="44">
        <f t="shared" si="6"/>
        <v>209683541</v>
      </c>
      <c r="Z45" s="45">
        <f>+IF(X45&lt;&gt;0,+(Y45/X45)*100,0)</f>
        <v>106.52261913583847</v>
      </c>
      <c r="AA45" s="46">
        <f>+AA26-AA44</f>
        <v>159740105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-49520906</v>
      </c>
      <c r="F47" s="20">
        <v>-49520906</v>
      </c>
      <c r="G47" s="20"/>
      <c r="H47" s="20">
        <v>94657798</v>
      </c>
      <c r="I47" s="20">
        <v>3951012</v>
      </c>
      <c r="J47" s="20">
        <v>98608810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98608810</v>
      </c>
      <c r="X47" s="20">
        <v>-12416863</v>
      </c>
      <c r="Y47" s="20">
        <v>111025673</v>
      </c>
      <c r="Z47" s="47">
        <v>-894.15235555067318</v>
      </c>
      <c r="AA47" s="22">
        <v>-49520906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-49520906</v>
      </c>
      <c r="F50" s="52">
        <f t="shared" si="7"/>
        <v>-49520906</v>
      </c>
      <c r="G50" s="52">
        <f t="shared" si="7"/>
        <v>0</v>
      </c>
      <c r="H50" s="52">
        <f t="shared" si="7"/>
        <v>94657798</v>
      </c>
      <c r="I50" s="52">
        <f t="shared" si="7"/>
        <v>3951012</v>
      </c>
      <c r="J50" s="52">
        <f t="shared" si="7"/>
        <v>98608810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98608810</v>
      </c>
      <c r="X50" s="52">
        <f t="shared" si="7"/>
        <v>-12416863</v>
      </c>
      <c r="Y50" s="52">
        <f t="shared" si="7"/>
        <v>111025673</v>
      </c>
      <c r="Z50" s="53">
        <f>+IF(X50&lt;&gt;0,+(Y50/X50)*100,0)</f>
        <v>-894.15235555067318</v>
      </c>
      <c r="AA50" s="54">
        <f>SUM(AA47:AA49)</f>
        <v>-49520906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131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132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239942461</v>
      </c>
      <c r="D7" s="18"/>
      <c r="E7" s="19">
        <v>117074962</v>
      </c>
      <c r="F7" s="20">
        <v>117074962</v>
      </c>
      <c r="G7" s="20">
        <v>398588432</v>
      </c>
      <c r="H7" s="20">
        <v>-134770842</v>
      </c>
      <c r="I7" s="20">
        <v>13066660</v>
      </c>
      <c r="J7" s="20">
        <v>276884250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276884250</v>
      </c>
      <c r="X7" s="20">
        <v>29268750</v>
      </c>
      <c r="Y7" s="20">
        <v>247615500</v>
      </c>
      <c r="Z7" s="21">
        <v>846.00640614990402</v>
      </c>
      <c r="AA7" s="22">
        <v>117074962</v>
      </c>
    </row>
    <row r="8" spans="1:27" x14ac:dyDescent="0.25">
      <c r="A8" s="23" t="s">
        <v>36</v>
      </c>
      <c r="B8" s="17" t="s">
        <v>32</v>
      </c>
      <c r="C8" s="18">
        <v>640764</v>
      </c>
      <c r="D8" s="18"/>
      <c r="E8" s="19"/>
      <c r="F8" s="20"/>
      <c r="G8" s="20">
        <v>703626</v>
      </c>
      <c r="H8" s="20">
        <v>51259</v>
      </c>
      <c r="I8" s="20">
        <v>54834</v>
      </c>
      <c r="J8" s="20">
        <v>809719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809719</v>
      </c>
      <c r="X8" s="20"/>
      <c r="Y8" s="20">
        <v>809719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1566100</v>
      </c>
      <c r="D10" s="18"/>
      <c r="E10" s="19">
        <v>402251</v>
      </c>
      <c r="F10" s="20">
        <v>402251</v>
      </c>
      <c r="G10" s="20">
        <v>-12215040</v>
      </c>
      <c r="H10" s="20">
        <v>11678328</v>
      </c>
      <c r="I10" s="20">
        <v>-1106169</v>
      </c>
      <c r="J10" s="20">
        <v>-1642881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-1642881</v>
      </c>
      <c r="X10" s="20">
        <v>100569</v>
      </c>
      <c r="Y10" s="20">
        <v>-1743450</v>
      </c>
      <c r="Z10" s="21">
        <v>-1733.5858962503355</v>
      </c>
      <c r="AA10" s="22">
        <v>402251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242149325</v>
      </c>
      <c r="D13" s="29">
        <f>SUM(D6:D12)</f>
        <v>0</v>
      </c>
      <c r="E13" s="30">
        <f t="shared" si="0"/>
        <v>117477213</v>
      </c>
      <c r="F13" s="31">
        <f t="shared" si="0"/>
        <v>117477213</v>
      </c>
      <c r="G13" s="31">
        <f t="shared" si="0"/>
        <v>387077018</v>
      </c>
      <c r="H13" s="31">
        <f t="shared" si="0"/>
        <v>-123041255</v>
      </c>
      <c r="I13" s="31">
        <f t="shared" si="0"/>
        <v>12015325</v>
      </c>
      <c r="J13" s="31">
        <f t="shared" si="0"/>
        <v>276051088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276051088</v>
      </c>
      <c r="X13" s="31">
        <f t="shared" si="0"/>
        <v>29369319</v>
      </c>
      <c r="Y13" s="31">
        <f t="shared" si="0"/>
        <v>246681769</v>
      </c>
      <c r="Z13" s="32">
        <f>+IF(X13&lt;&gt;0,+(Y13/X13)*100,0)</f>
        <v>839.93016317470631</v>
      </c>
      <c r="AA13" s="33">
        <f>SUM(AA6:AA12)</f>
        <v>117477213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377868108</v>
      </c>
      <c r="D17" s="18"/>
      <c r="E17" s="19">
        <v>551275787</v>
      </c>
      <c r="F17" s="20">
        <v>551275787</v>
      </c>
      <c r="G17" s="24">
        <v>400832160</v>
      </c>
      <c r="H17" s="24">
        <v>-22954500</v>
      </c>
      <c r="I17" s="24"/>
      <c r="J17" s="20">
        <v>377877660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377877660</v>
      </c>
      <c r="X17" s="20">
        <v>137818986</v>
      </c>
      <c r="Y17" s="24">
        <v>240058674</v>
      </c>
      <c r="Z17" s="25">
        <v>174.18403731398809</v>
      </c>
      <c r="AA17" s="26">
        <v>551275787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377868108</v>
      </c>
      <c r="D25" s="29">
        <f t="shared" ref="D25:Y25" si="1">SUM(D15:D24)</f>
        <v>0</v>
      </c>
      <c r="E25" s="35">
        <f t="shared" si="1"/>
        <v>551275787</v>
      </c>
      <c r="F25" s="36">
        <f t="shared" si="1"/>
        <v>551275787</v>
      </c>
      <c r="G25" s="36">
        <f t="shared" si="1"/>
        <v>400832160</v>
      </c>
      <c r="H25" s="36">
        <f t="shared" si="1"/>
        <v>-22954500</v>
      </c>
      <c r="I25" s="36">
        <f t="shared" si="1"/>
        <v>0</v>
      </c>
      <c r="J25" s="36">
        <f t="shared" si="1"/>
        <v>377877660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377877660</v>
      </c>
      <c r="X25" s="36">
        <f t="shared" si="1"/>
        <v>137818986</v>
      </c>
      <c r="Y25" s="36">
        <f t="shared" si="1"/>
        <v>240058674</v>
      </c>
      <c r="Z25" s="37">
        <f>+IF(X25&lt;&gt;0,+(Y25/X25)*100,0)</f>
        <v>174.18403731398809</v>
      </c>
      <c r="AA25" s="38">
        <f>SUM(AA15:AA24)</f>
        <v>551275787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620017433</v>
      </c>
      <c r="D26" s="29">
        <f>+D13+D25</f>
        <v>0</v>
      </c>
      <c r="E26" s="30">
        <f t="shared" si="2"/>
        <v>668753000</v>
      </c>
      <c r="F26" s="31">
        <f t="shared" si="2"/>
        <v>668753000</v>
      </c>
      <c r="G26" s="31">
        <f t="shared" si="2"/>
        <v>787909178</v>
      </c>
      <c r="H26" s="31">
        <f t="shared" si="2"/>
        <v>-145995755</v>
      </c>
      <c r="I26" s="31">
        <f t="shared" si="2"/>
        <v>12015325</v>
      </c>
      <c r="J26" s="31">
        <f t="shared" si="2"/>
        <v>653928748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653928748</v>
      </c>
      <c r="X26" s="31">
        <f t="shared" si="2"/>
        <v>167188305</v>
      </c>
      <c r="Y26" s="31">
        <f t="shared" si="2"/>
        <v>486740443</v>
      </c>
      <c r="Z26" s="32">
        <f>+IF(X26&lt;&gt;0,+(Y26/X26)*100,0)</f>
        <v>291.13306878731737</v>
      </c>
      <c r="AA26" s="33">
        <f>+AA13+AA25</f>
        <v>668753000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7208189</v>
      </c>
      <c r="D31" s="18"/>
      <c r="E31" s="19">
        <v>8686904</v>
      </c>
      <c r="F31" s="20">
        <v>8686904</v>
      </c>
      <c r="G31" s="20">
        <v>7221748</v>
      </c>
      <c r="H31" s="20">
        <v>56582</v>
      </c>
      <c r="I31" s="20">
        <v>17988</v>
      </c>
      <c r="J31" s="20">
        <v>7296318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7296318</v>
      </c>
      <c r="X31" s="20">
        <v>2171724</v>
      </c>
      <c r="Y31" s="20">
        <v>5124594</v>
      </c>
      <c r="Z31" s="21">
        <v>235.9689352790686</v>
      </c>
      <c r="AA31" s="22">
        <v>8686904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2305146</v>
      </c>
      <c r="D33" s="18"/>
      <c r="E33" s="19"/>
      <c r="F33" s="20"/>
      <c r="G33" s="20">
        <v>51706631</v>
      </c>
      <c r="H33" s="20">
        <v>-37979380</v>
      </c>
      <c r="I33" s="20">
        <v>9477434</v>
      </c>
      <c r="J33" s="20">
        <v>23204685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23204685</v>
      </c>
      <c r="X33" s="20"/>
      <c r="Y33" s="20">
        <v>23204685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72340744</v>
      </c>
      <c r="D35" s="18"/>
      <c r="E35" s="19">
        <v>-448485</v>
      </c>
      <c r="F35" s="20">
        <v>-448485</v>
      </c>
      <c r="G35" s="20">
        <v>73575233</v>
      </c>
      <c r="H35" s="20">
        <v>864854</v>
      </c>
      <c r="I35" s="20">
        <v>1207327</v>
      </c>
      <c r="J35" s="20">
        <v>75647414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75647414</v>
      </c>
      <c r="X35" s="20">
        <v>-112122</v>
      </c>
      <c r="Y35" s="20">
        <v>75759536</v>
      </c>
      <c r="Z35" s="21">
        <v>-67568.84108381941</v>
      </c>
      <c r="AA35" s="22">
        <v>-448485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81854079</v>
      </c>
      <c r="D37" s="29">
        <f t="shared" ref="D37:Y37" si="3">SUM(D29:D36)</f>
        <v>0</v>
      </c>
      <c r="E37" s="30">
        <f t="shared" si="3"/>
        <v>8238419</v>
      </c>
      <c r="F37" s="31">
        <f t="shared" si="3"/>
        <v>8238419</v>
      </c>
      <c r="G37" s="31">
        <f t="shared" si="3"/>
        <v>132503612</v>
      </c>
      <c r="H37" s="31">
        <f t="shared" si="3"/>
        <v>-37057944</v>
      </c>
      <c r="I37" s="31">
        <f t="shared" si="3"/>
        <v>10702749</v>
      </c>
      <c r="J37" s="31">
        <f t="shared" si="3"/>
        <v>106148417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106148417</v>
      </c>
      <c r="X37" s="31">
        <f t="shared" si="3"/>
        <v>2059602</v>
      </c>
      <c r="Y37" s="31">
        <f t="shared" si="3"/>
        <v>104088815</v>
      </c>
      <c r="Z37" s="32">
        <f>+IF(X37&lt;&gt;0,+(Y37/X37)*100,0)</f>
        <v>5053.8315169629859</v>
      </c>
      <c r="AA37" s="33">
        <f>SUM(AA29:AA36)</f>
        <v>8238419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81854079</v>
      </c>
      <c r="D44" s="29">
        <f>+D37+D43</f>
        <v>0</v>
      </c>
      <c r="E44" s="30">
        <f t="shared" si="5"/>
        <v>8238419</v>
      </c>
      <c r="F44" s="31">
        <f t="shared" si="5"/>
        <v>8238419</v>
      </c>
      <c r="G44" s="31">
        <f t="shared" si="5"/>
        <v>132503612</v>
      </c>
      <c r="H44" s="31">
        <f t="shared" si="5"/>
        <v>-37057944</v>
      </c>
      <c r="I44" s="31">
        <f t="shared" si="5"/>
        <v>10702749</v>
      </c>
      <c r="J44" s="31">
        <f t="shared" si="5"/>
        <v>106148417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106148417</v>
      </c>
      <c r="X44" s="31">
        <f t="shared" si="5"/>
        <v>2059602</v>
      </c>
      <c r="Y44" s="31">
        <f t="shared" si="5"/>
        <v>104088815</v>
      </c>
      <c r="Z44" s="32">
        <f>+IF(X44&lt;&gt;0,+(Y44/X44)*100,0)</f>
        <v>5053.8315169629859</v>
      </c>
      <c r="AA44" s="33">
        <f>+AA37+AA43</f>
        <v>8238419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538163354</v>
      </c>
      <c r="D45" s="42">
        <f t="shared" si="6"/>
        <v>0</v>
      </c>
      <c r="E45" s="43">
        <f t="shared" si="6"/>
        <v>660514581</v>
      </c>
      <c r="F45" s="44">
        <f t="shared" si="6"/>
        <v>660514581</v>
      </c>
      <c r="G45" s="44">
        <f t="shared" si="6"/>
        <v>655405566</v>
      </c>
      <c r="H45" s="44">
        <f t="shared" si="6"/>
        <v>-108937811</v>
      </c>
      <c r="I45" s="44">
        <f t="shared" si="6"/>
        <v>1312576</v>
      </c>
      <c r="J45" s="44">
        <f t="shared" si="6"/>
        <v>547780331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547780331</v>
      </c>
      <c r="X45" s="44">
        <f t="shared" si="6"/>
        <v>165128703</v>
      </c>
      <c r="Y45" s="44">
        <f t="shared" si="6"/>
        <v>382651628</v>
      </c>
      <c r="Z45" s="45">
        <f>+IF(X45&lt;&gt;0,+(Y45/X45)*100,0)</f>
        <v>231.7293244893954</v>
      </c>
      <c r="AA45" s="46">
        <f>+AA26-AA44</f>
        <v>660514581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275690920</v>
      </c>
      <c r="D47" s="18"/>
      <c r="E47" s="19">
        <v>174021521</v>
      </c>
      <c r="F47" s="20">
        <v>174021521</v>
      </c>
      <c r="G47" s="20">
        <v>297493617</v>
      </c>
      <c r="H47" s="20">
        <v>-86145974</v>
      </c>
      <c r="I47" s="20">
        <v>1117767</v>
      </c>
      <c r="J47" s="20">
        <v>212465410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212465410</v>
      </c>
      <c r="X47" s="20">
        <v>43505376</v>
      </c>
      <c r="Y47" s="20">
        <v>168960034</v>
      </c>
      <c r="Z47" s="47">
        <v>388.36587459903808</v>
      </c>
      <c r="AA47" s="22">
        <v>174021521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275690920</v>
      </c>
      <c r="D50" s="50">
        <f t="shared" ref="D50:Y50" si="7">SUM(D47:D49)</f>
        <v>0</v>
      </c>
      <c r="E50" s="51">
        <f t="shared" si="7"/>
        <v>174021521</v>
      </c>
      <c r="F50" s="52">
        <f t="shared" si="7"/>
        <v>174021521</v>
      </c>
      <c r="G50" s="52">
        <f t="shared" si="7"/>
        <v>297493617</v>
      </c>
      <c r="H50" s="52">
        <f t="shared" si="7"/>
        <v>-86145974</v>
      </c>
      <c r="I50" s="52">
        <f t="shared" si="7"/>
        <v>1117767</v>
      </c>
      <c r="J50" s="52">
        <f t="shared" si="7"/>
        <v>212465410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212465410</v>
      </c>
      <c r="X50" s="52">
        <f t="shared" si="7"/>
        <v>43505376</v>
      </c>
      <c r="Y50" s="52">
        <f t="shared" si="7"/>
        <v>168960034</v>
      </c>
      <c r="Z50" s="53">
        <f>+IF(X50&lt;&gt;0,+(Y50/X50)*100,0)</f>
        <v>388.36587459903808</v>
      </c>
      <c r="AA50" s="54">
        <f>SUM(AA47:AA49)</f>
        <v>174021521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133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15349511</v>
      </c>
      <c r="D7" s="18"/>
      <c r="E7" s="19">
        <v>-50646913</v>
      </c>
      <c r="F7" s="20">
        <v>-50646913</v>
      </c>
      <c r="G7" s="20">
        <v>93709495</v>
      </c>
      <c r="H7" s="20">
        <v>-82164801</v>
      </c>
      <c r="I7" s="20">
        <v>6386196</v>
      </c>
      <c r="J7" s="20">
        <v>17930890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17930890</v>
      </c>
      <c r="X7" s="20">
        <v>-12661713</v>
      </c>
      <c r="Y7" s="20">
        <v>30592603</v>
      </c>
      <c r="Z7" s="21">
        <v>-241.61504055572891</v>
      </c>
      <c r="AA7" s="22">
        <v>-50646913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211158</v>
      </c>
      <c r="D10" s="18"/>
      <c r="E10" s="19">
        <v>491267132</v>
      </c>
      <c r="F10" s="20">
        <v>491267132</v>
      </c>
      <c r="G10" s="20">
        <v>212647</v>
      </c>
      <c r="H10" s="20">
        <v>-211748</v>
      </c>
      <c r="I10" s="20">
        <v>211571</v>
      </c>
      <c r="J10" s="20">
        <v>212470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212470</v>
      </c>
      <c r="X10" s="20">
        <v>122816787</v>
      </c>
      <c r="Y10" s="20">
        <v>-122604317</v>
      </c>
      <c r="Z10" s="21">
        <v>-99.827002476461132</v>
      </c>
      <c r="AA10" s="22">
        <v>491267132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15560669</v>
      </c>
      <c r="D13" s="29">
        <f>SUM(D6:D12)</f>
        <v>0</v>
      </c>
      <c r="E13" s="30">
        <f t="shared" si="0"/>
        <v>440620219</v>
      </c>
      <c r="F13" s="31">
        <f t="shared" si="0"/>
        <v>440620219</v>
      </c>
      <c r="G13" s="31">
        <f t="shared" si="0"/>
        <v>93922142</v>
      </c>
      <c r="H13" s="31">
        <f t="shared" si="0"/>
        <v>-82376549</v>
      </c>
      <c r="I13" s="31">
        <f t="shared" si="0"/>
        <v>6597767</v>
      </c>
      <c r="J13" s="31">
        <f t="shared" si="0"/>
        <v>18143360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18143360</v>
      </c>
      <c r="X13" s="31">
        <f t="shared" si="0"/>
        <v>110155074</v>
      </c>
      <c r="Y13" s="31">
        <f t="shared" si="0"/>
        <v>-92011714</v>
      </c>
      <c r="Z13" s="32">
        <f>+IF(X13&lt;&gt;0,+(Y13/X13)*100,0)</f>
        <v>-83.529256219282274</v>
      </c>
      <c r="AA13" s="33">
        <f>SUM(AA6:AA12)</f>
        <v>440620219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61529493</v>
      </c>
      <c r="D17" s="18"/>
      <c r="E17" s="19">
        <v>181529515</v>
      </c>
      <c r="F17" s="20">
        <v>181529515</v>
      </c>
      <c r="G17" s="24">
        <v>83303330</v>
      </c>
      <c r="H17" s="24">
        <v>-76607388</v>
      </c>
      <c r="I17" s="24">
        <v>62156327</v>
      </c>
      <c r="J17" s="20">
        <v>68852269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68852269</v>
      </c>
      <c r="X17" s="20">
        <v>45382398</v>
      </c>
      <c r="Y17" s="24">
        <v>23469871</v>
      </c>
      <c r="Z17" s="25">
        <v>51.715801796106057</v>
      </c>
      <c r="AA17" s="26">
        <v>181529515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61529493</v>
      </c>
      <c r="D25" s="29">
        <f t="shared" ref="D25:Y25" si="1">SUM(D15:D24)</f>
        <v>0</v>
      </c>
      <c r="E25" s="35">
        <f t="shared" si="1"/>
        <v>181529515</v>
      </c>
      <c r="F25" s="36">
        <f t="shared" si="1"/>
        <v>181529515</v>
      </c>
      <c r="G25" s="36">
        <f t="shared" si="1"/>
        <v>83303330</v>
      </c>
      <c r="H25" s="36">
        <f t="shared" si="1"/>
        <v>-76607388</v>
      </c>
      <c r="I25" s="36">
        <f t="shared" si="1"/>
        <v>62156327</v>
      </c>
      <c r="J25" s="36">
        <f t="shared" si="1"/>
        <v>68852269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68852269</v>
      </c>
      <c r="X25" s="36">
        <f t="shared" si="1"/>
        <v>45382398</v>
      </c>
      <c r="Y25" s="36">
        <f t="shared" si="1"/>
        <v>23469871</v>
      </c>
      <c r="Z25" s="37">
        <f>+IF(X25&lt;&gt;0,+(Y25/X25)*100,0)</f>
        <v>51.715801796106057</v>
      </c>
      <c r="AA25" s="38">
        <f>SUM(AA15:AA24)</f>
        <v>181529515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77090162</v>
      </c>
      <c r="D26" s="29">
        <f>+D13+D25</f>
        <v>0</v>
      </c>
      <c r="E26" s="30">
        <f t="shared" si="2"/>
        <v>622149734</v>
      </c>
      <c r="F26" s="31">
        <f t="shared" si="2"/>
        <v>622149734</v>
      </c>
      <c r="G26" s="31">
        <f t="shared" si="2"/>
        <v>177225472</v>
      </c>
      <c r="H26" s="31">
        <f t="shared" si="2"/>
        <v>-158983937</v>
      </c>
      <c r="I26" s="31">
        <f t="shared" si="2"/>
        <v>68754094</v>
      </c>
      <c r="J26" s="31">
        <f t="shared" si="2"/>
        <v>86995629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86995629</v>
      </c>
      <c r="X26" s="31">
        <f t="shared" si="2"/>
        <v>155537472</v>
      </c>
      <c r="Y26" s="31">
        <f t="shared" si="2"/>
        <v>-68541843</v>
      </c>
      <c r="Z26" s="32">
        <f>+IF(X26&lt;&gt;0,+(Y26/X26)*100,0)</f>
        <v>-44.067736294440998</v>
      </c>
      <c r="AA26" s="33">
        <f>+AA13+AA25</f>
        <v>622149734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186479276</v>
      </c>
      <c r="D32" s="18"/>
      <c r="E32" s="19">
        <v>219956361</v>
      </c>
      <c r="F32" s="20">
        <v>219956361</v>
      </c>
      <c r="G32" s="20">
        <v>160795641</v>
      </c>
      <c r="H32" s="20">
        <v>-171852653</v>
      </c>
      <c r="I32" s="20">
        <v>186486936</v>
      </c>
      <c r="J32" s="20">
        <v>175429924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175429924</v>
      </c>
      <c r="X32" s="20">
        <v>54989082</v>
      </c>
      <c r="Y32" s="20">
        <v>120440842</v>
      </c>
      <c r="Z32" s="21">
        <v>219.0268279074017</v>
      </c>
      <c r="AA32" s="22">
        <v>219956361</v>
      </c>
    </row>
    <row r="33" spans="1:27" x14ac:dyDescent="0.25">
      <c r="A33" s="23" t="s">
        <v>60</v>
      </c>
      <c r="B33" s="17" t="s">
        <v>32</v>
      </c>
      <c r="C33" s="18">
        <v>5250000</v>
      </c>
      <c r="D33" s="18"/>
      <c r="E33" s="19">
        <v>5250000</v>
      </c>
      <c r="F33" s="20">
        <v>5250000</v>
      </c>
      <c r="G33" s="20">
        <v>5250000</v>
      </c>
      <c r="H33" s="20">
        <v>-5250000</v>
      </c>
      <c r="I33" s="20">
        <v>5250000</v>
      </c>
      <c r="J33" s="20">
        <v>5250000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5250000</v>
      </c>
      <c r="X33" s="20">
        <v>1312500</v>
      </c>
      <c r="Y33" s="20">
        <v>3937500</v>
      </c>
      <c r="Z33" s="21">
        <v>300</v>
      </c>
      <c r="AA33" s="22">
        <v>5250000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36733758</v>
      </c>
      <c r="D35" s="18"/>
      <c r="E35" s="19">
        <v>38635472</v>
      </c>
      <c r="F35" s="20">
        <v>38635472</v>
      </c>
      <c r="G35" s="20">
        <v>37405510</v>
      </c>
      <c r="H35" s="20">
        <v>-36503855</v>
      </c>
      <c r="I35" s="20">
        <v>23549090</v>
      </c>
      <c r="J35" s="20">
        <v>24450745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24450745</v>
      </c>
      <c r="X35" s="20">
        <v>9658866</v>
      </c>
      <c r="Y35" s="20">
        <v>14791879</v>
      </c>
      <c r="Z35" s="21">
        <v>153.14301906662749</v>
      </c>
      <c r="AA35" s="22">
        <v>38635472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228463034</v>
      </c>
      <c r="D37" s="29">
        <f t="shared" ref="D37:Y37" si="3">SUM(D29:D36)</f>
        <v>0</v>
      </c>
      <c r="E37" s="30">
        <f t="shared" si="3"/>
        <v>263841833</v>
      </c>
      <c r="F37" s="31">
        <f t="shared" si="3"/>
        <v>263841833</v>
      </c>
      <c r="G37" s="31">
        <f t="shared" si="3"/>
        <v>203451151</v>
      </c>
      <c r="H37" s="31">
        <f t="shared" si="3"/>
        <v>-213606508</v>
      </c>
      <c r="I37" s="31">
        <f t="shared" si="3"/>
        <v>215286026</v>
      </c>
      <c r="J37" s="31">
        <f t="shared" si="3"/>
        <v>205130669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205130669</v>
      </c>
      <c r="X37" s="31">
        <f t="shared" si="3"/>
        <v>65960448</v>
      </c>
      <c r="Y37" s="31">
        <f t="shared" si="3"/>
        <v>139170221</v>
      </c>
      <c r="Z37" s="32">
        <f>+IF(X37&lt;&gt;0,+(Y37/X37)*100,0)</f>
        <v>210.99041201175589</v>
      </c>
      <c r="AA37" s="33">
        <f>SUM(AA29:AA36)</f>
        <v>263841833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228463034</v>
      </c>
      <c r="D44" s="29">
        <f>+D37+D43</f>
        <v>0</v>
      </c>
      <c r="E44" s="30">
        <f t="shared" si="5"/>
        <v>263841833</v>
      </c>
      <c r="F44" s="31">
        <f t="shared" si="5"/>
        <v>263841833</v>
      </c>
      <c r="G44" s="31">
        <f t="shared" si="5"/>
        <v>203451151</v>
      </c>
      <c r="H44" s="31">
        <f t="shared" si="5"/>
        <v>-213606508</v>
      </c>
      <c r="I44" s="31">
        <f t="shared" si="5"/>
        <v>215286026</v>
      </c>
      <c r="J44" s="31">
        <f t="shared" si="5"/>
        <v>205130669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205130669</v>
      </c>
      <c r="X44" s="31">
        <f t="shared" si="5"/>
        <v>65960448</v>
      </c>
      <c r="Y44" s="31">
        <f t="shared" si="5"/>
        <v>139170221</v>
      </c>
      <c r="Z44" s="32">
        <f>+IF(X44&lt;&gt;0,+(Y44/X44)*100,0)</f>
        <v>210.99041201175589</v>
      </c>
      <c r="AA44" s="33">
        <f>+AA37+AA43</f>
        <v>263841833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-151372872</v>
      </c>
      <c r="D45" s="42">
        <f t="shared" si="6"/>
        <v>0</v>
      </c>
      <c r="E45" s="43">
        <f t="shared" si="6"/>
        <v>358307901</v>
      </c>
      <c r="F45" s="44">
        <f t="shared" si="6"/>
        <v>358307901</v>
      </c>
      <c r="G45" s="44">
        <f t="shared" si="6"/>
        <v>-26225679</v>
      </c>
      <c r="H45" s="44">
        <f t="shared" si="6"/>
        <v>54622571</v>
      </c>
      <c r="I45" s="44">
        <f t="shared" si="6"/>
        <v>-146531932</v>
      </c>
      <c r="J45" s="44">
        <f t="shared" si="6"/>
        <v>-118135040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-118135040</v>
      </c>
      <c r="X45" s="44">
        <f t="shared" si="6"/>
        <v>89577024</v>
      </c>
      <c r="Y45" s="44">
        <f t="shared" si="6"/>
        <v>-207712064</v>
      </c>
      <c r="Z45" s="45">
        <f>+IF(X45&lt;&gt;0,+(Y45/X45)*100,0)</f>
        <v>-231.88096090354597</v>
      </c>
      <c r="AA45" s="46">
        <f>+AA26-AA44</f>
        <v>358307901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303301959</v>
      </c>
      <c r="D47" s="18"/>
      <c r="E47" s="19">
        <v>258270130</v>
      </c>
      <c r="F47" s="20">
        <v>258270130</v>
      </c>
      <c r="G47" s="20">
        <v>374199782</v>
      </c>
      <c r="H47" s="20">
        <v>-361609987</v>
      </c>
      <c r="I47" s="20">
        <v>256484732</v>
      </c>
      <c r="J47" s="20">
        <v>269074527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269074527</v>
      </c>
      <c r="X47" s="20">
        <v>64567527</v>
      </c>
      <c r="Y47" s="20">
        <v>204507000</v>
      </c>
      <c r="Z47" s="47">
        <v>316.73351838301011</v>
      </c>
      <c r="AA47" s="22">
        <v>258270130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303301959</v>
      </c>
      <c r="D50" s="50">
        <f t="shared" ref="D50:Y50" si="7">SUM(D47:D49)</f>
        <v>0</v>
      </c>
      <c r="E50" s="51">
        <f t="shared" si="7"/>
        <v>258270130</v>
      </c>
      <c r="F50" s="52">
        <f t="shared" si="7"/>
        <v>258270130</v>
      </c>
      <c r="G50" s="52">
        <f t="shared" si="7"/>
        <v>374199782</v>
      </c>
      <c r="H50" s="52">
        <f t="shared" si="7"/>
        <v>-361609987</v>
      </c>
      <c r="I50" s="52">
        <f t="shared" si="7"/>
        <v>256484732</v>
      </c>
      <c r="J50" s="52">
        <f t="shared" si="7"/>
        <v>269074527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269074527</v>
      </c>
      <c r="X50" s="52">
        <f t="shared" si="7"/>
        <v>64567527</v>
      </c>
      <c r="Y50" s="52">
        <f t="shared" si="7"/>
        <v>204507000</v>
      </c>
      <c r="Z50" s="53">
        <f>+IF(X50&lt;&gt;0,+(Y50/X50)*100,0)</f>
        <v>316.73351838301011</v>
      </c>
      <c r="AA50" s="54">
        <f>SUM(AA47:AA49)</f>
        <v>258270130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134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329941685</v>
      </c>
      <c r="D7" s="18"/>
      <c r="E7" s="19">
        <v>188943240</v>
      </c>
      <c r="F7" s="20">
        <v>188943240</v>
      </c>
      <c r="G7" s="20">
        <v>347344905</v>
      </c>
      <c r="H7" s="20">
        <v>3574354</v>
      </c>
      <c r="I7" s="20">
        <v>29688329</v>
      </c>
      <c r="J7" s="20">
        <v>380607588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380607588</v>
      </c>
      <c r="X7" s="20">
        <v>47235819</v>
      </c>
      <c r="Y7" s="20">
        <v>333371769</v>
      </c>
      <c r="Z7" s="21">
        <v>705.76053524127531</v>
      </c>
      <c r="AA7" s="22">
        <v>188943240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913311</v>
      </c>
      <c r="D10" s="18"/>
      <c r="E10" s="19">
        <v>57122120</v>
      </c>
      <c r="F10" s="20">
        <v>57122120</v>
      </c>
      <c r="G10" s="20">
        <v>45632561</v>
      </c>
      <c r="H10" s="20">
        <v>-54288719</v>
      </c>
      <c r="I10" s="20">
        <v>-19102188</v>
      </c>
      <c r="J10" s="20">
        <v>-27758346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-27758346</v>
      </c>
      <c r="X10" s="20">
        <v>14280534</v>
      </c>
      <c r="Y10" s="20">
        <v>-42038880</v>
      </c>
      <c r="Z10" s="21">
        <v>-294.37890767950273</v>
      </c>
      <c r="AA10" s="22">
        <v>57122120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330854996</v>
      </c>
      <c r="D13" s="29">
        <f>SUM(D6:D12)</f>
        <v>0</v>
      </c>
      <c r="E13" s="30">
        <f t="shared" si="0"/>
        <v>246065360</v>
      </c>
      <c r="F13" s="31">
        <f t="shared" si="0"/>
        <v>246065360</v>
      </c>
      <c r="G13" s="31">
        <f t="shared" si="0"/>
        <v>392977466</v>
      </c>
      <c r="H13" s="31">
        <f t="shared" si="0"/>
        <v>-50714365</v>
      </c>
      <c r="I13" s="31">
        <f t="shared" si="0"/>
        <v>10586141</v>
      </c>
      <c r="J13" s="31">
        <f t="shared" si="0"/>
        <v>352849242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352849242</v>
      </c>
      <c r="X13" s="31">
        <f t="shared" si="0"/>
        <v>61516353</v>
      </c>
      <c r="Y13" s="31">
        <f t="shared" si="0"/>
        <v>291332889</v>
      </c>
      <c r="Z13" s="32">
        <f>+IF(X13&lt;&gt;0,+(Y13/X13)*100,0)</f>
        <v>473.58608693854143</v>
      </c>
      <c r="AA13" s="33">
        <f>SUM(AA6:AA12)</f>
        <v>246065360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179983006</v>
      </c>
      <c r="D17" s="18"/>
      <c r="E17" s="19">
        <v>366802865</v>
      </c>
      <c r="F17" s="20">
        <v>366802865</v>
      </c>
      <c r="G17" s="24">
        <v>397146063</v>
      </c>
      <c r="H17" s="24">
        <v>-214582715</v>
      </c>
      <c r="I17" s="24">
        <v>2557996</v>
      </c>
      <c r="J17" s="20">
        <v>185121344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185121344</v>
      </c>
      <c r="X17" s="20">
        <v>90308449</v>
      </c>
      <c r="Y17" s="24">
        <v>94812895</v>
      </c>
      <c r="Z17" s="25">
        <v>104.9878456001387</v>
      </c>
      <c r="AA17" s="26">
        <v>366802865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179983006</v>
      </c>
      <c r="D25" s="29">
        <f t="shared" ref="D25:Y25" si="1">SUM(D15:D24)</f>
        <v>0</v>
      </c>
      <c r="E25" s="35">
        <f t="shared" si="1"/>
        <v>366802865</v>
      </c>
      <c r="F25" s="36">
        <f t="shared" si="1"/>
        <v>366802865</v>
      </c>
      <c r="G25" s="36">
        <f t="shared" si="1"/>
        <v>397146063</v>
      </c>
      <c r="H25" s="36">
        <f t="shared" si="1"/>
        <v>-214582715</v>
      </c>
      <c r="I25" s="36">
        <f t="shared" si="1"/>
        <v>2557996</v>
      </c>
      <c r="J25" s="36">
        <f t="shared" si="1"/>
        <v>185121344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185121344</v>
      </c>
      <c r="X25" s="36">
        <f t="shared" si="1"/>
        <v>90308449</v>
      </c>
      <c r="Y25" s="36">
        <f t="shared" si="1"/>
        <v>94812895</v>
      </c>
      <c r="Z25" s="37">
        <f>+IF(X25&lt;&gt;0,+(Y25/X25)*100,0)</f>
        <v>104.9878456001387</v>
      </c>
      <c r="AA25" s="38">
        <f>SUM(AA15:AA24)</f>
        <v>366802865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510838002</v>
      </c>
      <c r="D26" s="29">
        <f>+D13+D25</f>
        <v>0</v>
      </c>
      <c r="E26" s="30">
        <f t="shared" si="2"/>
        <v>612868225</v>
      </c>
      <c r="F26" s="31">
        <f t="shared" si="2"/>
        <v>612868225</v>
      </c>
      <c r="G26" s="31">
        <f t="shared" si="2"/>
        <v>790123529</v>
      </c>
      <c r="H26" s="31">
        <f t="shared" si="2"/>
        <v>-265297080</v>
      </c>
      <c r="I26" s="31">
        <f t="shared" si="2"/>
        <v>13144137</v>
      </c>
      <c r="J26" s="31">
        <f t="shared" si="2"/>
        <v>537970586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537970586</v>
      </c>
      <c r="X26" s="31">
        <f t="shared" si="2"/>
        <v>151824802</v>
      </c>
      <c r="Y26" s="31">
        <f t="shared" si="2"/>
        <v>386145784</v>
      </c>
      <c r="Z26" s="32">
        <f>+IF(X26&lt;&gt;0,+(Y26/X26)*100,0)</f>
        <v>254.33643180381029</v>
      </c>
      <c r="AA26" s="33">
        <f>+AA13+AA25</f>
        <v>612868225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26377946</v>
      </c>
      <c r="D31" s="18"/>
      <c r="E31" s="19">
        <v>24045708</v>
      </c>
      <c r="F31" s="20">
        <v>24045708</v>
      </c>
      <c r="G31" s="20">
        <v>26588439</v>
      </c>
      <c r="H31" s="20">
        <v>79085</v>
      </c>
      <c r="I31" s="20">
        <v>145130</v>
      </c>
      <c r="J31" s="20">
        <v>26812654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26812654</v>
      </c>
      <c r="X31" s="20">
        <v>6011424</v>
      </c>
      <c r="Y31" s="20">
        <v>20801230</v>
      </c>
      <c r="Z31" s="21">
        <v>346.02832872876712</v>
      </c>
      <c r="AA31" s="22">
        <v>24045708</v>
      </c>
    </row>
    <row r="32" spans="1:27" x14ac:dyDescent="0.25">
      <c r="A32" s="23" t="s">
        <v>59</v>
      </c>
      <c r="B32" s="17" t="s">
        <v>32</v>
      </c>
      <c r="C32" s="18">
        <v>90007086</v>
      </c>
      <c r="D32" s="18"/>
      <c r="E32" s="19">
        <v>59558595</v>
      </c>
      <c r="F32" s="20">
        <v>59558595</v>
      </c>
      <c r="G32" s="20">
        <v>52451587</v>
      </c>
      <c r="H32" s="20">
        <v>24876179</v>
      </c>
      <c r="I32" s="20"/>
      <c r="J32" s="20">
        <v>77327766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77327766</v>
      </c>
      <c r="X32" s="20">
        <v>14889639</v>
      </c>
      <c r="Y32" s="20">
        <v>62438127</v>
      </c>
      <c r="Z32" s="21">
        <v>419.33942790688212</v>
      </c>
      <c r="AA32" s="22">
        <v>59558595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295371912</v>
      </c>
      <c r="D35" s="18"/>
      <c r="E35" s="19">
        <v>23985933</v>
      </c>
      <c r="F35" s="20">
        <v>23985933</v>
      </c>
      <c r="G35" s="20">
        <v>298236192</v>
      </c>
      <c r="H35" s="20">
        <v>1725036</v>
      </c>
      <c r="I35" s="20">
        <v>4437927</v>
      </c>
      <c r="J35" s="20">
        <v>304399155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304399155</v>
      </c>
      <c r="X35" s="20">
        <v>5996481</v>
      </c>
      <c r="Y35" s="20">
        <v>298402674</v>
      </c>
      <c r="Z35" s="21">
        <v>4976.2964978960163</v>
      </c>
      <c r="AA35" s="22">
        <v>23985933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411756944</v>
      </c>
      <c r="D37" s="29">
        <f t="shared" ref="D37:Y37" si="3">SUM(D29:D36)</f>
        <v>0</v>
      </c>
      <c r="E37" s="30">
        <f t="shared" si="3"/>
        <v>107590236</v>
      </c>
      <c r="F37" s="31">
        <f t="shared" si="3"/>
        <v>107590236</v>
      </c>
      <c r="G37" s="31">
        <f t="shared" si="3"/>
        <v>377276218</v>
      </c>
      <c r="H37" s="31">
        <f t="shared" si="3"/>
        <v>26680300</v>
      </c>
      <c r="I37" s="31">
        <f t="shared" si="3"/>
        <v>4583057</v>
      </c>
      <c r="J37" s="31">
        <f t="shared" si="3"/>
        <v>408539575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408539575</v>
      </c>
      <c r="X37" s="31">
        <f t="shared" si="3"/>
        <v>26897544</v>
      </c>
      <c r="Y37" s="31">
        <f t="shared" si="3"/>
        <v>381642031</v>
      </c>
      <c r="Z37" s="32">
        <f>+IF(X37&lt;&gt;0,+(Y37/X37)*100,0)</f>
        <v>1418.8731543668077</v>
      </c>
      <c r="AA37" s="33">
        <f>SUM(AA29:AA36)</f>
        <v>107590236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411756944</v>
      </c>
      <c r="D44" s="29">
        <f>+D37+D43</f>
        <v>0</v>
      </c>
      <c r="E44" s="30">
        <f t="shared" si="5"/>
        <v>107590236</v>
      </c>
      <c r="F44" s="31">
        <f t="shared" si="5"/>
        <v>107590236</v>
      </c>
      <c r="G44" s="31">
        <f t="shared" si="5"/>
        <v>377276218</v>
      </c>
      <c r="H44" s="31">
        <f t="shared" si="5"/>
        <v>26680300</v>
      </c>
      <c r="I44" s="31">
        <f t="shared" si="5"/>
        <v>4583057</v>
      </c>
      <c r="J44" s="31">
        <f t="shared" si="5"/>
        <v>408539575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408539575</v>
      </c>
      <c r="X44" s="31">
        <f t="shared" si="5"/>
        <v>26897544</v>
      </c>
      <c r="Y44" s="31">
        <f t="shared" si="5"/>
        <v>381642031</v>
      </c>
      <c r="Z44" s="32">
        <f>+IF(X44&lt;&gt;0,+(Y44/X44)*100,0)</f>
        <v>1418.8731543668077</v>
      </c>
      <c r="AA44" s="33">
        <f>+AA37+AA43</f>
        <v>107590236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99081058</v>
      </c>
      <c r="D45" s="42">
        <f t="shared" si="6"/>
        <v>0</v>
      </c>
      <c r="E45" s="43">
        <f t="shared" si="6"/>
        <v>505277989</v>
      </c>
      <c r="F45" s="44">
        <f t="shared" si="6"/>
        <v>505277989</v>
      </c>
      <c r="G45" s="44">
        <f t="shared" si="6"/>
        <v>412847311</v>
      </c>
      <c r="H45" s="44">
        <f t="shared" si="6"/>
        <v>-291977380</v>
      </c>
      <c r="I45" s="44">
        <f t="shared" si="6"/>
        <v>8561080</v>
      </c>
      <c r="J45" s="44">
        <f t="shared" si="6"/>
        <v>129431011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129431011</v>
      </c>
      <c r="X45" s="44">
        <f t="shared" si="6"/>
        <v>124927258</v>
      </c>
      <c r="Y45" s="44">
        <f t="shared" si="6"/>
        <v>4503753</v>
      </c>
      <c r="Z45" s="45">
        <f>+IF(X45&lt;&gt;0,+(Y45/X45)*100,0)</f>
        <v>3.6051003376701023</v>
      </c>
      <c r="AA45" s="46">
        <f>+AA26-AA44</f>
        <v>505277989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604376983</v>
      </c>
      <c r="D47" s="18"/>
      <c r="E47" s="19">
        <v>738455372</v>
      </c>
      <c r="F47" s="20">
        <v>738455372</v>
      </c>
      <c r="G47" s="20">
        <v>636543915</v>
      </c>
      <c r="H47" s="20">
        <v>-34799068</v>
      </c>
      <c r="I47" s="20">
        <v>26000753</v>
      </c>
      <c r="J47" s="20">
        <v>627745600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627745600</v>
      </c>
      <c r="X47" s="20">
        <v>184613838</v>
      </c>
      <c r="Y47" s="20">
        <v>443131762</v>
      </c>
      <c r="Z47" s="47">
        <v>240.03171528236146</v>
      </c>
      <c r="AA47" s="22">
        <v>738455372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604376983</v>
      </c>
      <c r="D50" s="50">
        <f t="shared" ref="D50:Y50" si="7">SUM(D47:D49)</f>
        <v>0</v>
      </c>
      <c r="E50" s="51">
        <f t="shared" si="7"/>
        <v>738455372</v>
      </c>
      <c r="F50" s="52">
        <f t="shared" si="7"/>
        <v>738455372</v>
      </c>
      <c r="G50" s="52">
        <f t="shared" si="7"/>
        <v>636543915</v>
      </c>
      <c r="H50" s="52">
        <f t="shared" si="7"/>
        <v>-34799068</v>
      </c>
      <c r="I50" s="52">
        <f t="shared" si="7"/>
        <v>26000753</v>
      </c>
      <c r="J50" s="52">
        <f t="shared" si="7"/>
        <v>627745600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627745600</v>
      </c>
      <c r="X50" s="52">
        <f t="shared" si="7"/>
        <v>184613838</v>
      </c>
      <c r="Y50" s="52">
        <f t="shared" si="7"/>
        <v>443131762</v>
      </c>
      <c r="Z50" s="53">
        <f>+IF(X50&lt;&gt;0,+(Y50/X50)*100,0)</f>
        <v>240.03171528236146</v>
      </c>
      <c r="AA50" s="54">
        <f>SUM(AA47:AA49)</f>
        <v>738455372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4892372</v>
      </c>
      <c r="D7" s="18"/>
      <c r="E7" s="19"/>
      <c r="F7" s="20"/>
      <c r="G7" s="20">
        <v>85845003</v>
      </c>
      <c r="H7" s="20">
        <v>-63894848</v>
      </c>
      <c r="I7" s="20">
        <v>6971230</v>
      </c>
      <c r="J7" s="20">
        <v>28921385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28921385</v>
      </c>
      <c r="X7" s="20"/>
      <c r="Y7" s="20">
        <v>28921385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786935</v>
      </c>
      <c r="D10" s="18"/>
      <c r="E10" s="19">
        <v>-4792072</v>
      </c>
      <c r="F10" s="20">
        <v>-4792072</v>
      </c>
      <c r="G10" s="20">
        <v>-81417491</v>
      </c>
      <c r="H10" s="20">
        <v>83126134</v>
      </c>
      <c r="I10" s="20"/>
      <c r="J10" s="20">
        <v>1708643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1708643</v>
      </c>
      <c r="X10" s="20">
        <v>-1198014</v>
      </c>
      <c r="Y10" s="20">
        <v>2906657</v>
      </c>
      <c r="Z10" s="21">
        <v>-242.62295766159662</v>
      </c>
      <c r="AA10" s="22">
        <v>-4792072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5679307</v>
      </c>
      <c r="D13" s="29">
        <f>SUM(D6:D12)</f>
        <v>0</v>
      </c>
      <c r="E13" s="30">
        <f t="shared" si="0"/>
        <v>-4792072</v>
      </c>
      <c r="F13" s="31">
        <f t="shared" si="0"/>
        <v>-4792072</v>
      </c>
      <c r="G13" s="31">
        <f t="shared" si="0"/>
        <v>4427512</v>
      </c>
      <c r="H13" s="31">
        <f t="shared" si="0"/>
        <v>19231286</v>
      </c>
      <c r="I13" s="31">
        <f t="shared" si="0"/>
        <v>6971230</v>
      </c>
      <c r="J13" s="31">
        <f t="shared" si="0"/>
        <v>30630028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30630028</v>
      </c>
      <c r="X13" s="31">
        <f t="shared" si="0"/>
        <v>-1198014</v>
      </c>
      <c r="Y13" s="31">
        <f t="shared" si="0"/>
        <v>31828042</v>
      </c>
      <c r="Z13" s="32">
        <f>+IF(X13&lt;&gt;0,+(Y13/X13)*100,0)</f>
        <v>-2656.7337276525982</v>
      </c>
      <c r="AA13" s="33">
        <f>SUM(AA6:AA12)</f>
        <v>-4792072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203614368</v>
      </c>
      <c r="D17" s="18"/>
      <c r="E17" s="19">
        <v>29992170</v>
      </c>
      <c r="F17" s="20">
        <v>29992170</v>
      </c>
      <c r="G17" s="24">
        <v>212498415</v>
      </c>
      <c r="H17" s="24">
        <v>-7817229</v>
      </c>
      <c r="I17" s="24">
        <v>224015</v>
      </c>
      <c r="J17" s="20">
        <v>204905201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204905201</v>
      </c>
      <c r="X17" s="20">
        <v>7498047</v>
      </c>
      <c r="Y17" s="24">
        <v>197407154</v>
      </c>
      <c r="Z17" s="25">
        <v>2632.7809628293876</v>
      </c>
      <c r="AA17" s="26">
        <v>29992170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203614368</v>
      </c>
      <c r="D25" s="29">
        <f t="shared" ref="D25:Y25" si="1">SUM(D15:D24)</f>
        <v>0</v>
      </c>
      <c r="E25" s="35">
        <f t="shared" si="1"/>
        <v>29992170</v>
      </c>
      <c r="F25" s="36">
        <f t="shared" si="1"/>
        <v>29992170</v>
      </c>
      <c r="G25" s="36">
        <f t="shared" si="1"/>
        <v>212498415</v>
      </c>
      <c r="H25" s="36">
        <f t="shared" si="1"/>
        <v>-7817229</v>
      </c>
      <c r="I25" s="36">
        <f t="shared" si="1"/>
        <v>224015</v>
      </c>
      <c r="J25" s="36">
        <f t="shared" si="1"/>
        <v>204905201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204905201</v>
      </c>
      <c r="X25" s="36">
        <f t="shared" si="1"/>
        <v>7498047</v>
      </c>
      <c r="Y25" s="36">
        <f t="shared" si="1"/>
        <v>197407154</v>
      </c>
      <c r="Z25" s="37">
        <f>+IF(X25&lt;&gt;0,+(Y25/X25)*100,0)</f>
        <v>2632.7809628293876</v>
      </c>
      <c r="AA25" s="38">
        <f>SUM(AA15:AA24)</f>
        <v>29992170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209293675</v>
      </c>
      <c r="D26" s="29">
        <f>+D13+D25</f>
        <v>0</v>
      </c>
      <c r="E26" s="30">
        <f t="shared" si="2"/>
        <v>25200098</v>
      </c>
      <c r="F26" s="31">
        <f t="shared" si="2"/>
        <v>25200098</v>
      </c>
      <c r="G26" s="31">
        <f t="shared" si="2"/>
        <v>216925927</v>
      </c>
      <c r="H26" s="31">
        <f t="shared" si="2"/>
        <v>11414057</v>
      </c>
      <c r="I26" s="31">
        <f t="shared" si="2"/>
        <v>7195245</v>
      </c>
      <c r="J26" s="31">
        <f t="shared" si="2"/>
        <v>235535229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235535229</v>
      </c>
      <c r="X26" s="31">
        <f t="shared" si="2"/>
        <v>6300033</v>
      </c>
      <c r="Y26" s="31">
        <f t="shared" si="2"/>
        <v>229235196</v>
      </c>
      <c r="Z26" s="32">
        <f>+IF(X26&lt;&gt;0,+(Y26/X26)*100,0)</f>
        <v>3638.6348452460488</v>
      </c>
      <c r="AA26" s="33">
        <f>+AA13+AA25</f>
        <v>25200098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82531</v>
      </c>
      <c r="D31" s="18"/>
      <c r="E31" s="19"/>
      <c r="F31" s="20"/>
      <c r="G31" s="20">
        <v>82531</v>
      </c>
      <c r="H31" s="20"/>
      <c r="I31" s="20"/>
      <c r="J31" s="20">
        <v>82531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82531</v>
      </c>
      <c r="X31" s="20"/>
      <c r="Y31" s="20">
        <v>82531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56321874</v>
      </c>
      <c r="D35" s="18"/>
      <c r="E35" s="19"/>
      <c r="F35" s="20"/>
      <c r="G35" s="20">
        <v>56925709</v>
      </c>
      <c r="H35" s="20">
        <v>809626</v>
      </c>
      <c r="I35" s="20">
        <v>516132</v>
      </c>
      <c r="J35" s="20">
        <v>58251467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58251467</v>
      </c>
      <c r="X35" s="20"/>
      <c r="Y35" s="20">
        <v>58251467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56404405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57008240</v>
      </c>
      <c r="H37" s="31">
        <f t="shared" si="3"/>
        <v>809626</v>
      </c>
      <c r="I37" s="31">
        <f t="shared" si="3"/>
        <v>516132</v>
      </c>
      <c r="J37" s="31">
        <f t="shared" si="3"/>
        <v>58333998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58333998</v>
      </c>
      <c r="X37" s="31">
        <f t="shared" si="3"/>
        <v>0</v>
      </c>
      <c r="Y37" s="31">
        <f t="shared" si="3"/>
        <v>58333998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56404405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57008240</v>
      </c>
      <c r="H44" s="31">
        <f t="shared" si="5"/>
        <v>809626</v>
      </c>
      <c r="I44" s="31">
        <f t="shared" si="5"/>
        <v>516132</v>
      </c>
      <c r="J44" s="31">
        <f t="shared" si="5"/>
        <v>58333998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58333998</v>
      </c>
      <c r="X44" s="31">
        <f t="shared" si="5"/>
        <v>0</v>
      </c>
      <c r="Y44" s="31">
        <f t="shared" si="5"/>
        <v>58333998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152889270</v>
      </c>
      <c r="D45" s="42">
        <f t="shared" si="6"/>
        <v>0</v>
      </c>
      <c r="E45" s="43">
        <f t="shared" si="6"/>
        <v>25200098</v>
      </c>
      <c r="F45" s="44">
        <f t="shared" si="6"/>
        <v>25200098</v>
      </c>
      <c r="G45" s="44">
        <f t="shared" si="6"/>
        <v>159917687</v>
      </c>
      <c r="H45" s="44">
        <f t="shared" si="6"/>
        <v>10604431</v>
      </c>
      <c r="I45" s="44">
        <f t="shared" si="6"/>
        <v>6679113</v>
      </c>
      <c r="J45" s="44">
        <f t="shared" si="6"/>
        <v>177201231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177201231</v>
      </c>
      <c r="X45" s="44">
        <f t="shared" si="6"/>
        <v>6300033</v>
      </c>
      <c r="Y45" s="44">
        <f t="shared" si="6"/>
        <v>170901198</v>
      </c>
      <c r="Z45" s="45">
        <f>+IF(X45&lt;&gt;0,+(Y45/X45)*100,0)</f>
        <v>2712.7032191736139</v>
      </c>
      <c r="AA45" s="46">
        <f>+AA26-AA44</f>
        <v>25200098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-77919696</v>
      </c>
      <c r="D47" s="18"/>
      <c r="E47" s="19">
        <v>90871732</v>
      </c>
      <c r="F47" s="20">
        <v>90871732</v>
      </c>
      <c r="G47" s="20">
        <v>-73714842</v>
      </c>
      <c r="H47" s="20">
        <v>-27058541</v>
      </c>
      <c r="I47" s="20">
        <v>2456449</v>
      </c>
      <c r="J47" s="20">
        <v>-98316934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-98316934</v>
      </c>
      <c r="X47" s="20">
        <v>22717932</v>
      </c>
      <c r="Y47" s="20">
        <v>-121034866</v>
      </c>
      <c r="Z47" s="47">
        <v>-532.77237558418608</v>
      </c>
      <c r="AA47" s="22">
        <v>90871732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-77919696</v>
      </c>
      <c r="D50" s="50">
        <f t="shared" ref="D50:Y50" si="7">SUM(D47:D49)</f>
        <v>0</v>
      </c>
      <c r="E50" s="51">
        <f t="shared" si="7"/>
        <v>90871732</v>
      </c>
      <c r="F50" s="52">
        <f t="shared" si="7"/>
        <v>90871732</v>
      </c>
      <c r="G50" s="52">
        <f t="shared" si="7"/>
        <v>-73714842</v>
      </c>
      <c r="H50" s="52">
        <f t="shared" si="7"/>
        <v>-27058541</v>
      </c>
      <c r="I50" s="52">
        <f t="shared" si="7"/>
        <v>2456449</v>
      </c>
      <c r="J50" s="52">
        <f t="shared" si="7"/>
        <v>-98316934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-98316934</v>
      </c>
      <c r="X50" s="52">
        <f t="shared" si="7"/>
        <v>22717932</v>
      </c>
      <c r="Y50" s="52">
        <f t="shared" si="7"/>
        <v>-121034866</v>
      </c>
      <c r="Z50" s="53">
        <f>+IF(X50&lt;&gt;0,+(Y50/X50)*100,0)</f>
        <v>-532.77237558418608</v>
      </c>
      <c r="AA50" s="54">
        <f>SUM(AA47:AA49)</f>
        <v>90871732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136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137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4035510297</v>
      </c>
      <c r="D7" s="18"/>
      <c r="E7" s="19">
        <v>21707129</v>
      </c>
      <c r="F7" s="20">
        <v>21707129</v>
      </c>
      <c r="G7" s="20">
        <v>5130087717</v>
      </c>
      <c r="H7" s="20">
        <v>-101044156</v>
      </c>
      <c r="I7" s="20">
        <v>218542467</v>
      </c>
      <c r="J7" s="20">
        <v>5247586028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5247586028</v>
      </c>
      <c r="X7" s="20">
        <v>5426889</v>
      </c>
      <c r="Y7" s="20">
        <v>5242159139</v>
      </c>
      <c r="Z7" s="21">
        <v>96596.026544858381</v>
      </c>
      <c r="AA7" s="22">
        <v>21707129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59467162</v>
      </c>
      <c r="D10" s="18"/>
      <c r="E10" s="19">
        <v>49012784</v>
      </c>
      <c r="F10" s="20">
        <v>49012784</v>
      </c>
      <c r="G10" s="20">
        <v>-2256605757</v>
      </c>
      <c r="H10" s="20">
        <v>707059000</v>
      </c>
      <c r="I10" s="20">
        <v>667989688</v>
      </c>
      <c r="J10" s="20">
        <v>-881557069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-881557069</v>
      </c>
      <c r="X10" s="20">
        <v>12253230</v>
      </c>
      <c r="Y10" s="20">
        <v>-893810299</v>
      </c>
      <c r="Z10" s="21">
        <v>-7294.4872413233088</v>
      </c>
      <c r="AA10" s="22">
        <v>49012784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4094977459</v>
      </c>
      <c r="D13" s="29">
        <f>SUM(D6:D12)</f>
        <v>0</v>
      </c>
      <c r="E13" s="30">
        <f t="shared" si="0"/>
        <v>70719913</v>
      </c>
      <c r="F13" s="31">
        <f t="shared" si="0"/>
        <v>70719913</v>
      </c>
      <c r="G13" s="31">
        <f t="shared" si="0"/>
        <v>2873481960</v>
      </c>
      <c r="H13" s="31">
        <f t="shared" si="0"/>
        <v>606014844</v>
      </c>
      <c r="I13" s="31">
        <f t="shared" si="0"/>
        <v>886532155</v>
      </c>
      <c r="J13" s="31">
        <f t="shared" si="0"/>
        <v>4366028959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4366028959</v>
      </c>
      <c r="X13" s="31">
        <f t="shared" si="0"/>
        <v>17680119</v>
      </c>
      <c r="Y13" s="31">
        <f t="shared" si="0"/>
        <v>4348348840</v>
      </c>
      <c r="Z13" s="32">
        <f>+IF(X13&lt;&gt;0,+(Y13/X13)*100,0)</f>
        <v>24594.567717558915</v>
      </c>
      <c r="AA13" s="33">
        <f>SUM(AA6:AA12)</f>
        <v>70719913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15871152242</v>
      </c>
      <c r="D17" s="18"/>
      <c r="E17" s="19">
        <v>16693306087</v>
      </c>
      <c r="F17" s="20">
        <v>16693306087</v>
      </c>
      <c r="G17" s="24">
        <v>15843605824</v>
      </c>
      <c r="H17" s="24">
        <v>27633897</v>
      </c>
      <c r="I17" s="24">
        <v>429906</v>
      </c>
      <c r="J17" s="20">
        <v>15871669627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15871669627</v>
      </c>
      <c r="X17" s="20">
        <v>4173326610</v>
      </c>
      <c r="Y17" s="24">
        <v>11698343017</v>
      </c>
      <c r="Z17" s="25">
        <v>280.31218522338463</v>
      </c>
      <c r="AA17" s="26">
        <v>16693306087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15871152242</v>
      </c>
      <c r="D25" s="29">
        <f t="shared" ref="D25:Y25" si="1">SUM(D15:D24)</f>
        <v>0</v>
      </c>
      <c r="E25" s="35">
        <f t="shared" si="1"/>
        <v>16693306087</v>
      </c>
      <c r="F25" s="36">
        <f t="shared" si="1"/>
        <v>16693306087</v>
      </c>
      <c r="G25" s="36">
        <f t="shared" si="1"/>
        <v>15843605824</v>
      </c>
      <c r="H25" s="36">
        <f t="shared" si="1"/>
        <v>27633897</v>
      </c>
      <c r="I25" s="36">
        <f t="shared" si="1"/>
        <v>429906</v>
      </c>
      <c r="J25" s="36">
        <f t="shared" si="1"/>
        <v>15871669627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15871669627</v>
      </c>
      <c r="X25" s="36">
        <f t="shared" si="1"/>
        <v>4173326610</v>
      </c>
      <c r="Y25" s="36">
        <f t="shared" si="1"/>
        <v>11698343017</v>
      </c>
      <c r="Z25" s="37">
        <f>+IF(X25&lt;&gt;0,+(Y25/X25)*100,0)</f>
        <v>280.31218522338463</v>
      </c>
      <c r="AA25" s="38">
        <f>SUM(AA15:AA24)</f>
        <v>16693306087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19966129701</v>
      </c>
      <c r="D26" s="29">
        <f>+D13+D25</f>
        <v>0</v>
      </c>
      <c r="E26" s="30">
        <f t="shared" si="2"/>
        <v>16764026000</v>
      </c>
      <c r="F26" s="31">
        <f t="shared" si="2"/>
        <v>16764026000</v>
      </c>
      <c r="G26" s="31">
        <f t="shared" si="2"/>
        <v>18717087784</v>
      </c>
      <c r="H26" s="31">
        <f t="shared" si="2"/>
        <v>633648741</v>
      </c>
      <c r="I26" s="31">
        <f t="shared" si="2"/>
        <v>886962061</v>
      </c>
      <c r="J26" s="31">
        <f t="shared" si="2"/>
        <v>20237698586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20237698586</v>
      </c>
      <c r="X26" s="31">
        <f t="shared" si="2"/>
        <v>4191006729</v>
      </c>
      <c r="Y26" s="31">
        <f t="shared" si="2"/>
        <v>16046691857</v>
      </c>
      <c r="Z26" s="32">
        <f>+IF(X26&lt;&gt;0,+(Y26/X26)*100,0)</f>
        <v>382.88394399282765</v>
      </c>
      <c r="AA26" s="33">
        <f>+AA13+AA25</f>
        <v>16764026000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383452402</v>
      </c>
      <c r="D32" s="18"/>
      <c r="E32" s="19">
        <v>973772940</v>
      </c>
      <c r="F32" s="20">
        <v>973772940</v>
      </c>
      <c r="G32" s="20">
        <v>-812145051</v>
      </c>
      <c r="H32" s="20">
        <v>267924045</v>
      </c>
      <c r="I32" s="20">
        <v>-307616789</v>
      </c>
      <c r="J32" s="20">
        <v>-851837795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-851837795</v>
      </c>
      <c r="X32" s="20">
        <v>243443229</v>
      </c>
      <c r="Y32" s="20">
        <v>-1095281024</v>
      </c>
      <c r="Z32" s="21">
        <v>-449.9122972116017</v>
      </c>
      <c r="AA32" s="22">
        <v>973772940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-12</v>
      </c>
      <c r="Y33" s="20">
        <v>12</v>
      </c>
      <c r="Z33" s="21">
        <v>-100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383452402</v>
      </c>
      <c r="D37" s="29">
        <f t="shared" ref="D37:Y37" si="3">SUM(D29:D36)</f>
        <v>0</v>
      </c>
      <c r="E37" s="30">
        <f t="shared" si="3"/>
        <v>973772940</v>
      </c>
      <c r="F37" s="31">
        <f t="shared" si="3"/>
        <v>973772940</v>
      </c>
      <c r="G37" s="31">
        <f t="shared" si="3"/>
        <v>-812145051</v>
      </c>
      <c r="H37" s="31">
        <f t="shared" si="3"/>
        <v>267924045</v>
      </c>
      <c r="I37" s="31">
        <f t="shared" si="3"/>
        <v>-307616789</v>
      </c>
      <c r="J37" s="31">
        <f t="shared" si="3"/>
        <v>-851837795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-851837795</v>
      </c>
      <c r="X37" s="31">
        <f t="shared" si="3"/>
        <v>243443217</v>
      </c>
      <c r="Y37" s="31">
        <f t="shared" si="3"/>
        <v>-1095281012</v>
      </c>
      <c r="Z37" s="32">
        <f>+IF(X37&lt;&gt;0,+(Y37/X37)*100,0)</f>
        <v>-449.91231445976166</v>
      </c>
      <c r="AA37" s="33">
        <f>SUM(AA29:AA36)</f>
        <v>973772940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383452402</v>
      </c>
      <c r="D44" s="29">
        <f>+D37+D43</f>
        <v>0</v>
      </c>
      <c r="E44" s="30">
        <f t="shared" si="5"/>
        <v>973772940</v>
      </c>
      <c r="F44" s="31">
        <f t="shared" si="5"/>
        <v>973772940</v>
      </c>
      <c r="G44" s="31">
        <f t="shared" si="5"/>
        <v>-812145051</v>
      </c>
      <c r="H44" s="31">
        <f t="shared" si="5"/>
        <v>267924045</v>
      </c>
      <c r="I44" s="31">
        <f t="shared" si="5"/>
        <v>-307616789</v>
      </c>
      <c r="J44" s="31">
        <f t="shared" si="5"/>
        <v>-851837795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-851837795</v>
      </c>
      <c r="X44" s="31">
        <f t="shared" si="5"/>
        <v>243443217</v>
      </c>
      <c r="Y44" s="31">
        <f t="shared" si="5"/>
        <v>-1095281012</v>
      </c>
      <c r="Z44" s="32">
        <f>+IF(X44&lt;&gt;0,+(Y44/X44)*100,0)</f>
        <v>-449.91231445976166</v>
      </c>
      <c r="AA44" s="33">
        <f>+AA37+AA43</f>
        <v>973772940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19582677299</v>
      </c>
      <c r="D45" s="42">
        <f t="shared" si="6"/>
        <v>0</v>
      </c>
      <c r="E45" s="43">
        <f t="shared" si="6"/>
        <v>15790253060</v>
      </c>
      <c r="F45" s="44">
        <f t="shared" si="6"/>
        <v>15790253060</v>
      </c>
      <c r="G45" s="44">
        <f t="shared" si="6"/>
        <v>19529232835</v>
      </c>
      <c r="H45" s="44">
        <f t="shared" si="6"/>
        <v>365724696</v>
      </c>
      <c r="I45" s="44">
        <f t="shared" si="6"/>
        <v>1194578850</v>
      </c>
      <c r="J45" s="44">
        <f t="shared" si="6"/>
        <v>21089536381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21089536381</v>
      </c>
      <c r="X45" s="44">
        <f t="shared" si="6"/>
        <v>3947563512</v>
      </c>
      <c r="Y45" s="44">
        <f t="shared" si="6"/>
        <v>17141972869</v>
      </c>
      <c r="Z45" s="45">
        <f>+IF(X45&lt;&gt;0,+(Y45/X45)*100,0)</f>
        <v>434.24185112895532</v>
      </c>
      <c r="AA45" s="46">
        <f>+AA26-AA44</f>
        <v>15790253060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22948510291</v>
      </c>
      <c r="D47" s="18"/>
      <c r="E47" s="19">
        <v>26717132117</v>
      </c>
      <c r="F47" s="20">
        <v>26717132117</v>
      </c>
      <c r="G47" s="20">
        <v>23844502655</v>
      </c>
      <c r="H47" s="20">
        <v>1017609112</v>
      </c>
      <c r="I47" s="20">
        <v>968032205</v>
      </c>
      <c r="J47" s="20">
        <v>25830143972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25830143972</v>
      </c>
      <c r="X47" s="20">
        <v>6679282974</v>
      </c>
      <c r="Y47" s="20">
        <v>19150860998</v>
      </c>
      <c r="Z47" s="47">
        <v>286.72031223332328</v>
      </c>
      <c r="AA47" s="22">
        <v>26717132117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22948510291</v>
      </c>
      <c r="D50" s="50">
        <f t="shared" ref="D50:Y50" si="7">SUM(D47:D49)</f>
        <v>0</v>
      </c>
      <c r="E50" s="51">
        <f t="shared" si="7"/>
        <v>26717132117</v>
      </c>
      <c r="F50" s="52">
        <f t="shared" si="7"/>
        <v>26717132117</v>
      </c>
      <c r="G50" s="52">
        <f t="shared" si="7"/>
        <v>23844502655</v>
      </c>
      <c r="H50" s="52">
        <f t="shared" si="7"/>
        <v>1017609112</v>
      </c>
      <c r="I50" s="52">
        <f t="shared" si="7"/>
        <v>968032205</v>
      </c>
      <c r="J50" s="52">
        <f t="shared" si="7"/>
        <v>25830143972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25830143972</v>
      </c>
      <c r="X50" s="52">
        <f t="shared" si="7"/>
        <v>6679282974</v>
      </c>
      <c r="Y50" s="52">
        <f t="shared" si="7"/>
        <v>19150860998</v>
      </c>
      <c r="Z50" s="53">
        <f>+IF(X50&lt;&gt;0,+(Y50/X50)*100,0)</f>
        <v>286.72031223332328</v>
      </c>
      <c r="AA50" s="54">
        <f>SUM(AA47:AA49)</f>
        <v>26717132117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138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1929929058</v>
      </c>
      <c r="F6" s="20">
        <v>1929929058</v>
      </c>
      <c r="G6" s="20">
        <v>-228224578</v>
      </c>
      <c r="H6" s="20">
        <v>-252309265</v>
      </c>
      <c r="I6" s="20">
        <v>-156725165</v>
      </c>
      <c r="J6" s="20">
        <v>-637259008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-637259008</v>
      </c>
      <c r="X6" s="20">
        <v>484331377</v>
      </c>
      <c r="Y6" s="20">
        <v>-1121590385</v>
      </c>
      <c r="Z6" s="21">
        <v>-231.57499973411797</v>
      </c>
      <c r="AA6" s="22">
        <v>1929929058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4021681000</v>
      </c>
      <c r="F7" s="20">
        <v>4021681000</v>
      </c>
      <c r="G7" s="20">
        <v>-199259274</v>
      </c>
      <c r="H7" s="20">
        <v>488263121</v>
      </c>
      <c r="I7" s="20">
        <v>168473627</v>
      </c>
      <c r="J7" s="20">
        <v>457477474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457477474</v>
      </c>
      <c r="X7" s="20">
        <v>990246250</v>
      </c>
      <c r="Y7" s="20">
        <v>-532768776</v>
      </c>
      <c r="Z7" s="21">
        <v>-53.801645398808631</v>
      </c>
      <c r="AA7" s="22">
        <v>4021681000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246934697</v>
      </c>
      <c r="H8" s="20">
        <v>-166386763</v>
      </c>
      <c r="I8" s="20">
        <v>-5113964</v>
      </c>
      <c r="J8" s="20">
        <v>75433970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75433970</v>
      </c>
      <c r="X8" s="20"/>
      <c r="Y8" s="20">
        <v>75433970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184578000</v>
      </c>
      <c r="F10" s="20">
        <v>184578000</v>
      </c>
      <c r="G10" s="20">
        <v>7519528</v>
      </c>
      <c r="H10" s="20">
        <v>2014410</v>
      </c>
      <c r="I10" s="20">
        <v>3294373</v>
      </c>
      <c r="J10" s="20">
        <v>12828311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12828311</v>
      </c>
      <c r="X10" s="20">
        <v>46144500</v>
      </c>
      <c r="Y10" s="20">
        <v>-33316189</v>
      </c>
      <c r="Z10" s="21">
        <v>-72.199696605229221</v>
      </c>
      <c r="AA10" s="22">
        <v>184578000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6136188058</v>
      </c>
      <c r="F13" s="31">
        <f t="shared" si="0"/>
        <v>6136188058</v>
      </c>
      <c r="G13" s="31">
        <f t="shared" si="0"/>
        <v>-173029627</v>
      </c>
      <c r="H13" s="31">
        <f t="shared" si="0"/>
        <v>71581503</v>
      </c>
      <c r="I13" s="31">
        <f t="shared" si="0"/>
        <v>9928871</v>
      </c>
      <c r="J13" s="31">
        <f t="shared" si="0"/>
        <v>-91519253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-91519253</v>
      </c>
      <c r="X13" s="31">
        <f t="shared" si="0"/>
        <v>1520722127</v>
      </c>
      <c r="Y13" s="31">
        <f t="shared" si="0"/>
        <v>-1612241380</v>
      </c>
      <c r="Z13" s="32">
        <f>+IF(X13&lt;&gt;0,+(Y13/X13)*100,0)</f>
        <v>-106.01814436543673</v>
      </c>
      <c r="AA13" s="33">
        <f>SUM(AA6:AA12)</f>
        <v>6136188058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1328870098</v>
      </c>
      <c r="F17" s="20">
        <v>1328870098</v>
      </c>
      <c r="G17" s="24">
        <v>-29189713</v>
      </c>
      <c r="H17" s="24">
        <v>15916141</v>
      </c>
      <c r="I17" s="24">
        <v>87710418</v>
      </c>
      <c r="J17" s="20">
        <v>74436846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74436846</v>
      </c>
      <c r="X17" s="20">
        <v>99807447</v>
      </c>
      <c r="Y17" s="24">
        <v>-25370601</v>
      </c>
      <c r="Z17" s="25">
        <v>-25.419547100528479</v>
      </c>
      <c r="AA17" s="26">
        <v>1328870098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>
        <v>-760883</v>
      </c>
      <c r="H21" s="20"/>
      <c r="I21" s="20">
        <v>-760853</v>
      </c>
      <c r="J21" s="20">
        <v>-1521736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-1521736</v>
      </c>
      <c r="X21" s="20"/>
      <c r="Y21" s="20">
        <v>-1521736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1328870098</v>
      </c>
      <c r="F25" s="36">
        <f t="shared" si="1"/>
        <v>1328870098</v>
      </c>
      <c r="G25" s="36">
        <f t="shared" si="1"/>
        <v>-29950596</v>
      </c>
      <c r="H25" s="36">
        <f t="shared" si="1"/>
        <v>15916141</v>
      </c>
      <c r="I25" s="36">
        <f t="shared" si="1"/>
        <v>86949565</v>
      </c>
      <c r="J25" s="36">
        <f t="shared" si="1"/>
        <v>72915110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72915110</v>
      </c>
      <c r="X25" s="36">
        <f t="shared" si="1"/>
        <v>99807447</v>
      </c>
      <c r="Y25" s="36">
        <f t="shared" si="1"/>
        <v>-26892337</v>
      </c>
      <c r="Z25" s="37">
        <f>+IF(X25&lt;&gt;0,+(Y25/X25)*100,0)</f>
        <v>-26.944218901822026</v>
      </c>
      <c r="AA25" s="38">
        <f>SUM(AA15:AA24)</f>
        <v>1328870098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7465058156</v>
      </c>
      <c r="F26" s="31">
        <f t="shared" si="2"/>
        <v>7465058156</v>
      </c>
      <c r="G26" s="31">
        <f t="shared" si="2"/>
        <v>-202980223</v>
      </c>
      <c r="H26" s="31">
        <f t="shared" si="2"/>
        <v>87497644</v>
      </c>
      <c r="I26" s="31">
        <f t="shared" si="2"/>
        <v>96878436</v>
      </c>
      <c r="J26" s="31">
        <f t="shared" si="2"/>
        <v>-18604143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-18604143</v>
      </c>
      <c r="X26" s="31">
        <f t="shared" si="2"/>
        <v>1620529574</v>
      </c>
      <c r="Y26" s="31">
        <f t="shared" si="2"/>
        <v>-1639133717</v>
      </c>
      <c r="Z26" s="32">
        <f>+IF(X26&lt;&gt;0,+(Y26/X26)*100,0)</f>
        <v>-101.14802860117381</v>
      </c>
      <c r="AA26" s="33">
        <f>+AA13+AA25</f>
        <v>7465058156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>
        <v>309076234</v>
      </c>
      <c r="H30" s="20">
        <v>8522867</v>
      </c>
      <c r="I30" s="20">
        <v>-100376776</v>
      </c>
      <c r="J30" s="20">
        <v>217222325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217222325</v>
      </c>
      <c r="X30" s="20"/>
      <c r="Y30" s="20">
        <v>217222325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53355421</v>
      </c>
      <c r="H31" s="20"/>
      <c r="I31" s="20"/>
      <c r="J31" s="20">
        <v>53355421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53355421</v>
      </c>
      <c r="X31" s="20"/>
      <c r="Y31" s="20">
        <v>53355421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1328870098</v>
      </c>
      <c r="F32" s="20">
        <v>1328870098</v>
      </c>
      <c r="G32" s="20">
        <v>-621836150</v>
      </c>
      <c r="H32" s="20">
        <v>-97355217</v>
      </c>
      <c r="I32" s="20">
        <v>-31441247</v>
      </c>
      <c r="J32" s="20">
        <v>-750632614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-750632614</v>
      </c>
      <c r="X32" s="20">
        <v>99807447</v>
      </c>
      <c r="Y32" s="20">
        <v>-850440061</v>
      </c>
      <c r="Z32" s="21">
        <v>-852.08076808136377</v>
      </c>
      <c r="AA32" s="22">
        <v>1328870098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>
        <v>-160780</v>
      </c>
      <c r="H34" s="20"/>
      <c r="I34" s="20"/>
      <c r="J34" s="20">
        <v>-160780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-160780</v>
      </c>
      <c r="X34" s="20"/>
      <c r="Y34" s="20">
        <v>-160780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-49422844</v>
      </c>
      <c r="H35" s="20">
        <v>61496149</v>
      </c>
      <c r="I35" s="20">
        <v>14258223</v>
      </c>
      <c r="J35" s="20">
        <v>26331528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26331528</v>
      </c>
      <c r="X35" s="20"/>
      <c r="Y35" s="20">
        <v>26331528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>
        <v>53135136</v>
      </c>
      <c r="H36" s="20">
        <v>-5001998</v>
      </c>
      <c r="I36" s="20">
        <v>6591283</v>
      </c>
      <c r="J36" s="20">
        <v>54724421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54724421</v>
      </c>
      <c r="X36" s="20"/>
      <c r="Y36" s="20">
        <v>54724421</v>
      </c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1328870098</v>
      </c>
      <c r="F37" s="31">
        <f t="shared" si="3"/>
        <v>1328870098</v>
      </c>
      <c r="G37" s="31">
        <f t="shared" si="3"/>
        <v>-255852983</v>
      </c>
      <c r="H37" s="31">
        <f t="shared" si="3"/>
        <v>-32338199</v>
      </c>
      <c r="I37" s="31">
        <f t="shared" si="3"/>
        <v>-110968517</v>
      </c>
      <c r="J37" s="31">
        <f t="shared" si="3"/>
        <v>-399159699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-399159699</v>
      </c>
      <c r="X37" s="31">
        <f t="shared" si="3"/>
        <v>99807447</v>
      </c>
      <c r="Y37" s="31">
        <f t="shared" si="3"/>
        <v>-498967146</v>
      </c>
      <c r="Z37" s="32">
        <f>+IF(X37&lt;&gt;0,+(Y37/X37)*100,0)</f>
        <v>-499.92977578115989</v>
      </c>
      <c r="AA37" s="33">
        <f>SUM(AA29:AA36)</f>
        <v>1328870098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>
        <v>-294503137</v>
      </c>
      <c r="H39" s="20">
        <v>76431528</v>
      </c>
      <c r="I39" s="20">
        <v>26405911</v>
      </c>
      <c r="J39" s="20">
        <v>-191665698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-191665698</v>
      </c>
      <c r="X39" s="20"/>
      <c r="Y39" s="20">
        <v>-191665698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>
        <v>2992369</v>
      </c>
      <c r="H42" s="20">
        <v>-1195541</v>
      </c>
      <c r="I42" s="20"/>
      <c r="J42" s="20">
        <v>1796828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1796828</v>
      </c>
      <c r="X42" s="20"/>
      <c r="Y42" s="20">
        <v>1796828</v>
      </c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-291510768</v>
      </c>
      <c r="H43" s="36">
        <f t="shared" si="4"/>
        <v>75235987</v>
      </c>
      <c r="I43" s="36">
        <f t="shared" si="4"/>
        <v>26405911</v>
      </c>
      <c r="J43" s="36">
        <f t="shared" si="4"/>
        <v>-189868870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-189868870</v>
      </c>
      <c r="X43" s="36">
        <f t="shared" si="4"/>
        <v>0</v>
      </c>
      <c r="Y43" s="36">
        <f t="shared" si="4"/>
        <v>-189868870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1328870098</v>
      </c>
      <c r="F44" s="31">
        <f t="shared" si="5"/>
        <v>1328870098</v>
      </c>
      <c r="G44" s="31">
        <f t="shared" si="5"/>
        <v>-547363751</v>
      </c>
      <c r="H44" s="31">
        <f t="shared" si="5"/>
        <v>42897788</v>
      </c>
      <c r="I44" s="31">
        <f t="shared" si="5"/>
        <v>-84562606</v>
      </c>
      <c r="J44" s="31">
        <f t="shared" si="5"/>
        <v>-589028569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-589028569</v>
      </c>
      <c r="X44" s="31">
        <f t="shared" si="5"/>
        <v>99807447</v>
      </c>
      <c r="Y44" s="31">
        <f t="shared" si="5"/>
        <v>-688836016</v>
      </c>
      <c r="Z44" s="32">
        <f>+IF(X44&lt;&gt;0,+(Y44/X44)*100,0)</f>
        <v>-690.1649493148542</v>
      </c>
      <c r="AA44" s="33">
        <f>+AA37+AA43</f>
        <v>1328870098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6136188058</v>
      </c>
      <c r="F45" s="44">
        <f t="shared" si="6"/>
        <v>6136188058</v>
      </c>
      <c r="G45" s="44">
        <f t="shared" si="6"/>
        <v>344383528</v>
      </c>
      <c r="H45" s="44">
        <f t="shared" si="6"/>
        <v>44599856</v>
      </c>
      <c r="I45" s="44">
        <f t="shared" si="6"/>
        <v>181441042</v>
      </c>
      <c r="J45" s="44">
        <f t="shared" si="6"/>
        <v>570424426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570424426</v>
      </c>
      <c r="X45" s="44">
        <f t="shared" si="6"/>
        <v>1520722127</v>
      </c>
      <c r="Y45" s="44">
        <f t="shared" si="6"/>
        <v>-950297701</v>
      </c>
      <c r="Z45" s="45">
        <f>+IF(X45&lt;&gt;0,+(Y45/X45)*100,0)</f>
        <v>-62.48989766951685</v>
      </c>
      <c r="AA45" s="46">
        <f>+AA26-AA44</f>
        <v>6136188058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>
        <v>216828027</v>
      </c>
      <c r="H47" s="20"/>
      <c r="I47" s="20"/>
      <c r="J47" s="20">
        <v>216828027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216828027</v>
      </c>
      <c r="X47" s="20"/>
      <c r="Y47" s="20">
        <v>216828027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216828027</v>
      </c>
      <c r="H50" s="52">
        <f t="shared" si="7"/>
        <v>0</v>
      </c>
      <c r="I50" s="52">
        <f t="shared" si="7"/>
        <v>0</v>
      </c>
      <c r="J50" s="52">
        <f t="shared" si="7"/>
        <v>216828027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216828027</v>
      </c>
      <c r="X50" s="52">
        <f t="shared" si="7"/>
        <v>0</v>
      </c>
      <c r="Y50" s="52">
        <f t="shared" si="7"/>
        <v>216828027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139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2201478374</v>
      </c>
      <c r="F6" s="20">
        <v>2201478374</v>
      </c>
      <c r="G6" s="20">
        <v>-407860645</v>
      </c>
      <c r="H6" s="20">
        <v>-407860645</v>
      </c>
      <c r="I6" s="20">
        <v>-813096859</v>
      </c>
      <c r="J6" s="20">
        <v>-1628818149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-1628818149</v>
      </c>
      <c r="X6" s="20">
        <v>343056703</v>
      </c>
      <c r="Y6" s="20">
        <v>-1971874852</v>
      </c>
      <c r="Z6" s="21">
        <v>-574.79560514519369</v>
      </c>
      <c r="AA6" s="22">
        <v>2201478374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185056493</v>
      </c>
      <c r="H7" s="20">
        <v>185056493</v>
      </c>
      <c r="I7" s="20">
        <v>-269116574</v>
      </c>
      <c r="J7" s="20">
        <v>100996412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100996412</v>
      </c>
      <c r="X7" s="20"/>
      <c r="Y7" s="20">
        <v>100996412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24979052</v>
      </c>
      <c r="H11" s="24">
        <v>24979052</v>
      </c>
      <c r="I11" s="24">
        <v>126688736</v>
      </c>
      <c r="J11" s="20">
        <v>176646840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176646840</v>
      </c>
      <c r="X11" s="20">
        <v>-6</v>
      </c>
      <c r="Y11" s="24">
        <v>176646846</v>
      </c>
      <c r="Z11" s="25">
        <v>-2944114100</v>
      </c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2201478374</v>
      </c>
      <c r="F13" s="31">
        <f t="shared" si="0"/>
        <v>2201478374</v>
      </c>
      <c r="G13" s="31">
        <f t="shared" si="0"/>
        <v>-197825100</v>
      </c>
      <c r="H13" s="31">
        <f t="shared" si="0"/>
        <v>-197825100</v>
      </c>
      <c r="I13" s="31">
        <f t="shared" si="0"/>
        <v>-955524697</v>
      </c>
      <c r="J13" s="31">
        <f t="shared" si="0"/>
        <v>-1351174897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-1351174897</v>
      </c>
      <c r="X13" s="31">
        <f t="shared" si="0"/>
        <v>343056697</v>
      </c>
      <c r="Y13" s="31">
        <f t="shared" si="0"/>
        <v>-1694231594</v>
      </c>
      <c r="Z13" s="32">
        <f>+IF(X13&lt;&gt;0,+(Y13/X13)*100,0)</f>
        <v>-493.86343680677368</v>
      </c>
      <c r="AA13" s="33">
        <f>SUM(AA6:AA12)</f>
        <v>2201478374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424130535</v>
      </c>
      <c r="F17" s="20">
        <v>424130535</v>
      </c>
      <c r="G17" s="24"/>
      <c r="H17" s="24"/>
      <c r="I17" s="24">
        <v>23250870</v>
      </c>
      <c r="J17" s="20">
        <v>23250870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23250870</v>
      </c>
      <c r="X17" s="20">
        <v>66130140</v>
      </c>
      <c r="Y17" s="24">
        <v>-42879270</v>
      </c>
      <c r="Z17" s="25">
        <v>-64.840736765414377</v>
      </c>
      <c r="AA17" s="26">
        <v>424130535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424130535</v>
      </c>
      <c r="F25" s="36">
        <f t="shared" si="1"/>
        <v>424130535</v>
      </c>
      <c r="G25" s="36">
        <f t="shared" si="1"/>
        <v>0</v>
      </c>
      <c r="H25" s="36">
        <f t="shared" si="1"/>
        <v>0</v>
      </c>
      <c r="I25" s="36">
        <f t="shared" si="1"/>
        <v>23250870</v>
      </c>
      <c r="J25" s="36">
        <f t="shared" si="1"/>
        <v>23250870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23250870</v>
      </c>
      <c r="X25" s="36">
        <f t="shared" si="1"/>
        <v>66130140</v>
      </c>
      <c r="Y25" s="36">
        <f t="shared" si="1"/>
        <v>-42879270</v>
      </c>
      <c r="Z25" s="37">
        <f>+IF(X25&lt;&gt;0,+(Y25/X25)*100,0)</f>
        <v>-64.840736765414377</v>
      </c>
      <c r="AA25" s="38">
        <f>SUM(AA15:AA24)</f>
        <v>424130535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2625608909</v>
      </c>
      <c r="F26" s="31">
        <f t="shared" si="2"/>
        <v>2625608909</v>
      </c>
      <c r="G26" s="31">
        <f t="shared" si="2"/>
        <v>-197825100</v>
      </c>
      <c r="H26" s="31">
        <f t="shared" si="2"/>
        <v>-197825100</v>
      </c>
      <c r="I26" s="31">
        <f t="shared" si="2"/>
        <v>-932273827</v>
      </c>
      <c r="J26" s="31">
        <f t="shared" si="2"/>
        <v>-1327924027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-1327924027</v>
      </c>
      <c r="X26" s="31">
        <f t="shared" si="2"/>
        <v>409186837</v>
      </c>
      <c r="Y26" s="31">
        <f t="shared" si="2"/>
        <v>-1737110864</v>
      </c>
      <c r="Z26" s="32">
        <f>+IF(X26&lt;&gt;0,+(Y26/X26)*100,0)</f>
        <v>-424.5275524344396</v>
      </c>
      <c r="AA26" s="33">
        <f>+AA13+AA25</f>
        <v>2625608909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-762821998</v>
      </c>
      <c r="F32" s="20">
        <v>-762821998</v>
      </c>
      <c r="G32" s="20">
        <v>-285464377</v>
      </c>
      <c r="H32" s="20">
        <v>-285464378</v>
      </c>
      <c r="I32" s="20">
        <v>598719403</v>
      </c>
      <c r="J32" s="20">
        <v>27790648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27790648</v>
      </c>
      <c r="X32" s="20">
        <v>-202245061</v>
      </c>
      <c r="Y32" s="20">
        <v>230035709</v>
      </c>
      <c r="Z32" s="21">
        <v>-113.74107622830898</v>
      </c>
      <c r="AA32" s="22">
        <v>-762821998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-762821998</v>
      </c>
      <c r="F37" s="31">
        <f t="shared" si="3"/>
        <v>-762821998</v>
      </c>
      <c r="G37" s="31">
        <f t="shared" si="3"/>
        <v>-285464377</v>
      </c>
      <c r="H37" s="31">
        <f t="shared" si="3"/>
        <v>-285464378</v>
      </c>
      <c r="I37" s="31">
        <f t="shared" si="3"/>
        <v>598719403</v>
      </c>
      <c r="J37" s="31">
        <f t="shared" si="3"/>
        <v>27790648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27790648</v>
      </c>
      <c r="X37" s="31">
        <f t="shared" si="3"/>
        <v>-202245061</v>
      </c>
      <c r="Y37" s="31">
        <f t="shared" si="3"/>
        <v>230035709</v>
      </c>
      <c r="Z37" s="32">
        <f>+IF(X37&lt;&gt;0,+(Y37/X37)*100,0)</f>
        <v>-113.74107622830898</v>
      </c>
      <c r="AA37" s="33">
        <f>SUM(AA29:AA36)</f>
        <v>-762821998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-762821998</v>
      </c>
      <c r="F44" s="31">
        <f t="shared" si="5"/>
        <v>-762821998</v>
      </c>
      <c r="G44" s="31">
        <f t="shared" si="5"/>
        <v>-285464377</v>
      </c>
      <c r="H44" s="31">
        <f t="shared" si="5"/>
        <v>-285464378</v>
      </c>
      <c r="I44" s="31">
        <f t="shared" si="5"/>
        <v>598719403</v>
      </c>
      <c r="J44" s="31">
        <f t="shared" si="5"/>
        <v>27790648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27790648</v>
      </c>
      <c r="X44" s="31">
        <f t="shared" si="5"/>
        <v>-202245061</v>
      </c>
      <c r="Y44" s="31">
        <f t="shared" si="5"/>
        <v>230035709</v>
      </c>
      <c r="Z44" s="32">
        <f>+IF(X44&lt;&gt;0,+(Y44/X44)*100,0)</f>
        <v>-113.74107622830898</v>
      </c>
      <c r="AA44" s="33">
        <f>+AA37+AA43</f>
        <v>-762821998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3388430907</v>
      </c>
      <c r="F45" s="44">
        <f t="shared" si="6"/>
        <v>3388430907</v>
      </c>
      <c r="G45" s="44">
        <f t="shared" si="6"/>
        <v>87639277</v>
      </c>
      <c r="H45" s="44">
        <f t="shared" si="6"/>
        <v>87639278</v>
      </c>
      <c r="I45" s="44">
        <f t="shared" si="6"/>
        <v>-1530993230</v>
      </c>
      <c r="J45" s="44">
        <f t="shared" si="6"/>
        <v>-1355714675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-1355714675</v>
      </c>
      <c r="X45" s="44">
        <f t="shared" si="6"/>
        <v>611431898</v>
      </c>
      <c r="Y45" s="44">
        <f t="shared" si="6"/>
        <v>-1967146573</v>
      </c>
      <c r="Z45" s="45">
        <f>+IF(X45&lt;&gt;0,+(Y45/X45)*100,0)</f>
        <v>-321.72782928639424</v>
      </c>
      <c r="AA45" s="46">
        <f>+AA26-AA44</f>
        <v>3388430907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140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95987582</v>
      </c>
      <c r="D7" s="18"/>
      <c r="E7" s="19">
        <v>338699978</v>
      </c>
      <c r="F7" s="20">
        <v>338699978</v>
      </c>
      <c r="G7" s="20">
        <v>11745103</v>
      </c>
      <c r="H7" s="20">
        <v>186006276</v>
      </c>
      <c r="I7" s="20">
        <v>117386444</v>
      </c>
      <c r="J7" s="20">
        <v>315137823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315137823</v>
      </c>
      <c r="X7" s="20">
        <v>84635891</v>
      </c>
      <c r="Y7" s="20">
        <v>230501932</v>
      </c>
      <c r="Z7" s="21">
        <v>272.34537177614163</v>
      </c>
      <c r="AA7" s="22">
        <v>338699978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2169908</v>
      </c>
      <c r="D10" s="18"/>
      <c r="E10" s="19">
        <v>488153593</v>
      </c>
      <c r="F10" s="20">
        <v>488153593</v>
      </c>
      <c r="G10" s="20">
        <v>1701924</v>
      </c>
      <c r="H10" s="20">
        <v>467951</v>
      </c>
      <c r="I10" s="20">
        <v>-630494519</v>
      </c>
      <c r="J10" s="20">
        <v>-628324644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-628324644</v>
      </c>
      <c r="X10" s="20">
        <v>121982032</v>
      </c>
      <c r="Y10" s="20">
        <v>-750306676</v>
      </c>
      <c r="Z10" s="21">
        <v>-615.09606267257459</v>
      </c>
      <c r="AA10" s="22">
        <v>488153593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98157490</v>
      </c>
      <c r="D13" s="29">
        <f>SUM(D6:D12)</f>
        <v>0</v>
      </c>
      <c r="E13" s="30">
        <f t="shared" si="0"/>
        <v>826853571</v>
      </c>
      <c r="F13" s="31">
        <f t="shared" si="0"/>
        <v>826853571</v>
      </c>
      <c r="G13" s="31">
        <f t="shared" si="0"/>
        <v>13447027</v>
      </c>
      <c r="H13" s="31">
        <f t="shared" si="0"/>
        <v>186474227</v>
      </c>
      <c r="I13" s="31">
        <f t="shared" si="0"/>
        <v>-513108075</v>
      </c>
      <c r="J13" s="31">
        <f t="shared" si="0"/>
        <v>-313186821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-313186821</v>
      </c>
      <c r="X13" s="31">
        <f t="shared" si="0"/>
        <v>206617923</v>
      </c>
      <c r="Y13" s="31">
        <f t="shared" si="0"/>
        <v>-519804744</v>
      </c>
      <c r="Z13" s="32">
        <f>+IF(X13&lt;&gt;0,+(Y13/X13)*100,0)</f>
        <v>-251.57776075408523</v>
      </c>
      <c r="AA13" s="33">
        <f>SUM(AA6:AA12)</f>
        <v>826853571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934598874</v>
      </c>
      <c r="D17" s="18"/>
      <c r="E17" s="19">
        <v>1042507178</v>
      </c>
      <c r="F17" s="20">
        <v>1042507178</v>
      </c>
      <c r="G17" s="24">
        <v>984262465</v>
      </c>
      <c r="H17" s="24">
        <v>-56943368</v>
      </c>
      <c r="I17" s="24">
        <v>14095498</v>
      </c>
      <c r="J17" s="20">
        <v>941414595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941414595</v>
      </c>
      <c r="X17" s="20">
        <v>260506412</v>
      </c>
      <c r="Y17" s="24">
        <v>680908183</v>
      </c>
      <c r="Z17" s="25">
        <v>261.37866541265788</v>
      </c>
      <c r="AA17" s="26">
        <v>1042507178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>
        <v>1529360</v>
      </c>
      <c r="H21" s="20">
        <v>-1529360</v>
      </c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934598874</v>
      </c>
      <c r="D25" s="29">
        <f t="shared" ref="D25:Y25" si="1">SUM(D15:D24)</f>
        <v>0</v>
      </c>
      <c r="E25" s="35">
        <f t="shared" si="1"/>
        <v>1042507178</v>
      </c>
      <c r="F25" s="36">
        <f t="shared" si="1"/>
        <v>1042507178</v>
      </c>
      <c r="G25" s="36">
        <f t="shared" si="1"/>
        <v>985791825</v>
      </c>
      <c r="H25" s="36">
        <f t="shared" si="1"/>
        <v>-58472728</v>
      </c>
      <c r="I25" s="36">
        <f t="shared" si="1"/>
        <v>14095498</v>
      </c>
      <c r="J25" s="36">
        <f t="shared" si="1"/>
        <v>941414595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941414595</v>
      </c>
      <c r="X25" s="36">
        <f t="shared" si="1"/>
        <v>260506412</v>
      </c>
      <c r="Y25" s="36">
        <f t="shared" si="1"/>
        <v>680908183</v>
      </c>
      <c r="Z25" s="37">
        <f>+IF(X25&lt;&gt;0,+(Y25/X25)*100,0)</f>
        <v>261.37866541265788</v>
      </c>
      <c r="AA25" s="38">
        <f>SUM(AA15:AA24)</f>
        <v>1042507178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1032756364</v>
      </c>
      <c r="D26" s="29">
        <f>+D13+D25</f>
        <v>0</v>
      </c>
      <c r="E26" s="30">
        <f t="shared" si="2"/>
        <v>1869360749</v>
      </c>
      <c r="F26" s="31">
        <f t="shared" si="2"/>
        <v>1869360749</v>
      </c>
      <c r="G26" s="31">
        <f t="shared" si="2"/>
        <v>999238852</v>
      </c>
      <c r="H26" s="31">
        <f t="shared" si="2"/>
        <v>128001499</v>
      </c>
      <c r="I26" s="31">
        <f t="shared" si="2"/>
        <v>-499012577</v>
      </c>
      <c r="J26" s="31">
        <f t="shared" si="2"/>
        <v>628227774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628227774</v>
      </c>
      <c r="X26" s="31">
        <f t="shared" si="2"/>
        <v>467124335</v>
      </c>
      <c r="Y26" s="31">
        <f t="shared" si="2"/>
        <v>161103439</v>
      </c>
      <c r="Z26" s="32">
        <f>+IF(X26&lt;&gt;0,+(Y26/X26)*100,0)</f>
        <v>34.488342166973595</v>
      </c>
      <c r="AA26" s="33">
        <f>+AA13+AA25</f>
        <v>1869360749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16111</v>
      </c>
      <c r="D31" s="18"/>
      <c r="E31" s="19">
        <v>13039</v>
      </c>
      <c r="F31" s="20">
        <v>13039</v>
      </c>
      <c r="G31" s="20">
        <v>203918</v>
      </c>
      <c r="H31" s="20">
        <v>228187</v>
      </c>
      <c r="I31" s="20">
        <v>20534428</v>
      </c>
      <c r="J31" s="20">
        <v>20966533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20966533</v>
      </c>
      <c r="X31" s="20">
        <v>3256</v>
      </c>
      <c r="Y31" s="20">
        <v>20963277</v>
      </c>
      <c r="Z31" s="21">
        <v>643835.28869778861</v>
      </c>
      <c r="AA31" s="22">
        <v>13039</v>
      </c>
    </row>
    <row r="32" spans="1:27" x14ac:dyDescent="0.25">
      <c r="A32" s="23" t="s">
        <v>59</v>
      </c>
      <c r="B32" s="17" t="s">
        <v>32</v>
      </c>
      <c r="C32" s="18">
        <v>1579129945</v>
      </c>
      <c r="D32" s="18"/>
      <c r="E32" s="19"/>
      <c r="F32" s="20"/>
      <c r="G32" s="20">
        <v>1527694785</v>
      </c>
      <c r="H32" s="20">
        <v>102870322</v>
      </c>
      <c r="I32" s="20">
        <v>225968631</v>
      </c>
      <c r="J32" s="20">
        <v>1856533738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1856533738</v>
      </c>
      <c r="X32" s="20">
        <v>-173547</v>
      </c>
      <c r="Y32" s="20">
        <v>1856707285</v>
      </c>
      <c r="Z32" s="21">
        <v>-1069858.473497093</v>
      </c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-52013728</v>
      </c>
      <c r="D35" s="18"/>
      <c r="E35" s="19">
        <v>-45390580</v>
      </c>
      <c r="F35" s="20">
        <v>-45390580</v>
      </c>
      <c r="G35" s="20">
        <v>-40671829</v>
      </c>
      <c r="H35" s="20">
        <v>-65426944</v>
      </c>
      <c r="I35" s="20">
        <v>11706202</v>
      </c>
      <c r="J35" s="20">
        <v>-94392571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-94392571</v>
      </c>
      <c r="X35" s="20">
        <v>-11342410</v>
      </c>
      <c r="Y35" s="20">
        <v>-83050161</v>
      </c>
      <c r="Z35" s="21">
        <v>732.20912486852444</v>
      </c>
      <c r="AA35" s="22">
        <v>-45390580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1527132328</v>
      </c>
      <c r="D37" s="29">
        <f t="shared" ref="D37:Y37" si="3">SUM(D29:D36)</f>
        <v>0</v>
      </c>
      <c r="E37" s="30">
        <f t="shared" si="3"/>
        <v>-45377541</v>
      </c>
      <c r="F37" s="31">
        <f t="shared" si="3"/>
        <v>-45377541</v>
      </c>
      <c r="G37" s="31">
        <f t="shared" si="3"/>
        <v>1487226874</v>
      </c>
      <c r="H37" s="31">
        <f t="shared" si="3"/>
        <v>37671565</v>
      </c>
      <c r="I37" s="31">
        <f t="shared" si="3"/>
        <v>258209261</v>
      </c>
      <c r="J37" s="31">
        <f t="shared" si="3"/>
        <v>1783107700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1783107700</v>
      </c>
      <c r="X37" s="31">
        <f t="shared" si="3"/>
        <v>-11512701</v>
      </c>
      <c r="Y37" s="31">
        <f t="shared" si="3"/>
        <v>1794620401</v>
      </c>
      <c r="Z37" s="32">
        <f>+IF(X37&lt;&gt;0,+(Y37/X37)*100,0)</f>
        <v>-15588.178664589657</v>
      </c>
      <c r="AA37" s="33">
        <f>SUM(AA29:AA36)</f>
        <v>-45377541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>
        <v>873183124</v>
      </c>
      <c r="F41" s="20">
        <v>873183124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218194948</v>
      </c>
      <c r="Y41" s="20">
        <v>-218194948</v>
      </c>
      <c r="Z41" s="21">
        <v>-100</v>
      </c>
      <c r="AA41" s="22">
        <v>873183124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873183124</v>
      </c>
      <c r="F43" s="36">
        <f t="shared" si="4"/>
        <v>873183124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218194948</v>
      </c>
      <c r="Y43" s="36">
        <f t="shared" si="4"/>
        <v>-218194948</v>
      </c>
      <c r="Z43" s="37">
        <f>+IF(X43&lt;&gt;0,+(Y43/X43)*100,0)</f>
        <v>-100</v>
      </c>
      <c r="AA43" s="38">
        <f>SUM(AA39:AA42)</f>
        <v>873183124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1527132328</v>
      </c>
      <c r="D44" s="29">
        <f>+D37+D43</f>
        <v>0</v>
      </c>
      <c r="E44" s="30">
        <f t="shared" si="5"/>
        <v>827805583</v>
      </c>
      <c r="F44" s="31">
        <f t="shared" si="5"/>
        <v>827805583</v>
      </c>
      <c r="G44" s="31">
        <f t="shared" si="5"/>
        <v>1487226874</v>
      </c>
      <c r="H44" s="31">
        <f t="shared" si="5"/>
        <v>37671565</v>
      </c>
      <c r="I44" s="31">
        <f t="shared" si="5"/>
        <v>258209261</v>
      </c>
      <c r="J44" s="31">
        <f t="shared" si="5"/>
        <v>1783107700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1783107700</v>
      </c>
      <c r="X44" s="31">
        <f t="shared" si="5"/>
        <v>206682247</v>
      </c>
      <c r="Y44" s="31">
        <f t="shared" si="5"/>
        <v>1576425453</v>
      </c>
      <c r="Z44" s="32">
        <f>+IF(X44&lt;&gt;0,+(Y44/X44)*100,0)</f>
        <v>762.72900836035524</v>
      </c>
      <c r="AA44" s="33">
        <f>+AA37+AA43</f>
        <v>827805583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-494375964</v>
      </c>
      <c r="D45" s="42">
        <f t="shared" si="6"/>
        <v>0</v>
      </c>
      <c r="E45" s="43">
        <f t="shared" si="6"/>
        <v>1041555166</v>
      </c>
      <c r="F45" s="44">
        <f t="shared" si="6"/>
        <v>1041555166</v>
      </c>
      <c r="G45" s="44">
        <f t="shared" si="6"/>
        <v>-487988022</v>
      </c>
      <c r="H45" s="44">
        <f t="shared" si="6"/>
        <v>90329934</v>
      </c>
      <c r="I45" s="44">
        <f t="shared" si="6"/>
        <v>-757221838</v>
      </c>
      <c r="J45" s="44">
        <f t="shared" si="6"/>
        <v>-1154879926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-1154879926</v>
      </c>
      <c r="X45" s="44">
        <f t="shared" si="6"/>
        <v>260442088</v>
      </c>
      <c r="Y45" s="44">
        <f t="shared" si="6"/>
        <v>-1415322014</v>
      </c>
      <c r="Z45" s="45">
        <f>+IF(X45&lt;&gt;0,+(Y45/X45)*100,0)</f>
        <v>-543.43060481069404</v>
      </c>
      <c r="AA45" s="46">
        <f>+AA26-AA44</f>
        <v>1041555166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-5727333285</v>
      </c>
      <c r="D47" s="18"/>
      <c r="E47" s="19">
        <v>-4837776602</v>
      </c>
      <c r="F47" s="20">
        <v>-4837776602</v>
      </c>
      <c r="G47" s="20">
        <v>-5639156249</v>
      </c>
      <c r="H47" s="20">
        <v>23293399</v>
      </c>
      <c r="I47" s="20">
        <v>-696510515</v>
      </c>
      <c r="J47" s="20">
        <v>-6312373365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-6312373365</v>
      </c>
      <c r="X47" s="20">
        <v>-1208862653</v>
      </c>
      <c r="Y47" s="20">
        <v>-5103510712</v>
      </c>
      <c r="Z47" s="47">
        <v>422.17457039761814</v>
      </c>
      <c r="AA47" s="22">
        <v>-4837776602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-5727333285</v>
      </c>
      <c r="D50" s="50">
        <f t="shared" ref="D50:Y50" si="7">SUM(D47:D49)</f>
        <v>0</v>
      </c>
      <c r="E50" s="51">
        <f t="shared" si="7"/>
        <v>-4837776602</v>
      </c>
      <c r="F50" s="52">
        <f t="shared" si="7"/>
        <v>-4837776602</v>
      </c>
      <c r="G50" s="52">
        <f t="shared" si="7"/>
        <v>-5639156249</v>
      </c>
      <c r="H50" s="52">
        <f t="shared" si="7"/>
        <v>23293399</v>
      </c>
      <c r="I50" s="52">
        <f t="shared" si="7"/>
        <v>-696510515</v>
      </c>
      <c r="J50" s="52">
        <f t="shared" si="7"/>
        <v>-6312373365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-6312373365</v>
      </c>
      <c r="X50" s="52">
        <f t="shared" si="7"/>
        <v>-1208862653</v>
      </c>
      <c r="Y50" s="52">
        <f t="shared" si="7"/>
        <v>-5103510712</v>
      </c>
      <c r="Z50" s="53">
        <f>+IF(X50&lt;&gt;0,+(Y50/X50)*100,0)</f>
        <v>422.17457039761814</v>
      </c>
      <c r="AA50" s="54">
        <f>SUM(AA47:AA49)</f>
        <v>-4837776602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141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118974369</v>
      </c>
      <c r="D7" s="18"/>
      <c r="E7" s="19">
        <v>112362823</v>
      </c>
      <c r="F7" s="20">
        <v>112362823</v>
      </c>
      <c r="G7" s="20">
        <v>151609841</v>
      </c>
      <c r="H7" s="20">
        <v>-14396704</v>
      </c>
      <c r="I7" s="20">
        <v>5053407</v>
      </c>
      <c r="J7" s="20">
        <v>142266544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142266544</v>
      </c>
      <c r="X7" s="20">
        <v>28090716</v>
      </c>
      <c r="Y7" s="20">
        <v>114175828</v>
      </c>
      <c r="Z7" s="21">
        <v>406.45396151525654</v>
      </c>
      <c r="AA7" s="22">
        <v>112362823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368944</v>
      </c>
      <c r="D10" s="18"/>
      <c r="E10" s="19">
        <v>927331</v>
      </c>
      <c r="F10" s="20">
        <v>927331</v>
      </c>
      <c r="G10" s="20">
        <v>12575791</v>
      </c>
      <c r="H10" s="20">
        <v>-12206847</v>
      </c>
      <c r="I10" s="20"/>
      <c r="J10" s="20">
        <v>368944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368944</v>
      </c>
      <c r="X10" s="20">
        <v>231837</v>
      </c>
      <c r="Y10" s="20">
        <v>137107</v>
      </c>
      <c r="Z10" s="21">
        <v>59.139395351044058</v>
      </c>
      <c r="AA10" s="22">
        <v>927331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119343313</v>
      </c>
      <c r="D13" s="29">
        <f>SUM(D6:D12)</f>
        <v>0</v>
      </c>
      <c r="E13" s="30">
        <f t="shared" si="0"/>
        <v>113290154</v>
      </c>
      <c r="F13" s="31">
        <f t="shared" si="0"/>
        <v>113290154</v>
      </c>
      <c r="G13" s="31">
        <f t="shared" si="0"/>
        <v>164185632</v>
      </c>
      <c r="H13" s="31">
        <f t="shared" si="0"/>
        <v>-26603551</v>
      </c>
      <c r="I13" s="31">
        <f t="shared" si="0"/>
        <v>5053407</v>
      </c>
      <c r="J13" s="31">
        <f t="shared" si="0"/>
        <v>142635488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142635488</v>
      </c>
      <c r="X13" s="31">
        <f t="shared" si="0"/>
        <v>28322553</v>
      </c>
      <c r="Y13" s="31">
        <f t="shared" si="0"/>
        <v>114312935</v>
      </c>
      <c r="Z13" s="32">
        <f>+IF(X13&lt;&gt;0,+(Y13/X13)*100,0)</f>
        <v>403.61098450411583</v>
      </c>
      <c r="AA13" s="33">
        <f>SUM(AA6:AA12)</f>
        <v>113290154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499686744</v>
      </c>
      <c r="D17" s="18"/>
      <c r="E17" s="19">
        <v>151878014</v>
      </c>
      <c r="F17" s="20">
        <v>151878014</v>
      </c>
      <c r="G17" s="24">
        <v>502627628</v>
      </c>
      <c r="H17" s="24">
        <v>-2709188</v>
      </c>
      <c r="I17" s="24">
        <v>697953</v>
      </c>
      <c r="J17" s="20">
        <v>500616393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500616393</v>
      </c>
      <c r="X17" s="20">
        <v>37969554</v>
      </c>
      <c r="Y17" s="24">
        <v>462646839</v>
      </c>
      <c r="Z17" s="25">
        <v>1218.4679309111716</v>
      </c>
      <c r="AA17" s="26">
        <v>151878014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5027886</v>
      </c>
      <c r="D21" s="18"/>
      <c r="E21" s="19">
        <v>6237000</v>
      </c>
      <c r="F21" s="20">
        <v>6237000</v>
      </c>
      <c r="G21" s="20">
        <v>5120462</v>
      </c>
      <c r="H21" s="20">
        <v>-92577</v>
      </c>
      <c r="I21" s="20">
        <v>2034140</v>
      </c>
      <c r="J21" s="20">
        <v>7062025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7062025</v>
      </c>
      <c r="X21" s="20">
        <v>1559256</v>
      </c>
      <c r="Y21" s="20">
        <v>5502769</v>
      </c>
      <c r="Z21" s="21">
        <v>352.90991344589986</v>
      </c>
      <c r="AA21" s="22">
        <v>6237000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504714630</v>
      </c>
      <c r="D25" s="29">
        <f t="shared" ref="D25:Y25" si="1">SUM(D15:D24)</f>
        <v>0</v>
      </c>
      <c r="E25" s="35">
        <f t="shared" si="1"/>
        <v>158115014</v>
      </c>
      <c r="F25" s="36">
        <f t="shared" si="1"/>
        <v>158115014</v>
      </c>
      <c r="G25" s="36">
        <f t="shared" si="1"/>
        <v>507748090</v>
      </c>
      <c r="H25" s="36">
        <f t="shared" si="1"/>
        <v>-2801765</v>
      </c>
      <c r="I25" s="36">
        <f t="shared" si="1"/>
        <v>2732093</v>
      </c>
      <c r="J25" s="36">
        <f t="shared" si="1"/>
        <v>507678418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507678418</v>
      </c>
      <c r="X25" s="36">
        <f t="shared" si="1"/>
        <v>39528810</v>
      </c>
      <c r="Y25" s="36">
        <f t="shared" si="1"/>
        <v>468149608</v>
      </c>
      <c r="Z25" s="37">
        <f>+IF(X25&lt;&gt;0,+(Y25/X25)*100,0)</f>
        <v>1184.3250732819936</v>
      </c>
      <c r="AA25" s="38">
        <f>SUM(AA15:AA24)</f>
        <v>158115014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624057943</v>
      </c>
      <c r="D26" s="29">
        <f>+D13+D25</f>
        <v>0</v>
      </c>
      <c r="E26" s="30">
        <f t="shared" si="2"/>
        <v>271405168</v>
      </c>
      <c r="F26" s="31">
        <f t="shared" si="2"/>
        <v>271405168</v>
      </c>
      <c r="G26" s="31">
        <f t="shared" si="2"/>
        <v>671933722</v>
      </c>
      <c r="H26" s="31">
        <f t="shared" si="2"/>
        <v>-29405316</v>
      </c>
      <c r="I26" s="31">
        <f t="shared" si="2"/>
        <v>7785500</v>
      </c>
      <c r="J26" s="31">
        <f t="shared" si="2"/>
        <v>650313906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650313906</v>
      </c>
      <c r="X26" s="31">
        <f t="shared" si="2"/>
        <v>67851363</v>
      </c>
      <c r="Y26" s="31">
        <f t="shared" si="2"/>
        <v>582462543</v>
      </c>
      <c r="Z26" s="32">
        <f>+IF(X26&lt;&gt;0,+(Y26/X26)*100,0)</f>
        <v>858.43897196287708</v>
      </c>
      <c r="AA26" s="33">
        <f>+AA13+AA25</f>
        <v>271405168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14349721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-6</v>
      </c>
      <c r="Y32" s="20">
        <v>6</v>
      </c>
      <c r="Z32" s="21">
        <v>-100</v>
      </c>
      <c r="AA32" s="22"/>
    </row>
    <row r="33" spans="1:27" x14ac:dyDescent="0.25">
      <c r="A33" s="23" t="s">
        <v>60</v>
      </c>
      <c r="B33" s="17" t="s">
        <v>32</v>
      </c>
      <c r="C33" s="18">
        <v>2641858</v>
      </c>
      <c r="D33" s="18"/>
      <c r="E33" s="19"/>
      <c r="F33" s="20"/>
      <c r="G33" s="20">
        <v>3741859</v>
      </c>
      <c r="H33" s="20">
        <v>-1025619</v>
      </c>
      <c r="I33" s="20">
        <v>143274</v>
      </c>
      <c r="J33" s="20">
        <v>2859514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2859514</v>
      </c>
      <c r="X33" s="20"/>
      <c r="Y33" s="20">
        <v>2859514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20017334</v>
      </c>
      <c r="D35" s="18"/>
      <c r="E35" s="19"/>
      <c r="F35" s="20"/>
      <c r="G35" s="20">
        <v>26714098</v>
      </c>
      <c r="H35" s="20">
        <v>-4510021</v>
      </c>
      <c r="I35" s="20">
        <v>553816</v>
      </c>
      <c r="J35" s="20">
        <v>22757893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22757893</v>
      </c>
      <c r="X35" s="20"/>
      <c r="Y35" s="20">
        <v>22757893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37008913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30455957</v>
      </c>
      <c r="H37" s="31">
        <f t="shared" si="3"/>
        <v>-5535640</v>
      </c>
      <c r="I37" s="31">
        <f t="shared" si="3"/>
        <v>697090</v>
      </c>
      <c r="J37" s="31">
        <f t="shared" si="3"/>
        <v>25617407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25617407</v>
      </c>
      <c r="X37" s="31">
        <f t="shared" si="3"/>
        <v>-6</v>
      </c>
      <c r="Y37" s="31">
        <f t="shared" si="3"/>
        <v>25617413</v>
      </c>
      <c r="Z37" s="32">
        <f>+IF(X37&lt;&gt;0,+(Y37/X37)*100,0)</f>
        <v>-426956883.33333331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37008913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30455957</v>
      </c>
      <c r="H44" s="31">
        <f t="shared" si="5"/>
        <v>-5535640</v>
      </c>
      <c r="I44" s="31">
        <f t="shared" si="5"/>
        <v>697090</v>
      </c>
      <c r="J44" s="31">
        <f t="shared" si="5"/>
        <v>25617407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25617407</v>
      </c>
      <c r="X44" s="31">
        <f t="shared" si="5"/>
        <v>-6</v>
      </c>
      <c r="Y44" s="31">
        <f t="shared" si="5"/>
        <v>25617413</v>
      </c>
      <c r="Z44" s="32">
        <f>+IF(X44&lt;&gt;0,+(Y44/X44)*100,0)</f>
        <v>-426956883.33333331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587049030</v>
      </c>
      <c r="D45" s="42">
        <f t="shared" si="6"/>
        <v>0</v>
      </c>
      <c r="E45" s="43">
        <f t="shared" si="6"/>
        <v>271405168</v>
      </c>
      <c r="F45" s="44">
        <f t="shared" si="6"/>
        <v>271405168</v>
      </c>
      <c r="G45" s="44">
        <f t="shared" si="6"/>
        <v>641477765</v>
      </c>
      <c r="H45" s="44">
        <f t="shared" si="6"/>
        <v>-23869676</v>
      </c>
      <c r="I45" s="44">
        <f t="shared" si="6"/>
        <v>7088410</v>
      </c>
      <c r="J45" s="44">
        <f t="shared" si="6"/>
        <v>624696499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624696499</v>
      </c>
      <c r="X45" s="44">
        <f t="shared" si="6"/>
        <v>67851369</v>
      </c>
      <c r="Y45" s="44">
        <f t="shared" si="6"/>
        <v>556845130</v>
      </c>
      <c r="Z45" s="45">
        <f>+IF(X45&lt;&gt;0,+(Y45/X45)*100,0)</f>
        <v>820.68370647024085</v>
      </c>
      <c r="AA45" s="46">
        <f>+AA26-AA44</f>
        <v>271405168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605885928</v>
      </c>
      <c r="D47" s="18"/>
      <c r="E47" s="19">
        <v>170929167</v>
      </c>
      <c r="F47" s="20">
        <v>170929167</v>
      </c>
      <c r="G47" s="20">
        <v>624696955</v>
      </c>
      <c r="H47" s="20">
        <v>-16265368</v>
      </c>
      <c r="I47" s="20"/>
      <c r="J47" s="20">
        <v>608431587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608431587</v>
      </c>
      <c r="X47" s="20">
        <v>42732291</v>
      </c>
      <c r="Y47" s="20">
        <v>565699296</v>
      </c>
      <c r="Z47" s="47">
        <v>1323.8215943067503</v>
      </c>
      <c r="AA47" s="22">
        <v>170929167</v>
      </c>
    </row>
    <row r="48" spans="1:27" x14ac:dyDescent="0.25">
      <c r="A48" s="23" t="s">
        <v>73</v>
      </c>
      <c r="B48" s="17" t="s">
        <v>32</v>
      </c>
      <c r="C48" s="18">
        <v>-82003045</v>
      </c>
      <c r="D48" s="18"/>
      <c r="E48" s="19"/>
      <c r="F48" s="20"/>
      <c r="G48" s="20">
        <v>-82003045</v>
      </c>
      <c r="H48" s="20"/>
      <c r="I48" s="20"/>
      <c r="J48" s="20">
        <v>-82003045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-82003045</v>
      </c>
      <c r="X48" s="20"/>
      <c r="Y48" s="20">
        <v>-82003045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523882883</v>
      </c>
      <c r="D50" s="50">
        <f t="shared" ref="D50:Y50" si="7">SUM(D47:D49)</f>
        <v>0</v>
      </c>
      <c r="E50" s="51">
        <f t="shared" si="7"/>
        <v>170929167</v>
      </c>
      <c r="F50" s="52">
        <f t="shared" si="7"/>
        <v>170929167</v>
      </c>
      <c r="G50" s="52">
        <f t="shared" si="7"/>
        <v>542693910</v>
      </c>
      <c r="H50" s="52">
        <f t="shared" si="7"/>
        <v>-16265368</v>
      </c>
      <c r="I50" s="52">
        <f t="shared" si="7"/>
        <v>0</v>
      </c>
      <c r="J50" s="52">
        <f t="shared" si="7"/>
        <v>526428542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526428542</v>
      </c>
      <c r="X50" s="52">
        <f t="shared" si="7"/>
        <v>42732291</v>
      </c>
      <c r="Y50" s="52">
        <f t="shared" si="7"/>
        <v>483696251</v>
      </c>
      <c r="Z50" s="53">
        <f>+IF(X50&lt;&gt;0,+(Y50/X50)*100,0)</f>
        <v>1131.922112483976</v>
      </c>
      <c r="AA50" s="54">
        <f>SUM(AA47:AA49)</f>
        <v>170929167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142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-36502619</v>
      </c>
      <c r="D6" s="18"/>
      <c r="E6" s="19">
        <v>189992672</v>
      </c>
      <c r="F6" s="20">
        <v>189992672</v>
      </c>
      <c r="G6" s="20">
        <v>1623257</v>
      </c>
      <c r="H6" s="20">
        <v>-7466969</v>
      </c>
      <c r="I6" s="20">
        <v>-8845316</v>
      </c>
      <c r="J6" s="20">
        <v>-14689028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-14689028</v>
      </c>
      <c r="X6" s="20">
        <v>47498166</v>
      </c>
      <c r="Y6" s="20">
        <v>-62187194</v>
      </c>
      <c r="Z6" s="21">
        <v>-130.92546352210738</v>
      </c>
      <c r="AA6" s="22">
        <v>189992672</v>
      </c>
    </row>
    <row r="7" spans="1:27" x14ac:dyDescent="0.25">
      <c r="A7" s="23" t="s">
        <v>35</v>
      </c>
      <c r="B7" s="17" t="s">
        <v>32</v>
      </c>
      <c r="C7" s="18">
        <v>79576003</v>
      </c>
      <c r="D7" s="18"/>
      <c r="E7" s="19">
        <v>8622346</v>
      </c>
      <c r="F7" s="20">
        <v>8622346</v>
      </c>
      <c r="G7" s="20">
        <v>177853807</v>
      </c>
      <c r="H7" s="20">
        <v>-81819708</v>
      </c>
      <c r="I7" s="20">
        <v>-1868908</v>
      </c>
      <c r="J7" s="20">
        <v>94165191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94165191</v>
      </c>
      <c r="X7" s="20">
        <v>15353405</v>
      </c>
      <c r="Y7" s="20">
        <v>78811786</v>
      </c>
      <c r="Z7" s="21">
        <v>513.31796432126953</v>
      </c>
      <c r="AA7" s="22">
        <v>8622346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-8235700</v>
      </c>
      <c r="D10" s="18"/>
      <c r="E10" s="19">
        <v>6907701</v>
      </c>
      <c r="F10" s="20">
        <v>6907701</v>
      </c>
      <c r="G10" s="20">
        <v>-8324861</v>
      </c>
      <c r="H10" s="20">
        <v>-85709</v>
      </c>
      <c r="I10" s="20">
        <v>-474933</v>
      </c>
      <c r="J10" s="20">
        <v>-8885503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-8885503</v>
      </c>
      <c r="X10" s="20">
        <v>2095162</v>
      </c>
      <c r="Y10" s="20">
        <v>-10980665</v>
      </c>
      <c r="Z10" s="21">
        <v>-524.09622740389534</v>
      </c>
      <c r="AA10" s="22">
        <v>6907701</v>
      </c>
    </row>
    <row r="11" spans="1:27" x14ac:dyDescent="0.25">
      <c r="A11" s="23" t="s">
        <v>39</v>
      </c>
      <c r="B11" s="17" t="s">
        <v>32</v>
      </c>
      <c r="C11" s="18">
        <v>12701971</v>
      </c>
      <c r="D11" s="18"/>
      <c r="E11" s="19"/>
      <c r="F11" s="20"/>
      <c r="G11" s="24">
        <v>13143319</v>
      </c>
      <c r="H11" s="24">
        <v>-18230</v>
      </c>
      <c r="I11" s="24">
        <v>-307364</v>
      </c>
      <c r="J11" s="20">
        <v>12817725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12817725</v>
      </c>
      <c r="X11" s="20"/>
      <c r="Y11" s="24">
        <v>12817725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47539655</v>
      </c>
      <c r="D13" s="29">
        <f>SUM(D6:D12)</f>
        <v>0</v>
      </c>
      <c r="E13" s="30">
        <f t="shared" si="0"/>
        <v>205522719</v>
      </c>
      <c r="F13" s="31">
        <f t="shared" si="0"/>
        <v>205522719</v>
      </c>
      <c r="G13" s="31">
        <f t="shared" si="0"/>
        <v>184295522</v>
      </c>
      <c r="H13" s="31">
        <f t="shared" si="0"/>
        <v>-89390616</v>
      </c>
      <c r="I13" s="31">
        <f t="shared" si="0"/>
        <v>-11496521</v>
      </c>
      <c r="J13" s="31">
        <f t="shared" si="0"/>
        <v>83408385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83408385</v>
      </c>
      <c r="X13" s="31">
        <f t="shared" si="0"/>
        <v>64946733</v>
      </c>
      <c r="Y13" s="31">
        <f t="shared" si="0"/>
        <v>18461652</v>
      </c>
      <c r="Z13" s="32">
        <f>+IF(X13&lt;&gt;0,+(Y13/X13)*100,0)</f>
        <v>28.42583629264308</v>
      </c>
      <c r="AA13" s="33">
        <f>SUM(AA6:AA12)</f>
        <v>205522719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177868007</v>
      </c>
      <c r="D17" s="18"/>
      <c r="E17" s="19">
        <v>189308245</v>
      </c>
      <c r="F17" s="20">
        <v>189308245</v>
      </c>
      <c r="G17" s="24">
        <v>183153878</v>
      </c>
      <c r="H17" s="24">
        <v>-5897910</v>
      </c>
      <c r="I17" s="24">
        <v>773020</v>
      </c>
      <c r="J17" s="20">
        <v>178028988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178028988</v>
      </c>
      <c r="X17" s="20">
        <v>170895864</v>
      </c>
      <c r="Y17" s="24">
        <v>7133124</v>
      </c>
      <c r="Z17" s="25">
        <v>4.1739594119141463</v>
      </c>
      <c r="AA17" s="26">
        <v>189308245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230463</v>
      </c>
      <c r="D21" s="18"/>
      <c r="E21" s="19">
        <v>230463</v>
      </c>
      <c r="F21" s="20">
        <v>230463</v>
      </c>
      <c r="G21" s="20">
        <v>230463</v>
      </c>
      <c r="H21" s="20"/>
      <c r="I21" s="20"/>
      <c r="J21" s="20">
        <v>230463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230463</v>
      </c>
      <c r="X21" s="20">
        <v>230463</v>
      </c>
      <c r="Y21" s="20"/>
      <c r="Z21" s="21"/>
      <c r="AA21" s="22">
        <v>230463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178098470</v>
      </c>
      <c r="D25" s="29">
        <f t="shared" ref="D25:Y25" si="1">SUM(D15:D24)</f>
        <v>0</v>
      </c>
      <c r="E25" s="35">
        <f t="shared" si="1"/>
        <v>189538708</v>
      </c>
      <c r="F25" s="36">
        <f t="shared" si="1"/>
        <v>189538708</v>
      </c>
      <c r="G25" s="36">
        <f t="shared" si="1"/>
        <v>183384341</v>
      </c>
      <c r="H25" s="36">
        <f t="shared" si="1"/>
        <v>-5897910</v>
      </c>
      <c r="I25" s="36">
        <f t="shared" si="1"/>
        <v>773020</v>
      </c>
      <c r="J25" s="36">
        <f t="shared" si="1"/>
        <v>178259451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178259451</v>
      </c>
      <c r="X25" s="36">
        <f t="shared" si="1"/>
        <v>171126327</v>
      </c>
      <c r="Y25" s="36">
        <f t="shared" si="1"/>
        <v>7133124</v>
      </c>
      <c r="Z25" s="37">
        <f>+IF(X25&lt;&gt;0,+(Y25/X25)*100,0)</f>
        <v>4.1683381657575111</v>
      </c>
      <c r="AA25" s="38">
        <f>SUM(AA15:AA24)</f>
        <v>189538708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225638125</v>
      </c>
      <c r="D26" s="29">
        <f>+D13+D25</f>
        <v>0</v>
      </c>
      <c r="E26" s="30">
        <f t="shared" si="2"/>
        <v>395061427</v>
      </c>
      <c r="F26" s="31">
        <f t="shared" si="2"/>
        <v>395061427</v>
      </c>
      <c r="G26" s="31">
        <f t="shared" si="2"/>
        <v>367679863</v>
      </c>
      <c r="H26" s="31">
        <f t="shared" si="2"/>
        <v>-95288526</v>
      </c>
      <c r="I26" s="31">
        <f t="shared" si="2"/>
        <v>-10723501</v>
      </c>
      <c r="J26" s="31">
        <f t="shared" si="2"/>
        <v>261667836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261667836</v>
      </c>
      <c r="X26" s="31">
        <f t="shared" si="2"/>
        <v>236073060</v>
      </c>
      <c r="Y26" s="31">
        <f t="shared" si="2"/>
        <v>25594776</v>
      </c>
      <c r="Z26" s="32">
        <f>+IF(X26&lt;&gt;0,+(Y26/X26)*100,0)</f>
        <v>10.841887676637056</v>
      </c>
      <c r="AA26" s="33">
        <f>+AA13+AA25</f>
        <v>395061427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6672960</v>
      </c>
      <c r="D31" s="18"/>
      <c r="E31" s="19">
        <v>6506762</v>
      </c>
      <c r="F31" s="20">
        <v>6506762</v>
      </c>
      <c r="G31" s="20">
        <v>6728146</v>
      </c>
      <c r="H31" s="20">
        <v>184616</v>
      </c>
      <c r="I31" s="20">
        <v>158967</v>
      </c>
      <c r="J31" s="20">
        <v>7071729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7071729</v>
      </c>
      <c r="X31" s="20">
        <v>6506762</v>
      </c>
      <c r="Y31" s="20">
        <v>564967</v>
      </c>
      <c r="Z31" s="21">
        <v>8.682767250438852</v>
      </c>
      <c r="AA31" s="22">
        <v>6506762</v>
      </c>
    </row>
    <row r="32" spans="1:27" x14ac:dyDescent="0.25">
      <c r="A32" s="23" t="s">
        <v>59</v>
      </c>
      <c r="B32" s="17" t="s">
        <v>32</v>
      </c>
      <c r="C32" s="18">
        <v>39101937</v>
      </c>
      <c r="D32" s="18"/>
      <c r="E32" s="19">
        <v>134067497</v>
      </c>
      <c r="F32" s="20">
        <v>134067497</v>
      </c>
      <c r="G32" s="20">
        <v>112678468</v>
      </c>
      <c r="H32" s="20">
        <v>-69655949</v>
      </c>
      <c r="I32" s="20">
        <v>-3978770</v>
      </c>
      <c r="J32" s="20">
        <v>39043749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39043749</v>
      </c>
      <c r="X32" s="20">
        <v>33516885</v>
      </c>
      <c r="Y32" s="20">
        <v>5526864</v>
      </c>
      <c r="Z32" s="21">
        <v>16.489790146071151</v>
      </c>
      <c r="AA32" s="22">
        <v>134067497</v>
      </c>
    </row>
    <row r="33" spans="1:27" x14ac:dyDescent="0.25">
      <c r="A33" s="23" t="s">
        <v>60</v>
      </c>
      <c r="B33" s="17" t="s">
        <v>32</v>
      </c>
      <c r="C33" s="18">
        <v>17354000</v>
      </c>
      <c r="D33" s="18"/>
      <c r="E33" s="19">
        <v>5141000</v>
      </c>
      <c r="F33" s="20">
        <v>5141000</v>
      </c>
      <c r="G33" s="20">
        <v>27979600</v>
      </c>
      <c r="H33" s="20">
        <v>328155</v>
      </c>
      <c r="I33" s="20">
        <v>-1436407</v>
      </c>
      <c r="J33" s="20">
        <v>26871348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26871348</v>
      </c>
      <c r="X33" s="20">
        <v>1285248</v>
      </c>
      <c r="Y33" s="20">
        <v>25586100</v>
      </c>
      <c r="Z33" s="21">
        <v>1990.7519793845236</v>
      </c>
      <c r="AA33" s="22">
        <v>5141000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87407942</v>
      </c>
      <c r="D35" s="18"/>
      <c r="E35" s="19"/>
      <c r="F35" s="20"/>
      <c r="G35" s="20">
        <v>88119880</v>
      </c>
      <c r="H35" s="20">
        <v>-2072558</v>
      </c>
      <c r="I35" s="20">
        <v>1298982</v>
      </c>
      <c r="J35" s="20">
        <v>87346304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87346304</v>
      </c>
      <c r="X35" s="20"/>
      <c r="Y35" s="20">
        <v>87346304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150536839</v>
      </c>
      <c r="D37" s="29">
        <f t="shared" ref="D37:Y37" si="3">SUM(D29:D36)</f>
        <v>0</v>
      </c>
      <c r="E37" s="30">
        <f t="shared" si="3"/>
        <v>145715259</v>
      </c>
      <c r="F37" s="31">
        <f t="shared" si="3"/>
        <v>145715259</v>
      </c>
      <c r="G37" s="31">
        <f t="shared" si="3"/>
        <v>235506094</v>
      </c>
      <c r="H37" s="31">
        <f t="shared" si="3"/>
        <v>-71215736</v>
      </c>
      <c r="I37" s="31">
        <f t="shared" si="3"/>
        <v>-3957228</v>
      </c>
      <c r="J37" s="31">
        <f t="shared" si="3"/>
        <v>160333130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160333130</v>
      </c>
      <c r="X37" s="31">
        <f t="shared" si="3"/>
        <v>41308895</v>
      </c>
      <c r="Y37" s="31">
        <f t="shared" si="3"/>
        <v>119024235</v>
      </c>
      <c r="Z37" s="32">
        <f>+IF(X37&lt;&gt;0,+(Y37/X37)*100,0)</f>
        <v>288.13221704429515</v>
      </c>
      <c r="AA37" s="33">
        <f>SUM(AA29:AA36)</f>
        <v>145715259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>
        <v>71654000</v>
      </c>
      <c r="D41" s="18"/>
      <c r="E41" s="19">
        <v>70365318</v>
      </c>
      <c r="F41" s="20">
        <v>70365318</v>
      </c>
      <c r="G41" s="20"/>
      <c r="H41" s="20">
        <v>71654000</v>
      </c>
      <c r="I41" s="20"/>
      <c r="J41" s="20">
        <v>71654000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71654000</v>
      </c>
      <c r="X41" s="20">
        <v>101115317</v>
      </c>
      <c r="Y41" s="20">
        <v>-29461317</v>
      </c>
      <c r="Z41" s="21">
        <v>-29.13635428745182</v>
      </c>
      <c r="AA41" s="22">
        <v>70365318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71654000</v>
      </c>
      <c r="D43" s="29">
        <f t="shared" ref="D43:Y43" si="4">SUM(D39:D42)</f>
        <v>0</v>
      </c>
      <c r="E43" s="35">
        <f t="shared" si="4"/>
        <v>70365318</v>
      </c>
      <c r="F43" s="36">
        <f t="shared" si="4"/>
        <v>70365318</v>
      </c>
      <c r="G43" s="36">
        <f t="shared" si="4"/>
        <v>0</v>
      </c>
      <c r="H43" s="36">
        <f t="shared" si="4"/>
        <v>71654000</v>
      </c>
      <c r="I43" s="36">
        <f t="shared" si="4"/>
        <v>0</v>
      </c>
      <c r="J43" s="36">
        <f t="shared" si="4"/>
        <v>71654000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71654000</v>
      </c>
      <c r="X43" s="36">
        <f t="shared" si="4"/>
        <v>101115317</v>
      </c>
      <c r="Y43" s="36">
        <f t="shared" si="4"/>
        <v>-29461317</v>
      </c>
      <c r="Z43" s="37">
        <f>+IF(X43&lt;&gt;0,+(Y43/X43)*100,0)</f>
        <v>-29.13635428745182</v>
      </c>
      <c r="AA43" s="38">
        <f>SUM(AA39:AA42)</f>
        <v>70365318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222190839</v>
      </c>
      <c r="D44" s="29">
        <f>+D37+D43</f>
        <v>0</v>
      </c>
      <c r="E44" s="30">
        <f t="shared" si="5"/>
        <v>216080577</v>
      </c>
      <c r="F44" s="31">
        <f t="shared" si="5"/>
        <v>216080577</v>
      </c>
      <c r="G44" s="31">
        <f t="shared" si="5"/>
        <v>235506094</v>
      </c>
      <c r="H44" s="31">
        <f t="shared" si="5"/>
        <v>438264</v>
      </c>
      <c r="I44" s="31">
        <f t="shared" si="5"/>
        <v>-3957228</v>
      </c>
      <c r="J44" s="31">
        <f t="shared" si="5"/>
        <v>231987130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231987130</v>
      </c>
      <c r="X44" s="31">
        <f t="shared" si="5"/>
        <v>142424212</v>
      </c>
      <c r="Y44" s="31">
        <f t="shared" si="5"/>
        <v>89562918</v>
      </c>
      <c r="Z44" s="32">
        <f>+IF(X44&lt;&gt;0,+(Y44/X44)*100,0)</f>
        <v>62.884615433224234</v>
      </c>
      <c r="AA44" s="33">
        <f>+AA37+AA43</f>
        <v>216080577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3447286</v>
      </c>
      <c r="D45" s="42">
        <f t="shared" si="6"/>
        <v>0</v>
      </c>
      <c r="E45" s="43">
        <f t="shared" si="6"/>
        <v>178980850</v>
      </c>
      <c r="F45" s="44">
        <f t="shared" si="6"/>
        <v>178980850</v>
      </c>
      <c r="G45" s="44">
        <f t="shared" si="6"/>
        <v>132173769</v>
      </c>
      <c r="H45" s="44">
        <f t="shared" si="6"/>
        <v>-95726790</v>
      </c>
      <c r="I45" s="44">
        <f t="shared" si="6"/>
        <v>-6766273</v>
      </c>
      <c r="J45" s="44">
        <f t="shared" si="6"/>
        <v>29680706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29680706</v>
      </c>
      <c r="X45" s="44">
        <f t="shared" si="6"/>
        <v>93648848</v>
      </c>
      <c r="Y45" s="44">
        <f t="shared" si="6"/>
        <v>-63968142</v>
      </c>
      <c r="Z45" s="45">
        <f>+IF(X45&lt;&gt;0,+(Y45/X45)*100,0)</f>
        <v>-68.306384292095075</v>
      </c>
      <c r="AA45" s="46">
        <f>+AA26-AA44</f>
        <v>178980850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-39727136</v>
      </c>
      <c r="D47" s="18"/>
      <c r="E47" s="19">
        <v>178980850</v>
      </c>
      <c r="F47" s="20">
        <v>178980850</v>
      </c>
      <c r="G47" s="20">
        <v>-10412234</v>
      </c>
      <c r="H47" s="20">
        <v>1068267</v>
      </c>
      <c r="I47" s="20">
        <v>-11315590</v>
      </c>
      <c r="J47" s="20">
        <v>-20659557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-20659557</v>
      </c>
      <c r="X47" s="20">
        <v>93648848</v>
      </c>
      <c r="Y47" s="20">
        <v>-114308405</v>
      </c>
      <c r="Z47" s="47">
        <v>-122.06066325556937</v>
      </c>
      <c r="AA47" s="22">
        <v>178980850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-39727136</v>
      </c>
      <c r="D50" s="50">
        <f t="shared" ref="D50:Y50" si="7">SUM(D47:D49)</f>
        <v>0</v>
      </c>
      <c r="E50" s="51">
        <f t="shared" si="7"/>
        <v>178980850</v>
      </c>
      <c r="F50" s="52">
        <f t="shared" si="7"/>
        <v>178980850</v>
      </c>
      <c r="G50" s="52">
        <f t="shared" si="7"/>
        <v>-10412234</v>
      </c>
      <c r="H50" s="52">
        <f t="shared" si="7"/>
        <v>1068267</v>
      </c>
      <c r="I50" s="52">
        <f t="shared" si="7"/>
        <v>-11315590</v>
      </c>
      <c r="J50" s="52">
        <f t="shared" si="7"/>
        <v>-20659557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-20659557</v>
      </c>
      <c r="X50" s="52">
        <f t="shared" si="7"/>
        <v>93648848</v>
      </c>
      <c r="Y50" s="52">
        <f t="shared" si="7"/>
        <v>-114308405</v>
      </c>
      <c r="Z50" s="53">
        <f>+IF(X50&lt;&gt;0,+(Y50/X50)*100,0)</f>
        <v>-122.06066325556937</v>
      </c>
      <c r="AA50" s="54">
        <f>SUM(AA47:AA49)</f>
        <v>178980850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143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144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-938870392</v>
      </c>
      <c r="D6" s="18"/>
      <c r="E6" s="19">
        <v>-71488935</v>
      </c>
      <c r="F6" s="20">
        <v>-43002482</v>
      </c>
      <c r="G6" s="20">
        <v>-990949616</v>
      </c>
      <c r="H6" s="20">
        <v>-80868951</v>
      </c>
      <c r="I6" s="20">
        <v>-39855140</v>
      </c>
      <c r="J6" s="20">
        <v>-1111673707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-1111673707</v>
      </c>
      <c r="X6" s="20">
        <v>-14453865</v>
      </c>
      <c r="Y6" s="20">
        <v>-1097219842</v>
      </c>
      <c r="Z6" s="21">
        <v>7591.186454280567</v>
      </c>
      <c r="AA6" s="22">
        <v>-43002482</v>
      </c>
    </row>
    <row r="7" spans="1:27" x14ac:dyDescent="0.25">
      <c r="A7" s="23" t="s">
        <v>35</v>
      </c>
      <c r="B7" s="17" t="s">
        <v>32</v>
      </c>
      <c r="C7" s="18">
        <v>19507208</v>
      </c>
      <c r="D7" s="18"/>
      <c r="E7" s="19">
        <v>162398786</v>
      </c>
      <c r="F7" s="20">
        <v>133842886</v>
      </c>
      <c r="G7" s="20">
        <v>-1308710</v>
      </c>
      <c r="H7" s="20">
        <v>20716532</v>
      </c>
      <c r="I7" s="20">
        <v>37702333</v>
      </c>
      <c r="J7" s="20">
        <v>57110155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57110155</v>
      </c>
      <c r="X7" s="20">
        <v>37172988</v>
      </c>
      <c r="Y7" s="20">
        <v>19937167</v>
      </c>
      <c r="Z7" s="21">
        <v>53.633479773000758</v>
      </c>
      <c r="AA7" s="22">
        <v>133842886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553247</v>
      </c>
      <c r="D10" s="18"/>
      <c r="E10" s="19">
        <v>-590901</v>
      </c>
      <c r="F10" s="20">
        <v>-590901</v>
      </c>
      <c r="G10" s="20">
        <v>553249</v>
      </c>
      <c r="H10" s="20">
        <v>-62674</v>
      </c>
      <c r="I10" s="20">
        <v>-13718</v>
      </c>
      <c r="J10" s="20">
        <v>476857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476857</v>
      </c>
      <c r="X10" s="20">
        <v>433523</v>
      </c>
      <c r="Y10" s="20">
        <v>43334</v>
      </c>
      <c r="Z10" s="21">
        <v>9.9957787706765266</v>
      </c>
      <c r="AA10" s="22">
        <v>-590901</v>
      </c>
    </row>
    <row r="11" spans="1:27" x14ac:dyDescent="0.25">
      <c r="A11" s="23" t="s">
        <v>39</v>
      </c>
      <c r="B11" s="17" t="s">
        <v>32</v>
      </c>
      <c r="C11" s="18">
        <v>7043033</v>
      </c>
      <c r="D11" s="18"/>
      <c r="E11" s="19"/>
      <c r="F11" s="20"/>
      <c r="G11" s="24">
        <v>5182515</v>
      </c>
      <c r="H11" s="24">
        <v>-1331122</v>
      </c>
      <c r="I11" s="24">
        <v>90460</v>
      </c>
      <c r="J11" s="20">
        <v>3941853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3941853</v>
      </c>
      <c r="X11" s="20"/>
      <c r="Y11" s="24">
        <v>3941853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-911766904</v>
      </c>
      <c r="D13" s="29">
        <f>SUM(D6:D12)</f>
        <v>0</v>
      </c>
      <c r="E13" s="30">
        <f t="shared" si="0"/>
        <v>90318950</v>
      </c>
      <c r="F13" s="31">
        <f t="shared" si="0"/>
        <v>90249503</v>
      </c>
      <c r="G13" s="31">
        <f t="shared" si="0"/>
        <v>-986522562</v>
      </c>
      <c r="H13" s="31">
        <f t="shared" si="0"/>
        <v>-61546215</v>
      </c>
      <c r="I13" s="31">
        <f t="shared" si="0"/>
        <v>-2076065</v>
      </c>
      <c r="J13" s="31">
        <f t="shared" si="0"/>
        <v>-1050144842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-1050144842</v>
      </c>
      <c r="X13" s="31">
        <f t="shared" si="0"/>
        <v>23152646</v>
      </c>
      <c r="Y13" s="31">
        <f t="shared" si="0"/>
        <v>-1073297488</v>
      </c>
      <c r="Z13" s="32">
        <f>+IF(X13&lt;&gt;0,+(Y13/X13)*100,0)</f>
        <v>-4635.7443896477325</v>
      </c>
      <c r="AA13" s="33">
        <f>SUM(AA6:AA12)</f>
        <v>90249503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-110417542</v>
      </c>
      <c r="D17" s="18"/>
      <c r="E17" s="19">
        <v>20052027</v>
      </c>
      <c r="F17" s="20">
        <v>3552027</v>
      </c>
      <c r="G17" s="24">
        <v>-19599191</v>
      </c>
      <c r="H17" s="24">
        <v>-82779759</v>
      </c>
      <c r="I17" s="24">
        <v>-40754011</v>
      </c>
      <c r="J17" s="20">
        <v>-143132961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-143132961</v>
      </c>
      <c r="X17" s="20">
        <v>888006</v>
      </c>
      <c r="Y17" s="24">
        <v>-144020967</v>
      </c>
      <c r="Z17" s="25">
        <v>-16218.467780623103</v>
      </c>
      <c r="AA17" s="26">
        <v>3552027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751825</v>
      </c>
      <c r="D21" s="18"/>
      <c r="E21" s="19">
        <v>-19501</v>
      </c>
      <c r="F21" s="20">
        <v>-19501</v>
      </c>
      <c r="G21" s="20">
        <v>751825</v>
      </c>
      <c r="H21" s="20"/>
      <c r="I21" s="20"/>
      <c r="J21" s="20">
        <v>751825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751825</v>
      </c>
      <c r="X21" s="20">
        <v>-4875</v>
      </c>
      <c r="Y21" s="20">
        <v>756700</v>
      </c>
      <c r="Z21" s="21">
        <v>-15522.051282051283</v>
      </c>
      <c r="AA21" s="22">
        <v>-19501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-109665717</v>
      </c>
      <c r="D25" s="29">
        <f t="shared" ref="D25:Y25" si="1">SUM(D15:D24)</f>
        <v>0</v>
      </c>
      <c r="E25" s="35">
        <f t="shared" si="1"/>
        <v>20032526</v>
      </c>
      <c r="F25" s="36">
        <f t="shared" si="1"/>
        <v>3532526</v>
      </c>
      <c r="G25" s="36">
        <f t="shared" si="1"/>
        <v>-18847366</v>
      </c>
      <c r="H25" s="36">
        <f t="shared" si="1"/>
        <v>-82779759</v>
      </c>
      <c r="I25" s="36">
        <f t="shared" si="1"/>
        <v>-40754011</v>
      </c>
      <c r="J25" s="36">
        <f t="shared" si="1"/>
        <v>-142381136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-142381136</v>
      </c>
      <c r="X25" s="36">
        <f t="shared" si="1"/>
        <v>883131</v>
      </c>
      <c r="Y25" s="36">
        <f t="shared" si="1"/>
        <v>-143264267</v>
      </c>
      <c r="Z25" s="37">
        <f>+IF(X25&lt;&gt;0,+(Y25/X25)*100,0)</f>
        <v>-16222.31209186406</v>
      </c>
      <c r="AA25" s="38">
        <f>SUM(AA15:AA24)</f>
        <v>3532526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-1021432621</v>
      </c>
      <c r="D26" s="29">
        <f>+D13+D25</f>
        <v>0</v>
      </c>
      <c r="E26" s="30">
        <f t="shared" si="2"/>
        <v>110351476</v>
      </c>
      <c r="F26" s="31">
        <f t="shared" si="2"/>
        <v>93782029</v>
      </c>
      <c r="G26" s="31">
        <f t="shared" si="2"/>
        <v>-1005369928</v>
      </c>
      <c r="H26" s="31">
        <f t="shared" si="2"/>
        <v>-144325974</v>
      </c>
      <c r="I26" s="31">
        <f t="shared" si="2"/>
        <v>-42830076</v>
      </c>
      <c r="J26" s="31">
        <f t="shared" si="2"/>
        <v>-1192525978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-1192525978</v>
      </c>
      <c r="X26" s="31">
        <f t="shared" si="2"/>
        <v>24035777</v>
      </c>
      <c r="Y26" s="31">
        <f t="shared" si="2"/>
        <v>-1216561755</v>
      </c>
      <c r="Z26" s="32">
        <f>+IF(X26&lt;&gt;0,+(Y26/X26)*100,0)</f>
        <v>-5061.4621486960878</v>
      </c>
      <c r="AA26" s="33">
        <f>+AA13+AA25</f>
        <v>93782029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-93168672</v>
      </c>
      <c r="D32" s="18"/>
      <c r="E32" s="19">
        <v>49008874</v>
      </c>
      <c r="F32" s="20">
        <v>32439427</v>
      </c>
      <c r="G32" s="20">
        <v>-107572838</v>
      </c>
      <c r="H32" s="20">
        <v>-11176094</v>
      </c>
      <c r="I32" s="20">
        <v>700195</v>
      </c>
      <c r="J32" s="20">
        <v>-118048737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-118048737</v>
      </c>
      <c r="X32" s="20">
        <v>8118891</v>
      </c>
      <c r="Y32" s="20">
        <v>-126167628</v>
      </c>
      <c r="Z32" s="21">
        <v>-1554.0007619267212</v>
      </c>
      <c r="AA32" s="22">
        <v>32439427</v>
      </c>
    </row>
    <row r="33" spans="1:27" x14ac:dyDescent="0.25">
      <c r="A33" s="23" t="s">
        <v>60</v>
      </c>
      <c r="B33" s="17" t="s">
        <v>32</v>
      </c>
      <c r="C33" s="18">
        <v>50216907</v>
      </c>
      <c r="D33" s="18"/>
      <c r="E33" s="19"/>
      <c r="F33" s="20"/>
      <c r="G33" s="20">
        <v>80216907</v>
      </c>
      <c r="H33" s="20">
        <v>-11348232</v>
      </c>
      <c r="I33" s="20">
        <v>-6307713</v>
      </c>
      <c r="J33" s="20">
        <v>62560962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62560962</v>
      </c>
      <c r="X33" s="20"/>
      <c r="Y33" s="20">
        <v>62560962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413634</v>
      </c>
      <c r="D35" s="18"/>
      <c r="E35" s="19">
        <v>110654590</v>
      </c>
      <c r="F35" s="20">
        <v>110654590</v>
      </c>
      <c r="G35" s="20">
        <v>-2301514</v>
      </c>
      <c r="H35" s="20">
        <v>2702157</v>
      </c>
      <c r="I35" s="20">
        <v>4842624</v>
      </c>
      <c r="J35" s="20">
        <v>5243267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5243267</v>
      </c>
      <c r="X35" s="20">
        <v>27663648</v>
      </c>
      <c r="Y35" s="20">
        <v>-22420381</v>
      </c>
      <c r="Z35" s="21">
        <v>-81.046364528640623</v>
      </c>
      <c r="AA35" s="22">
        <v>110654590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-42538131</v>
      </c>
      <c r="D37" s="29">
        <f t="shared" ref="D37:Y37" si="3">SUM(D29:D36)</f>
        <v>0</v>
      </c>
      <c r="E37" s="30">
        <f t="shared" si="3"/>
        <v>159663464</v>
      </c>
      <c r="F37" s="31">
        <f t="shared" si="3"/>
        <v>143094017</v>
      </c>
      <c r="G37" s="31">
        <f t="shared" si="3"/>
        <v>-29657445</v>
      </c>
      <c r="H37" s="31">
        <f t="shared" si="3"/>
        <v>-19822169</v>
      </c>
      <c r="I37" s="31">
        <f t="shared" si="3"/>
        <v>-764894</v>
      </c>
      <c r="J37" s="31">
        <f t="shared" si="3"/>
        <v>-50244508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-50244508</v>
      </c>
      <c r="X37" s="31">
        <f t="shared" si="3"/>
        <v>35782539</v>
      </c>
      <c r="Y37" s="31">
        <f t="shared" si="3"/>
        <v>-86027047</v>
      </c>
      <c r="Z37" s="32">
        <f>+IF(X37&lt;&gt;0,+(Y37/X37)*100,0)</f>
        <v>-240.41627398212296</v>
      </c>
      <c r="AA37" s="33">
        <f>SUM(AA29:AA36)</f>
        <v>143094017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-42538131</v>
      </c>
      <c r="D44" s="29">
        <f>+D37+D43</f>
        <v>0</v>
      </c>
      <c r="E44" s="30">
        <f t="shared" si="5"/>
        <v>159663464</v>
      </c>
      <c r="F44" s="31">
        <f t="shared" si="5"/>
        <v>143094017</v>
      </c>
      <c r="G44" s="31">
        <f t="shared" si="5"/>
        <v>-29657445</v>
      </c>
      <c r="H44" s="31">
        <f t="shared" si="5"/>
        <v>-19822169</v>
      </c>
      <c r="I44" s="31">
        <f t="shared" si="5"/>
        <v>-764894</v>
      </c>
      <c r="J44" s="31">
        <f t="shared" si="5"/>
        <v>-50244508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-50244508</v>
      </c>
      <c r="X44" s="31">
        <f t="shared" si="5"/>
        <v>35782539</v>
      </c>
      <c r="Y44" s="31">
        <f t="shared" si="5"/>
        <v>-86027047</v>
      </c>
      <c r="Z44" s="32">
        <f>+IF(X44&lt;&gt;0,+(Y44/X44)*100,0)</f>
        <v>-240.41627398212296</v>
      </c>
      <c r="AA44" s="33">
        <f>+AA37+AA43</f>
        <v>143094017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-978894490</v>
      </c>
      <c r="D45" s="42">
        <f t="shared" si="6"/>
        <v>0</v>
      </c>
      <c r="E45" s="43">
        <f t="shared" si="6"/>
        <v>-49311988</v>
      </c>
      <c r="F45" s="44">
        <f t="shared" si="6"/>
        <v>-49311988</v>
      </c>
      <c r="G45" s="44">
        <f t="shared" si="6"/>
        <v>-975712483</v>
      </c>
      <c r="H45" s="44">
        <f t="shared" si="6"/>
        <v>-124503805</v>
      </c>
      <c r="I45" s="44">
        <f t="shared" si="6"/>
        <v>-42065182</v>
      </c>
      <c r="J45" s="44">
        <f t="shared" si="6"/>
        <v>-1142281470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-1142281470</v>
      </c>
      <c r="X45" s="44">
        <f t="shared" si="6"/>
        <v>-11746762</v>
      </c>
      <c r="Y45" s="44">
        <f t="shared" si="6"/>
        <v>-1130534708</v>
      </c>
      <c r="Z45" s="45">
        <f>+IF(X45&lt;&gt;0,+(Y45/X45)*100,0)</f>
        <v>9624.2241734360505</v>
      </c>
      <c r="AA45" s="46">
        <f>+AA26-AA44</f>
        <v>-49311988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-1227941643</v>
      </c>
      <c r="D47" s="18"/>
      <c r="E47" s="19">
        <v>-50086986</v>
      </c>
      <c r="F47" s="20">
        <v>-50086986</v>
      </c>
      <c r="G47" s="20">
        <v>-1278749617</v>
      </c>
      <c r="H47" s="20">
        <v>-218053792</v>
      </c>
      <c r="I47" s="20">
        <v>54571461</v>
      </c>
      <c r="J47" s="20">
        <v>-1442231948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-1442231948</v>
      </c>
      <c r="X47" s="20">
        <v>-12521760</v>
      </c>
      <c r="Y47" s="20">
        <v>-1429710188</v>
      </c>
      <c r="Z47" s="47">
        <v>11417.805388379908</v>
      </c>
      <c r="AA47" s="22">
        <v>-50086986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-1227941643</v>
      </c>
      <c r="D50" s="50">
        <f t="shared" ref="D50:Y50" si="7">SUM(D47:D49)</f>
        <v>0</v>
      </c>
      <c r="E50" s="51">
        <f t="shared" si="7"/>
        <v>-50086986</v>
      </c>
      <c r="F50" s="52">
        <f t="shared" si="7"/>
        <v>-50086986</v>
      </c>
      <c r="G50" s="52">
        <f t="shared" si="7"/>
        <v>-1278749617</v>
      </c>
      <c r="H50" s="52">
        <f t="shared" si="7"/>
        <v>-218053792</v>
      </c>
      <c r="I50" s="52">
        <f t="shared" si="7"/>
        <v>54571461</v>
      </c>
      <c r="J50" s="52">
        <f t="shared" si="7"/>
        <v>-1442231948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-1442231948</v>
      </c>
      <c r="X50" s="52">
        <f t="shared" si="7"/>
        <v>-12521760</v>
      </c>
      <c r="Y50" s="52">
        <f t="shared" si="7"/>
        <v>-1429710188</v>
      </c>
      <c r="Z50" s="53">
        <f>+IF(X50&lt;&gt;0,+(Y50/X50)*100,0)</f>
        <v>11417.805388379908</v>
      </c>
      <c r="AA50" s="54">
        <f>SUM(AA47:AA49)</f>
        <v>-50086986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145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154536700</v>
      </c>
      <c r="D6" s="18"/>
      <c r="E6" s="19">
        <v>-142819153</v>
      </c>
      <c r="F6" s="20">
        <v>-142819153</v>
      </c>
      <c r="G6" s="20">
        <v>60826268</v>
      </c>
      <c r="H6" s="20"/>
      <c r="I6" s="20">
        <v>-14237014</v>
      </c>
      <c r="J6" s="20">
        <v>46589254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46589254</v>
      </c>
      <c r="X6" s="20">
        <v>-35704794</v>
      </c>
      <c r="Y6" s="20">
        <v>82294048</v>
      </c>
      <c r="Z6" s="21">
        <v>-230.48458982846952</v>
      </c>
      <c r="AA6" s="22">
        <v>-142819153</v>
      </c>
    </row>
    <row r="7" spans="1:27" x14ac:dyDescent="0.25">
      <c r="A7" s="23" t="s">
        <v>35</v>
      </c>
      <c r="B7" s="17" t="s">
        <v>32</v>
      </c>
      <c r="C7" s="18">
        <v>235863814</v>
      </c>
      <c r="D7" s="18"/>
      <c r="E7" s="19">
        <v>50485643</v>
      </c>
      <c r="F7" s="20">
        <v>50485643</v>
      </c>
      <c r="G7" s="20">
        <v>-420234201</v>
      </c>
      <c r="H7" s="20">
        <v>36698346</v>
      </c>
      <c r="I7" s="20">
        <v>596305666</v>
      </c>
      <c r="J7" s="20">
        <v>212769811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212769811</v>
      </c>
      <c r="X7" s="20">
        <v>12621408</v>
      </c>
      <c r="Y7" s="20">
        <v>200148403</v>
      </c>
      <c r="Z7" s="21">
        <v>1585.7850645506428</v>
      </c>
      <c r="AA7" s="22">
        <v>50485643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117109259</v>
      </c>
      <c r="F8" s="20">
        <v>117109259</v>
      </c>
      <c r="G8" s="20">
        <v>-84144325</v>
      </c>
      <c r="H8" s="20"/>
      <c r="I8" s="20"/>
      <c r="J8" s="20">
        <v>-84144325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-84144325</v>
      </c>
      <c r="X8" s="20">
        <v>29277315</v>
      </c>
      <c r="Y8" s="20">
        <v>-113421640</v>
      </c>
      <c r="Z8" s="21">
        <v>-387.40451438255184</v>
      </c>
      <c r="AA8" s="22">
        <v>117109259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-221590902</v>
      </c>
      <c r="D10" s="18"/>
      <c r="E10" s="19">
        <v>1783238</v>
      </c>
      <c r="F10" s="20">
        <v>1783238</v>
      </c>
      <c r="G10" s="20"/>
      <c r="H10" s="20"/>
      <c r="I10" s="20">
        <v>-221655261</v>
      </c>
      <c r="J10" s="20">
        <v>-221655261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-221655261</v>
      </c>
      <c r="X10" s="20">
        <v>445806</v>
      </c>
      <c r="Y10" s="20">
        <v>-222101067</v>
      </c>
      <c r="Z10" s="21">
        <v>-49820.116149176996</v>
      </c>
      <c r="AA10" s="22">
        <v>1783238</v>
      </c>
    </row>
    <row r="11" spans="1:27" x14ac:dyDescent="0.25">
      <c r="A11" s="23" t="s">
        <v>39</v>
      </c>
      <c r="B11" s="17" t="s">
        <v>32</v>
      </c>
      <c r="C11" s="18">
        <v>4515613</v>
      </c>
      <c r="D11" s="18"/>
      <c r="E11" s="19">
        <v>72151539</v>
      </c>
      <c r="F11" s="20">
        <v>72151539</v>
      </c>
      <c r="G11" s="24">
        <v>-32994699</v>
      </c>
      <c r="H11" s="24">
        <v>4671206</v>
      </c>
      <c r="I11" s="24">
        <v>40780795</v>
      </c>
      <c r="J11" s="20">
        <v>12457302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12457302</v>
      </c>
      <c r="X11" s="20">
        <v>18037881</v>
      </c>
      <c r="Y11" s="24">
        <v>-5580579</v>
      </c>
      <c r="Z11" s="25">
        <v>-30.938107419602112</v>
      </c>
      <c r="AA11" s="26">
        <v>72151539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173325225</v>
      </c>
      <c r="D13" s="29">
        <f>SUM(D6:D12)</f>
        <v>0</v>
      </c>
      <c r="E13" s="30">
        <f t="shared" si="0"/>
        <v>98710526</v>
      </c>
      <c r="F13" s="31">
        <f t="shared" si="0"/>
        <v>98710526</v>
      </c>
      <c r="G13" s="31">
        <f t="shared" si="0"/>
        <v>-476546957</v>
      </c>
      <c r="H13" s="31">
        <f t="shared" si="0"/>
        <v>41369552</v>
      </c>
      <c r="I13" s="31">
        <f t="shared" si="0"/>
        <v>401194186</v>
      </c>
      <c r="J13" s="31">
        <f t="shared" si="0"/>
        <v>-33983219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-33983219</v>
      </c>
      <c r="X13" s="31">
        <f t="shared" si="0"/>
        <v>24677616</v>
      </c>
      <c r="Y13" s="31">
        <f t="shared" si="0"/>
        <v>-58660835</v>
      </c>
      <c r="Z13" s="32">
        <f>+IF(X13&lt;&gt;0,+(Y13/X13)*100,0)</f>
        <v>-237.70867899070964</v>
      </c>
      <c r="AA13" s="33">
        <f>SUM(AA6:AA12)</f>
        <v>98710526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17856354</v>
      </c>
      <c r="D17" s="18"/>
      <c r="E17" s="19">
        <v>29044096</v>
      </c>
      <c r="F17" s="20">
        <v>29044096</v>
      </c>
      <c r="G17" s="24">
        <v>-70372279</v>
      </c>
      <c r="H17" s="24">
        <v>711457</v>
      </c>
      <c r="I17" s="24">
        <v>63436119</v>
      </c>
      <c r="J17" s="20">
        <v>-6224703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-6224703</v>
      </c>
      <c r="X17" s="20">
        <v>7261023</v>
      </c>
      <c r="Y17" s="24">
        <v>-13485726</v>
      </c>
      <c r="Z17" s="25">
        <v>-185.72763094125992</v>
      </c>
      <c r="AA17" s="26">
        <v>29044096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17856354</v>
      </c>
      <c r="D25" s="29">
        <f t="shared" ref="D25:Y25" si="1">SUM(D15:D24)</f>
        <v>0</v>
      </c>
      <c r="E25" s="35">
        <f t="shared" si="1"/>
        <v>29044096</v>
      </c>
      <c r="F25" s="36">
        <f t="shared" si="1"/>
        <v>29044096</v>
      </c>
      <c r="G25" s="36">
        <f t="shared" si="1"/>
        <v>-70372279</v>
      </c>
      <c r="H25" s="36">
        <f t="shared" si="1"/>
        <v>711457</v>
      </c>
      <c r="I25" s="36">
        <f t="shared" si="1"/>
        <v>63436119</v>
      </c>
      <c r="J25" s="36">
        <f t="shared" si="1"/>
        <v>-6224703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-6224703</v>
      </c>
      <c r="X25" s="36">
        <f t="shared" si="1"/>
        <v>7261023</v>
      </c>
      <c r="Y25" s="36">
        <f t="shared" si="1"/>
        <v>-13485726</v>
      </c>
      <c r="Z25" s="37">
        <f>+IF(X25&lt;&gt;0,+(Y25/X25)*100,0)</f>
        <v>-185.72763094125992</v>
      </c>
      <c r="AA25" s="38">
        <f>SUM(AA15:AA24)</f>
        <v>29044096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191181579</v>
      </c>
      <c r="D26" s="29">
        <f>+D13+D25</f>
        <v>0</v>
      </c>
      <c r="E26" s="30">
        <f t="shared" si="2"/>
        <v>127754622</v>
      </c>
      <c r="F26" s="31">
        <f t="shared" si="2"/>
        <v>127754622</v>
      </c>
      <c r="G26" s="31">
        <f t="shared" si="2"/>
        <v>-546919236</v>
      </c>
      <c r="H26" s="31">
        <f t="shared" si="2"/>
        <v>42081009</v>
      </c>
      <c r="I26" s="31">
        <f t="shared" si="2"/>
        <v>464630305</v>
      </c>
      <c r="J26" s="31">
        <f t="shared" si="2"/>
        <v>-40207922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-40207922</v>
      </c>
      <c r="X26" s="31">
        <f t="shared" si="2"/>
        <v>31938639</v>
      </c>
      <c r="Y26" s="31">
        <f t="shared" si="2"/>
        <v>-72146561</v>
      </c>
      <c r="Z26" s="32">
        <f>+IF(X26&lt;&gt;0,+(Y26/X26)*100,0)</f>
        <v>-225.89115647664261</v>
      </c>
      <c r="AA26" s="33">
        <f>+AA13+AA25</f>
        <v>127754622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176003359</v>
      </c>
      <c r="D32" s="18"/>
      <c r="E32" s="19">
        <v>-702884759</v>
      </c>
      <c r="F32" s="20">
        <v>-702884759</v>
      </c>
      <c r="G32" s="20">
        <v>-434004312</v>
      </c>
      <c r="H32" s="20">
        <v>35136357</v>
      </c>
      <c r="I32" s="20">
        <v>468997966</v>
      </c>
      <c r="J32" s="20">
        <v>70130011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70130011</v>
      </c>
      <c r="X32" s="20">
        <v>-175721190</v>
      </c>
      <c r="Y32" s="20">
        <v>245851201</v>
      </c>
      <c r="Z32" s="21">
        <v>-139.90982021007255</v>
      </c>
      <c r="AA32" s="22">
        <v>-702884759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61108363</v>
      </c>
      <c r="D35" s="18"/>
      <c r="E35" s="19">
        <v>23393179</v>
      </c>
      <c r="F35" s="20">
        <v>23393179</v>
      </c>
      <c r="G35" s="20">
        <v>-4384011</v>
      </c>
      <c r="H35" s="20"/>
      <c r="I35" s="20">
        <v>4384011</v>
      </c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5848293</v>
      </c>
      <c r="Y35" s="20">
        <v>-5848293</v>
      </c>
      <c r="Z35" s="21">
        <v>-100</v>
      </c>
      <c r="AA35" s="22">
        <v>23393179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237111722</v>
      </c>
      <c r="D37" s="29">
        <f t="shared" ref="D37:Y37" si="3">SUM(D29:D36)</f>
        <v>0</v>
      </c>
      <c r="E37" s="30">
        <f t="shared" si="3"/>
        <v>-679491580</v>
      </c>
      <c r="F37" s="31">
        <f t="shared" si="3"/>
        <v>-679491580</v>
      </c>
      <c r="G37" s="31">
        <f t="shared" si="3"/>
        <v>-438388323</v>
      </c>
      <c r="H37" s="31">
        <f t="shared" si="3"/>
        <v>35136357</v>
      </c>
      <c r="I37" s="31">
        <f t="shared" si="3"/>
        <v>473381977</v>
      </c>
      <c r="J37" s="31">
        <f t="shared" si="3"/>
        <v>70130011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70130011</v>
      </c>
      <c r="X37" s="31">
        <f t="shared" si="3"/>
        <v>-169872897</v>
      </c>
      <c r="Y37" s="31">
        <f t="shared" si="3"/>
        <v>240002908</v>
      </c>
      <c r="Z37" s="32">
        <f>+IF(X37&lt;&gt;0,+(Y37/X37)*100,0)</f>
        <v>-141.28381409778393</v>
      </c>
      <c r="AA37" s="33">
        <f>SUM(AA29:AA36)</f>
        <v>-679491580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>
        <v>702884759</v>
      </c>
      <c r="F41" s="20">
        <v>702884759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175721190</v>
      </c>
      <c r="Y41" s="20">
        <v>-175721190</v>
      </c>
      <c r="Z41" s="21">
        <v>-100</v>
      </c>
      <c r="AA41" s="22">
        <v>702884759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702884759</v>
      </c>
      <c r="F43" s="36">
        <f t="shared" si="4"/>
        <v>702884759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175721190</v>
      </c>
      <c r="Y43" s="36">
        <f t="shared" si="4"/>
        <v>-175721190</v>
      </c>
      <c r="Z43" s="37">
        <f>+IF(X43&lt;&gt;0,+(Y43/X43)*100,0)</f>
        <v>-100</v>
      </c>
      <c r="AA43" s="38">
        <f>SUM(AA39:AA42)</f>
        <v>702884759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237111722</v>
      </c>
      <c r="D44" s="29">
        <f>+D37+D43</f>
        <v>0</v>
      </c>
      <c r="E44" s="30">
        <f t="shared" si="5"/>
        <v>23393179</v>
      </c>
      <c r="F44" s="31">
        <f t="shared" si="5"/>
        <v>23393179</v>
      </c>
      <c r="G44" s="31">
        <f t="shared" si="5"/>
        <v>-438388323</v>
      </c>
      <c r="H44" s="31">
        <f t="shared" si="5"/>
        <v>35136357</v>
      </c>
      <c r="I44" s="31">
        <f t="shared" si="5"/>
        <v>473381977</v>
      </c>
      <c r="J44" s="31">
        <f t="shared" si="5"/>
        <v>70130011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70130011</v>
      </c>
      <c r="X44" s="31">
        <f t="shared" si="5"/>
        <v>5848293</v>
      </c>
      <c r="Y44" s="31">
        <f t="shared" si="5"/>
        <v>64281718</v>
      </c>
      <c r="Z44" s="32">
        <f>+IF(X44&lt;&gt;0,+(Y44/X44)*100,0)</f>
        <v>1099.1535136833943</v>
      </c>
      <c r="AA44" s="33">
        <f>+AA37+AA43</f>
        <v>23393179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-45930143</v>
      </c>
      <c r="D45" s="42">
        <f t="shared" si="6"/>
        <v>0</v>
      </c>
      <c r="E45" s="43">
        <f t="shared" si="6"/>
        <v>104361443</v>
      </c>
      <c r="F45" s="44">
        <f t="shared" si="6"/>
        <v>104361443</v>
      </c>
      <c r="G45" s="44">
        <f t="shared" si="6"/>
        <v>-108530913</v>
      </c>
      <c r="H45" s="44">
        <f t="shared" si="6"/>
        <v>6944652</v>
      </c>
      <c r="I45" s="44">
        <f t="shared" si="6"/>
        <v>-8751672</v>
      </c>
      <c r="J45" s="44">
        <f t="shared" si="6"/>
        <v>-110337933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-110337933</v>
      </c>
      <c r="X45" s="44">
        <f t="shared" si="6"/>
        <v>26090346</v>
      </c>
      <c r="Y45" s="44">
        <f t="shared" si="6"/>
        <v>-136428279</v>
      </c>
      <c r="Z45" s="45">
        <f>+IF(X45&lt;&gt;0,+(Y45/X45)*100,0)</f>
        <v>-522.90712817683595</v>
      </c>
      <c r="AA45" s="46">
        <f>+AA26-AA44</f>
        <v>104361443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674523</v>
      </c>
      <c r="F47" s="20">
        <v>674523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168630</v>
      </c>
      <c r="Y47" s="20">
        <v>-168630</v>
      </c>
      <c r="Z47" s="47">
        <v>-100</v>
      </c>
      <c r="AA47" s="22">
        <v>674523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674523</v>
      </c>
      <c r="F50" s="52">
        <f t="shared" si="7"/>
        <v>674523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168630</v>
      </c>
      <c r="Y50" s="52">
        <f t="shared" si="7"/>
        <v>-168630</v>
      </c>
      <c r="Z50" s="53">
        <f>+IF(X50&lt;&gt;0,+(Y50/X50)*100,0)</f>
        <v>-100</v>
      </c>
      <c r="AA50" s="54">
        <f>SUM(AA47:AA49)</f>
        <v>674523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146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-85389111</v>
      </c>
      <c r="D6" s="18"/>
      <c r="E6" s="19">
        <v>1558024</v>
      </c>
      <c r="F6" s="20">
        <v>1558024</v>
      </c>
      <c r="G6" s="20">
        <v>-137563044</v>
      </c>
      <c r="H6" s="20">
        <v>-7909968</v>
      </c>
      <c r="I6" s="20">
        <v>-6051563</v>
      </c>
      <c r="J6" s="20">
        <v>-151524575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-151524575</v>
      </c>
      <c r="X6" s="20">
        <v>7567801</v>
      </c>
      <c r="Y6" s="20">
        <v>-159092376</v>
      </c>
      <c r="Z6" s="21">
        <v>-2102.2272652253937</v>
      </c>
      <c r="AA6" s="22">
        <v>1558024</v>
      </c>
    </row>
    <row r="7" spans="1:27" x14ac:dyDescent="0.25">
      <c r="A7" s="23" t="s">
        <v>35</v>
      </c>
      <c r="B7" s="17" t="s">
        <v>32</v>
      </c>
      <c r="C7" s="18">
        <v>555147963</v>
      </c>
      <c r="D7" s="18"/>
      <c r="E7" s="19">
        <v>190082262</v>
      </c>
      <c r="F7" s="20">
        <v>190082262</v>
      </c>
      <c r="G7" s="20">
        <v>572915544</v>
      </c>
      <c r="H7" s="20">
        <v>10277201</v>
      </c>
      <c r="I7" s="20">
        <v>16263821</v>
      </c>
      <c r="J7" s="20">
        <v>599456566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599456566</v>
      </c>
      <c r="X7" s="20">
        <v>89076382</v>
      </c>
      <c r="Y7" s="20">
        <v>510380184</v>
      </c>
      <c r="Z7" s="21">
        <v>572.96914461568497</v>
      </c>
      <c r="AA7" s="22">
        <v>190082262</v>
      </c>
    </row>
    <row r="8" spans="1:27" x14ac:dyDescent="0.25">
      <c r="A8" s="23" t="s">
        <v>36</v>
      </c>
      <c r="B8" s="17" t="s">
        <v>32</v>
      </c>
      <c r="C8" s="18">
        <v>-79064</v>
      </c>
      <c r="D8" s="18"/>
      <c r="E8" s="19"/>
      <c r="F8" s="20"/>
      <c r="G8" s="20">
        <v>-79064</v>
      </c>
      <c r="H8" s="20"/>
      <c r="I8" s="20"/>
      <c r="J8" s="20">
        <v>-79064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-79064</v>
      </c>
      <c r="X8" s="20"/>
      <c r="Y8" s="20">
        <v>-79064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-1193401</v>
      </c>
      <c r="D10" s="18"/>
      <c r="E10" s="19">
        <v>802877</v>
      </c>
      <c r="F10" s="20">
        <v>802877</v>
      </c>
      <c r="G10" s="20">
        <v>37872565</v>
      </c>
      <c r="H10" s="20">
        <v>-35396720</v>
      </c>
      <c r="I10" s="20">
        <v>30228537</v>
      </c>
      <c r="J10" s="20">
        <v>32704382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32704382</v>
      </c>
      <c r="X10" s="20">
        <v>802877</v>
      </c>
      <c r="Y10" s="20">
        <v>31901505</v>
      </c>
      <c r="Z10" s="21">
        <v>3973.3987896028907</v>
      </c>
      <c r="AA10" s="22">
        <v>802877</v>
      </c>
    </row>
    <row r="11" spans="1:27" x14ac:dyDescent="0.25">
      <c r="A11" s="23" t="s">
        <v>39</v>
      </c>
      <c r="B11" s="17" t="s">
        <v>32</v>
      </c>
      <c r="C11" s="18">
        <v>413235790</v>
      </c>
      <c r="D11" s="18"/>
      <c r="E11" s="19"/>
      <c r="F11" s="20"/>
      <c r="G11" s="24">
        <v>419065695</v>
      </c>
      <c r="H11" s="24">
        <v>5597123</v>
      </c>
      <c r="I11" s="24">
        <v>5229357</v>
      </c>
      <c r="J11" s="20">
        <v>429892175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429892175</v>
      </c>
      <c r="X11" s="20"/>
      <c r="Y11" s="24">
        <v>429892175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-3242504</v>
      </c>
      <c r="D12" s="18"/>
      <c r="E12" s="19"/>
      <c r="F12" s="20"/>
      <c r="G12" s="20">
        <v>-3242504</v>
      </c>
      <c r="H12" s="20"/>
      <c r="I12" s="20"/>
      <c r="J12" s="20">
        <v>-3242504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-3242504</v>
      </c>
      <c r="X12" s="20"/>
      <c r="Y12" s="20">
        <v>-3242504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878479673</v>
      </c>
      <c r="D13" s="29">
        <f>SUM(D6:D12)</f>
        <v>0</v>
      </c>
      <c r="E13" s="30">
        <f t="shared" si="0"/>
        <v>192443163</v>
      </c>
      <c r="F13" s="31">
        <f t="shared" si="0"/>
        <v>192443163</v>
      </c>
      <c r="G13" s="31">
        <f t="shared" si="0"/>
        <v>888969192</v>
      </c>
      <c r="H13" s="31">
        <f t="shared" si="0"/>
        <v>-27432364</v>
      </c>
      <c r="I13" s="31">
        <f t="shared" si="0"/>
        <v>45670152</v>
      </c>
      <c r="J13" s="31">
        <f t="shared" si="0"/>
        <v>907206980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907206980</v>
      </c>
      <c r="X13" s="31">
        <f t="shared" si="0"/>
        <v>97447060</v>
      </c>
      <c r="Y13" s="31">
        <f t="shared" si="0"/>
        <v>809759920</v>
      </c>
      <c r="Z13" s="32">
        <f>+IF(X13&lt;&gt;0,+(Y13/X13)*100,0)</f>
        <v>830.97419255131979</v>
      </c>
      <c r="AA13" s="33">
        <f>SUM(AA6:AA12)</f>
        <v>192443163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59190738</v>
      </c>
      <c r="D17" s="18"/>
      <c r="E17" s="19">
        <v>84917733</v>
      </c>
      <c r="F17" s="20">
        <v>84917733</v>
      </c>
      <c r="G17" s="24">
        <v>74009636</v>
      </c>
      <c r="H17" s="24">
        <v>-33693689</v>
      </c>
      <c r="I17" s="24">
        <v>15119741</v>
      </c>
      <c r="J17" s="20">
        <v>55435688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55435688</v>
      </c>
      <c r="X17" s="20">
        <v>89598587</v>
      </c>
      <c r="Y17" s="24">
        <v>-34162899</v>
      </c>
      <c r="Z17" s="25">
        <v>-38.128836786231908</v>
      </c>
      <c r="AA17" s="26">
        <v>84917733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59190738</v>
      </c>
      <c r="D25" s="29">
        <f t="shared" ref="D25:Y25" si="1">SUM(D15:D24)</f>
        <v>0</v>
      </c>
      <c r="E25" s="35">
        <f t="shared" si="1"/>
        <v>84917733</v>
      </c>
      <c r="F25" s="36">
        <f t="shared" si="1"/>
        <v>84917733</v>
      </c>
      <c r="G25" s="36">
        <f t="shared" si="1"/>
        <v>74009636</v>
      </c>
      <c r="H25" s="36">
        <f t="shared" si="1"/>
        <v>-33693689</v>
      </c>
      <c r="I25" s="36">
        <f t="shared" si="1"/>
        <v>15119741</v>
      </c>
      <c r="J25" s="36">
        <f t="shared" si="1"/>
        <v>55435688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55435688</v>
      </c>
      <c r="X25" s="36">
        <f t="shared" si="1"/>
        <v>89598587</v>
      </c>
      <c r="Y25" s="36">
        <f t="shared" si="1"/>
        <v>-34162899</v>
      </c>
      <c r="Z25" s="37">
        <f>+IF(X25&lt;&gt;0,+(Y25/X25)*100,0)</f>
        <v>-38.128836786231908</v>
      </c>
      <c r="AA25" s="38">
        <f>SUM(AA15:AA24)</f>
        <v>84917733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937670411</v>
      </c>
      <c r="D26" s="29">
        <f>+D13+D25</f>
        <v>0</v>
      </c>
      <c r="E26" s="30">
        <f t="shared" si="2"/>
        <v>277360896</v>
      </c>
      <c r="F26" s="31">
        <f t="shared" si="2"/>
        <v>277360896</v>
      </c>
      <c r="G26" s="31">
        <f t="shared" si="2"/>
        <v>962978828</v>
      </c>
      <c r="H26" s="31">
        <f t="shared" si="2"/>
        <v>-61126053</v>
      </c>
      <c r="I26" s="31">
        <f t="shared" si="2"/>
        <v>60789893</v>
      </c>
      <c r="J26" s="31">
        <f t="shared" si="2"/>
        <v>962642668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962642668</v>
      </c>
      <c r="X26" s="31">
        <f t="shared" si="2"/>
        <v>187045647</v>
      </c>
      <c r="Y26" s="31">
        <f t="shared" si="2"/>
        <v>775597021</v>
      </c>
      <c r="Z26" s="32">
        <f>+IF(X26&lt;&gt;0,+(Y26/X26)*100,0)</f>
        <v>414.65654691231595</v>
      </c>
      <c r="AA26" s="33">
        <f>+AA13+AA25</f>
        <v>277360896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-268635</v>
      </c>
      <c r="D31" s="18"/>
      <c r="E31" s="19"/>
      <c r="F31" s="20"/>
      <c r="G31" s="20">
        <v>-273490</v>
      </c>
      <c r="H31" s="20">
        <v>-11028</v>
      </c>
      <c r="I31" s="20">
        <v>-8351</v>
      </c>
      <c r="J31" s="20">
        <v>-292869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-292869</v>
      </c>
      <c r="X31" s="20"/>
      <c r="Y31" s="20">
        <v>-292869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698709657</v>
      </c>
      <c r="D32" s="18"/>
      <c r="E32" s="19">
        <v>347230866</v>
      </c>
      <c r="F32" s="20">
        <v>347230866</v>
      </c>
      <c r="G32" s="20">
        <v>672932562</v>
      </c>
      <c r="H32" s="20">
        <v>-2274138</v>
      </c>
      <c r="I32" s="20">
        <v>12754630</v>
      </c>
      <c r="J32" s="20">
        <v>683413054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683413054</v>
      </c>
      <c r="X32" s="20">
        <v>294578793</v>
      </c>
      <c r="Y32" s="20">
        <v>388834261</v>
      </c>
      <c r="Z32" s="21">
        <v>131.99669162878266</v>
      </c>
      <c r="AA32" s="22">
        <v>347230866</v>
      </c>
    </row>
    <row r="33" spans="1:27" x14ac:dyDescent="0.25">
      <c r="A33" s="23" t="s">
        <v>60</v>
      </c>
      <c r="B33" s="17" t="s">
        <v>32</v>
      </c>
      <c r="C33" s="18">
        <v>-61322236</v>
      </c>
      <c r="D33" s="18"/>
      <c r="E33" s="19"/>
      <c r="F33" s="20"/>
      <c r="G33" s="20">
        <v>-61322235</v>
      </c>
      <c r="H33" s="20"/>
      <c r="I33" s="20">
        <v>-5537145</v>
      </c>
      <c r="J33" s="20">
        <v>-66859380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-66859380</v>
      </c>
      <c r="X33" s="20"/>
      <c r="Y33" s="20">
        <v>-66859380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360899202</v>
      </c>
      <c r="D35" s="18"/>
      <c r="E35" s="19"/>
      <c r="F35" s="20"/>
      <c r="G35" s="20">
        <v>365407937</v>
      </c>
      <c r="H35" s="20">
        <v>4784030</v>
      </c>
      <c r="I35" s="20">
        <v>4933385</v>
      </c>
      <c r="J35" s="20">
        <v>375125352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375125352</v>
      </c>
      <c r="X35" s="20">
        <v>3</v>
      </c>
      <c r="Y35" s="20">
        <v>375125349</v>
      </c>
      <c r="Z35" s="21">
        <v>12504178300</v>
      </c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998017988</v>
      </c>
      <c r="D37" s="29">
        <f t="shared" ref="D37:Y37" si="3">SUM(D29:D36)</f>
        <v>0</v>
      </c>
      <c r="E37" s="30">
        <f t="shared" si="3"/>
        <v>347230866</v>
      </c>
      <c r="F37" s="31">
        <f t="shared" si="3"/>
        <v>347230866</v>
      </c>
      <c r="G37" s="31">
        <f t="shared" si="3"/>
        <v>976744774</v>
      </c>
      <c r="H37" s="31">
        <f t="shared" si="3"/>
        <v>2498864</v>
      </c>
      <c r="I37" s="31">
        <f t="shared" si="3"/>
        <v>12142519</v>
      </c>
      <c r="J37" s="31">
        <f t="shared" si="3"/>
        <v>991386157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991386157</v>
      </c>
      <c r="X37" s="31">
        <f t="shared" si="3"/>
        <v>294578796</v>
      </c>
      <c r="Y37" s="31">
        <f t="shared" si="3"/>
        <v>696807361</v>
      </c>
      <c r="Z37" s="32">
        <f>+IF(X37&lt;&gt;0,+(Y37/X37)*100,0)</f>
        <v>236.54362447730284</v>
      </c>
      <c r="AA37" s="33">
        <f>SUM(AA29:AA36)</f>
        <v>347230866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>
        <v>445000000</v>
      </c>
      <c r="F41" s="20">
        <v>445000000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445000000</v>
      </c>
      <c r="Y41" s="20">
        <v>-445000000</v>
      </c>
      <c r="Z41" s="21">
        <v>-100</v>
      </c>
      <c r="AA41" s="22">
        <v>445000000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445000000</v>
      </c>
      <c r="F43" s="36">
        <f t="shared" si="4"/>
        <v>445000000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445000000</v>
      </c>
      <c r="Y43" s="36">
        <f t="shared" si="4"/>
        <v>-445000000</v>
      </c>
      <c r="Z43" s="37">
        <f>+IF(X43&lt;&gt;0,+(Y43/X43)*100,0)</f>
        <v>-100</v>
      </c>
      <c r="AA43" s="38">
        <f>SUM(AA39:AA42)</f>
        <v>445000000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998017988</v>
      </c>
      <c r="D44" s="29">
        <f>+D37+D43</f>
        <v>0</v>
      </c>
      <c r="E44" s="30">
        <f t="shared" si="5"/>
        <v>792230866</v>
      </c>
      <c r="F44" s="31">
        <f t="shared" si="5"/>
        <v>792230866</v>
      </c>
      <c r="G44" s="31">
        <f t="shared" si="5"/>
        <v>976744774</v>
      </c>
      <c r="H44" s="31">
        <f t="shared" si="5"/>
        <v>2498864</v>
      </c>
      <c r="I44" s="31">
        <f t="shared" si="5"/>
        <v>12142519</v>
      </c>
      <c r="J44" s="31">
        <f t="shared" si="5"/>
        <v>991386157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991386157</v>
      </c>
      <c r="X44" s="31">
        <f t="shared" si="5"/>
        <v>739578796</v>
      </c>
      <c r="Y44" s="31">
        <f t="shared" si="5"/>
        <v>251807361</v>
      </c>
      <c r="Z44" s="32">
        <f>+IF(X44&lt;&gt;0,+(Y44/X44)*100,0)</f>
        <v>34.047401353567203</v>
      </c>
      <c r="AA44" s="33">
        <f>+AA37+AA43</f>
        <v>792230866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-60347577</v>
      </c>
      <c r="D45" s="42">
        <f t="shared" si="6"/>
        <v>0</v>
      </c>
      <c r="E45" s="43">
        <f t="shared" si="6"/>
        <v>-514869970</v>
      </c>
      <c r="F45" s="44">
        <f t="shared" si="6"/>
        <v>-514869970</v>
      </c>
      <c r="G45" s="44">
        <f t="shared" si="6"/>
        <v>-13765946</v>
      </c>
      <c r="H45" s="44">
        <f t="shared" si="6"/>
        <v>-63624917</v>
      </c>
      <c r="I45" s="44">
        <f t="shared" si="6"/>
        <v>48647374</v>
      </c>
      <c r="J45" s="44">
        <f t="shared" si="6"/>
        <v>-28743489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-28743489</v>
      </c>
      <c r="X45" s="44">
        <f t="shared" si="6"/>
        <v>-552533149</v>
      </c>
      <c r="Y45" s="44">
        <f t="shared" si="6"/>
        <v>523789660</v>
      </c>
      <c r="Z45" s="45">
        <f>+IF(X45&lt;&gt;0,+(Y45/X45)*100,0)</f>
        <v>-94.797870670380362</v>
      </c>
      <c r="AA45" s="46">
        <f>+AA26-AA44</f>
        <v>-514869970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-344807142</v>
      </c>
      <c r="D47" s="18"/>
      <c r="E47" s="19">
        <v>49276648</v>
      </c>
      <c r="F47" s="20">
        <v>49276648</v>
      </c>
      <c r="G47" s="20">
        <v>-319955875</v>
      </c>
      <c r="H47" s="20">
        <v>-32399878</v>
      </c>
      <c r="I47" s="20">
        <v>104947529</v>
      </c>
      <c r="J47" s="20">
        <v>-247408224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-247408224</v>
      </c>
      <c r="X47" s="20">
        <v>11613472</v>
      </c>
      <c r="Y47" s="20">
        <v>-259021696</v>
      </c>
      <c r="Z47" s="47">
        <v>-2230.3553665949339</v>
      </c>
      <c r="AA47" s="22">
        <v>49276648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-344807142</v>
      </c>
      <c r="D50" s="50">
        <f t="shared" ref="D50:Y50" si="7">SUM(D47:D49)</f>
        <v>0</v>
      </c>
      <c r="E50" s="51">
        <f t="shared" si="7"/>
        <v>49276648</v>
      </c>
      <c r="F50" s="52">
        <f t="shared" si="7"/>
        <v>49276648</v>
      </c>
      <c r="G50" s="52">
        <f t="shared" si="7"/>
        <v>-319955875</v>
      </c>
      <c r="H50" s="52">
        <f t="shared" si="7"/>
        <v>-32399878</v>
      </c>
      <c r="I50" s="52">
        <f t="shared" si="7"/>
        <v>104947529</v>
      </c>
      <c r="J50" s="52">
        <f t="shared" si="7"/>
        <v>-247408224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-247408224</v>
      </c>
      <c r="X50" s="52">
        <f t="shared" si="7"/>
        <v>11613472</v>
      </c>
      <c r="Y50" s="52">
        <f t="shared" si="7"/>
        <v>-259021696</v>
      </c>
      <c r="Z50" s="53">
        <f>+IF(X50&lt;&gt;0,+(Y50/X50)*100,0)</f>
        <v>-2230.3553665949339</v>
      </c>
      <c r="AA50" s="54">
        <f>SUM(AA47:AA49)</f>
        <v>49276648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147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148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-19987925577</v>
      </c>
      <c r="D6" s="18"/>
      <c r="E6" s="19">
        <v>-17920965162</v>
      </c>
      <c r="F6" s="20">
        <v>-17920965162</v>
      </c>
      <c r="G6" s="20">
        <v>-603541309</v>
      </c>
      <c r="H6" s="20">
        <v>-1406180118</v>
      </c>
      <c r="I6" s="20">
        <v>-130922054</v>
      </c>
      <c r="J6" s="20">
        <v>-2140643481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-2140643481</v>
      </c>
      <c r="X6" s="20">
        <v>-27165892582</v>
      </c>
      <c r="Y6" s="20">
        <v>25025249101</v>
      </c>
      <c r="Z6" s="21">
        <v>-92.120106215768587</v>
      </c>
      <c r="AA6" s="22">
        <v>-17920965162</v>
      </c>
    </row>
    <row r="7" spans="1:27" x14ac:dyDescent="0.25">
      <c r="A7" s="23" t="s">
        <v>35</v>
      </c>
      <c r="B7" s="17" t="s">
        <v>32</v>
      </c>
      <c r="C7" s="18">
        <v>3175790894</v>
      </c>
      <c r="D7" s="18"/>
      <c r="E7" s="19">
        <v>2281241290</v>
      </c>
      <c r="F7" s="20">
        <v>2281241290</v>
      </c>
      <c r="G7" s="20">
        <v>-757286322</v>
      </c>
      <c r="H7" s="20">
        <v>1356273255</v>
      </c>
      <c r="I7" s="20">
        <v>1192011651</v>
      </c>
      <c r="J7" s="20">
        <v>1790998584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1790998584</v>
      </c>
      <c r="X7" s="20">
        <v>-11714000270</v>
      </c>
      <c r="Y7" s="20">
        <v>13504998854</v>
      </c>
      <c r="Z7" s="21">
        <v>-115.28938486186324</v>
      </c>
      <c r="AA7" s="22">
        <v>2281241290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>
        <v>251280</v>
      </c>
      <c r="F9" s="20">
        <v>251280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>
        <v>251280</v>
      </c>
    </row>
    <row r="10" spans="1:27" x14ac:dyDescent="0.25">
      <c r="A10" s="23" t="s">
        <v>38</v>
      </c>
      <c r="B10" s="17" t="s">
        <v>32</v>
      </c>
      <c r="C10" s="18">
        <v>155770452</v>
      </c>
      <c r="D10" s="18"/>
      <c r="E10" s="19">
        <v>167438170</v>
      </c>
      <c r="F10" s="20">
        <v>167438170</v>
      </c>
      <c r="G10" s="20">
        <v>2797195</v>
      </c>
      <c r="H10" s="20">
        <v>6953250</v>
      </c>
      <c r="I10" s="20">
        <v>9996302</v>
      </c>
      <c r="J10" s="20">
        <v>19746747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19746747</v>
      </c>
      <c r="X10" s="20">
        <v>167438170</v>
      </c>
      <c r="Y10" s="20">
        <v>-147691423</v>
      </c>
      <c r="Z10" s="21">
        <v>-88.206543943952568</v>
      </c>
      <c r="AA10" s="22">
        <v>167438170</v>
      </c>
    </row>
    <row r="11" spans="1:27" x14ac:dyDescent="0.25">
      <c r="A11" s="23" t="s">
        <v>39</v>
      </c>
      <c r="B11" s="17" t="s">
        <v>32</v>
      </c>
      <c r="C11" s="18">
        <v>211654162</v>
      </c>
      <c r="D11" s="18"/>
      <c r="E11" s="19">
        <v>102149230</v>
      </c>
      <c r="F11" s="20">
        <v>102149230</v>
      </c>
      <c r="G11" s="24">
        <v>101599336</v>
      </c>
      <c r="H11" s="24">
        <v>-103950749</v>
      </c>
      <c r="I11" s="24">
        <v>50308679</v>
      </c>
      <c r="J11" s="20">
        <v>47957266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47957266</v>
      </c>
      <c r="X11" s="20">
        <v>93288920</v>
      </c>
      <c r="Y11" s="24">
        <v>-45331654</v>
      </c>
      <c r="Z11" s="25">
        <v>-48.592752494079683</v>
      </c>
      <c r="AA11" s="26">
        <v>102149230</v>
      </c>
    </row>
    <row r="12" spans="1:27" x14ac:dyDescent="0.25">
      <c r="A12" s="23" t="s">
        <v>40</v>
      </c>
      <c r="B12" s="17" t="s">
        <v>32</v>
      </c>
      <c r="C12" s="18">
        <v>-488</v>
      </c>
      <c r="D12" s="18"/>
      <c r="E12" s="19"/>
      <c r="F12" s="20"/>
      <c r="G12" s="20">
        <v>26810374</v>
      </c>
      <c r="H12" s="20">
        <v>26961465</v>
      </c>
      <c r="I12" s="20">
        <v>-503271</v>
      </c>
      <c r="J12" s="20">
        <v>53268568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53268568</v>
      </c>
      <c r="X12" s="20"/>
      <c r="Y12" s="20">
        <v>53268568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-16444710557</v>
      </c>
      <c r="D13" s="29">
        <f>SUM(D6:D12)</f>
        <v>0</v>
      </c>
      <c r="E13" s="30">
        <f t="shared" si="0"/>
        <v>-15369885192</v>
      </c>
      <c r="F13" s="31">
        <f t="shared" si="0"/>
        <v>-15369885192</v>
      </c>
      <c r="G13" s="31">
        <f t="shared" si="0"/>
        <v>-1229620726</v>
      </c>
      <c r="H13" s="31">
        <f t="shared" si="0"/>
        <v>-119942897</v>
      </c>
      <c r="I13" s="31">
        <f t="shared" si="0"/>
        <v>1120891307</v>
      </c>
      <c r="J13" s="31">
        <f t="shared" si="0"/>
        <v>-228672316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-228672316</v>
      </c>
      <c r="X13" s="31">
        <f t="shared" si="0"/>
        <v>-38619165762</v>
      </c>
      <c r="Y13" s="31">
        <f t="shared" si="0"/>
        <v>38390493446</v>
      </c>
      <c r="Z13" s="32">
        <f>+IF(X13&lt;&gt;0,+(Y13/X13)*100,0)</f>
        <v>-99.407878675036002</v>
      </c>
      <c r="AA13" s="33">
        <f>SUM(AA6:AA12)</f>
        <v>-15369885192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12421170886</v>
      </c>
      <c r="D17" s="18"/>
      <c r="E17" s="19">
        <v>12940306340</v>
      </c>
      <c r="F17" s="20">
        <v>12940306340</v>
      </c>
      <c r="G17" s="24">
        <v>-8299284</v>
      </c>
      <c r="H17" s="24">
        <v>6519899</v>
      </c>
      <c r="I17" s="24">
        <v>83123349</v>
      </c>
      <c r="J17" s="20">
        <v>81343964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81343964</v>
      </c>
      <c r="X17" s="20">
        <v>12847346370</v>
      </c>
      <c r="Y17" s="24">
        <v>-12766002406</v>
      </c>
      <c r="Z17" s="25">
        <v>-99.366842290560896</v>
      </c>
      <c r="AA17" s="26">
        <v>12940306340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1767574</v>
      </c>
      <c r="D21" s="18"/>
      <c r="E21" s="19">
        <v>30837740</v>
      </c>
      <c r="F21" s="20">
        <v>30837740</v>
      </c>
      <c r="G21" s="20">
        <v>-254629</v>
      </c>
      <c r="H21" s="20">
        <v>-254629</v>
      </c>
      <c r="I21" s="20">
        <v>-254629</v>
      </c>
      <c r="J21" s="20">
        <v>-763887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-763887</v>
      </c>
      <c r="X21" s="20">
        <v>26080280</v>
      </c>
      <c r="Y21" s="20">
        <v>-26844167</v>
      </c>
      <c r="Z21" s="21">
        <v>-102.92898312441432</v>
      </c>
      <c r="AA21" s="22">
        <v>30837740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>
        <v>2805130</v>
      </c>
      <c r="F23" s="20">
        <v>2805130</v>
      </c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>
        <v>2805130</v>
      </c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12422938460</v>
      </c>
      <c r="D25" s="29">
        <f t="shared" ref="D25:Y25" si="1">SUM(D15:D24)</f>
        <v>0</v>
      </c>
      <c r="E25" s="35">
        <f t="shared" si="1"/>
        <v>12973949210</v>
      </c>
      <c r="F25" s="36">
        <f t="shared" si="1"/>
        <v>12973949210</v>
      </c>
      <c r="G25" s="36">
        <f t="shared" si="1"/>
        <v>-8553913</v>
      </c>
      <c r="H25" s="36">
        <f t="shared" si="1"/>
        <v>6265270</v>
      </c>
      <c r="I25" s="36">
        <f t="shared" si="1"/>
        <v>82868720</v>
      </c>
      <c r="J25" s="36">
        <f t="shared" si="1"/>
        <v>80580077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80580077</v>
      </c>
      <c r="X25" s="36">
        <f t="shared" si="1"/>
        <v>12873426650</v>
      </c>
      <c r="Y25" s="36">
        <f t="shared" si="1"/>
        <v>-12792846573</v>
      </c>
      <c r="Z25" s="37">
        <f>+IF(X25&lt;&gt;0,+(Y25/X25)*100,0)</f>
        <v>-99.374058833045822</v>
      </c>
      <c r="AA25" s="38">
        <f>SUM(AA15:AA24)</f>
        <v>12973949210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-4021772097</v>
      </c>
      <c r="D26" s="29">
        <f>+D13+D25</f>
        <v>0</v>
      </c>
      <c r="E26" s="30">
        <f t="shared" si="2"/>
        <v>-2395935982</v>
      </c>
      <c r="F26" s="31">
        <f t="shared" si="2"/>
        <v>-2395935982</v>
      </c>
      <c r="G26" s="31">
        <f t="shared" si="2"/>
        <v>-1238174639</v>
      </c>
      <c r="H26" s="31">
        <f t="shared" si="2"/>
        <v>-113677627</v>
      </c>
      <c r="I26" s="31">
        <f t="shared" si="2"/>
        <v>1203760027</v>
      </c>
      <c r="J26" s="31">
        <f t="shared" si="2"/>
        <v>-148092239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-148092239</v>
      </c>
      <c r="X26" s="31">
        <f t="shared" si="2"/>
        <v>-25745739112</v>
      </c>
      <c r="Y26" s="31">
        <f t="shared" si="2"/>
        <v>25597646873</v>
      </c>
      <c r="Z26" s="32">
        <f>+IF(X26&lt;&gt;0,+(Y26/X26)*100,0)</f>
        <v>-99.42478932783493</v>
      </c>
      <c r="AA26" s="33">
        <f>+AA13+AA25</f>
        <v>-2395935982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366065366</v>
      </c>
      <c r="D30" s="18"/>
      <c r="E30" s="19">
        <v>315304700</v>
      </c>
      <c r="F30" s="20">
        <v>315304700</v>
      </c>
      <c r="G30" s="20">
        <v>17274036</v>
      </c>
      <c r="H30" s="20">
        <v>21709102</v>
      </c>
      <c r="I30" s="20">
        <v>21008808</v>
      </c>
      <c r="J30" s="20">
        <v>59991946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59991946</v>
      </c>
      <c r="X30" s="20"/>
      <c r="Y30" s="20">
        <v>59991946</v>
      </c>
      <c r="Z30" s="21"/>
      <c r="AA30" s="22">
        <v>315304700</v>
      </c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1873052828</v>
      </c>
      <c r="D32" s="18"/>
      <c r="E32" s="19">
        <v>1043591858</v>
      </c>
      <c r="F32" s="20">
        <v>1043591858</v>
      </c>
      <c r="G32" s="20">
        <v>-541612845</v>
      </c>
      <c r="H32" s="20">
        <v>-319057312</v>
      </c>
      <c r="I32" s="20">
        <v>58462866</v>
      </c>
      <c r="J32" s="20">
        <v>-802207291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-802207291</v>
      </c>
      <c r="X32" s="20">
        <v>2452734658</v>
      </c>
      <c r="Y32" s="20">
        <v>-3254941949</v>
      </c>
      <c r="Z32" s="21">
        <v>-132.7066480013836</v>
      </c>
      <c r="AA32" s="22">
        <v>1043591858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1328371656</v>
      </c>
      <c r="D35" s="18"/>
      <c r="E35" s="19">
        <v>1177739110</v>
      </c>
      <c r="F35" s="20">
        <v>1177739110</v>
      </c>
      <c r="G35" s="20">
        <v>105355662</v>
      </c>
      <c r="H35" s="20">
        <v>-6850492</v>
      </c>
      <c r="I35" s="20">
        <v>24822776</v>
      </c>
      <c r="J35" s="20">
        <v>123327946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123327946</v>
      </c>
      <c r="X35" s="20">
        <v>1083644790</v>
      </c>
      <c r="Y35" s="20">
        <v>-960316844</v>
      </c>
      <c r="Z35" s="21">
        <v>-88.619153883441825</v>
      </c>
      <c r="AA35" s="22">
        <v>1177739110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3567489850</v>
      </c>
      <c r="D37" s="29">
        <f t="shared" ref="D37:Y37" si="3">SUM(D29:D36)</f>
        <v>0</v>
      </c>
      <c r="E37" s="30">
        <f t="shared" si="3"/>
        <v>2536635668</v>
      </c>
      <c r="F37" s="31">
        <f t="shared" si="3"/>
        <v>2536635668</v>
      </c>
      <c r="G37" s="31">
        <f t="shared" si="3"/>
        <v>-418983147</v>
      </c>
      <c r="H37" s="31">
        <f t="shared" si="3"/>
        <v>-304198702</v>
      </c>
      <c r="I37" s="31">
        <f t="shared" si="3"/>
        <v>104294450</v>
      </c>
      <c r="J37" s="31">
        <f t="shared" si="3"/>
        <v>-618887399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-618887399</v>
      </c>
      <c r="X37" s="31">
        <f t="shared" si="3"/>
        <v>3536379448</v>
      </c>
      <c r="Y37" s="31">
        <f t="shared" si="3"/>
        <v>-4155266847</v>
      </c>
      <c r="Z37" s="32">
        <f>+IF(X37&lt;&gt;0,+(Y37/X37)*100,0)</f>
        <v>-117.50059370325805</v>
      </c>
      <c r="AA37" s="33">
        <f>SUM(AA29:AA36)</f>
        <v>2536635668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2082187473</v>
      </c>
      <c r="D39" s="18"/>
      <c r="E39" s="19">
        <v>1622295100</v>
      </c>
      <c r="F39" s="20">
        <v>1622295100</v>
      </c>
      <c r="G39" s="20">
        <v>-4041365</v>
      </c>
      <c r="H39" s="20"/>
      <c r="I39" s="20"/>
      <c r="J39" s="20">
        <v>-4041365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-4041365</v>
      </c>
      <c r="X39" s="20">
        <v>1611913600</v>
      </c>
      <c r="Y39" s="20">
        <v>-1615954965</v>
      </c>
      <c r="Z39" s="21">
        <v>-100.2507184628258</v>
      </c>
      <c r="AA39" s="22">
        <v>1622295100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2082187473</v>
      </c>
      <c r="D43" s="29">
        <f t="shared" ref="D43:Y43" si="4">SUM(D39:D42)</f>
        <v>0</v>
      </c>
      <c r="E43" s="35">
        <f t="shared" si="4"/>
        <v>1622295100</v>
      </c>
      <c r="F43" s="36">
        <f t="shared" si="4"/>
        <v>1622295100</v>
      </c>
      <c r="G43" s="36">
        <f t="shared" si="4"/>
        <v>-4041365</v>
      </c>
      <c r="H43" s="36">
        <f t="shared" si="4"/>
        <v>0</v>
      </c>
      <c r="I43" s="36">
        <f t="shared" si="4"/>
        <v>0</v>
      </c>
      <c r="J43" s="36">
        <f t="shared" si="4"/>
        <v>-4041365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-4041365</v>
      </c>
      <c r="X43" s="36">
        <f t="shared" si="4"/>
        <v>1611913600</v>
      </c>
      <c r="Y43" s="36">
        <f t="shared" si="4"/>
        <v>-1615954965</v>
      </c>
      <c r="Z43" s="37">
        <f>+IF(X43&lt;&gt;0,+(Y43/X43)*100,0)</f>
        <v>-100.2507184628258</v>
      </c>
      <c r="AA43" s="38">
        <f>SUM(AA39:AA42)</f>
        <v>1622295100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5649677323</v>
      </c>
      <c r="D44" s="29">
        <f>+D37+D43</f>
        <v>0</v>
      </c>
      <c r="E44" s="30">
        <f t="shared" si="5"/>
        <v>4158930768</v>
      </c>
      <c r="F44" s="31">
        <f t="shared" si="5"/>
        <v>4158930768</v>
      </c>
      <c r="G44" s="31">
        <f t="shared" si="5"/>
        <v>-423024512</v>
      </c>
      <c r="H44" s="31">
        <f t="shared" si="5"/>
        <v>-304198702</v>
      </c>
      <c r="I44" s="31">
        <f t="shared" si="5"/>
        <v>104294450</v>
      </c>
      <c r="J44" s="31">
        <f t="shared" si="5"/>
        <v>-622928764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-622928764</v>
      </c>
      <c r="X44" s="31">
        <f t="shared" si="5"/>
        <v>5148293048</v>
      </c>
      <c r="Y44" s="31">
        <f t="shared" si="5"/>
        <v>-5771221812</v>
      </c>
      <c r="Z44" s="32">
        <f>+IF(X44&lt;&gt;0,+(Y44/X44)*100,0)</f>
        <v>-112.0997145693172</v>
      </c>
      <c r="AA44" s="33">
        <f>+AA37+AA43</f>
        <v>4158930768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-9671449420</v>
      </c>
      <c r="D45" s="42">
        <f t="shared" si="6"/>
        <v>0</v>
      </c>
      <c r="E45" s="43">
        <f t="shared" si="6"/>
        <v>-6554866750</v>
      </c>
      <c r="F45" s="44">
        <f t="shared" si="6"/>
        <v>-6554866750</v>
      </c>
      <c r="G45" s="44">
        <f t="shared" si="6"/>
        <v>-815150127</v>
      </c>
      <c r="H45" s="44">
        <f t="shared" si="6"/>
        <v>190521075</v>
      </c>
      <c r="I45" s="44">
        <f t="shared" si="6"/>
        <v>1099465577</v>
      </c>
      <c r="J45" s="44">
        <f t="shared" si="6"/>
        <v>474836525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474836525</v>
      </c>
      <c r="X45" s="44">
        <f t="shared" si="6"/>
        <v>-30894032160</v>
      </c>
      <c r="Y45" s="44">
        <f t="shared" si="6"/>
        <v>31368868685</v>
      </c>
      <c r="Z45" s="45">
        <f>+IF(X45&lt;&gt;0,+(Y45/X45)*100,0)</f>
        <v>-101.53698462713065</v>
      </c>
      <c r="AA45" s="46">
        <f>+AA26-AA44</f>
        <v>-6554866750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-9663417809</v>
      </c>
      <c r="D47" s="18"/>
      <c r="E47" s="19">
        <v>-6860041150</v>
      </c>
      <c r="F47" s="20">
        <v>-6860041150</v>
      </c>
      <c r="G47" s="20">
        <v>-815150122</v>
      </c>
      <c r="H47" s="20">
        <v>190522381</v>
      </c>
      <c r="I47" s="20">
        <v>1099465578</v>
      </c>
      <c r="J47" s="20">
        <v>474837837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474837837</v>
      </c>
      <c r="X47" s="20"/>
      <c r="Y47" s="20">
        <v>474837837</v>
      </c>
      <c r="Z47" s="47"/>
      <c r="AA47" s="22">
        <v>-6860041150</v>
      </c>
    </row>
    <row r="48" spans="1:27" x14ac:dyDescent="0.25">
      <c r="A48" s="23" t="s">
        <v>73</v>
      </c>
      <c r="B48" s="17" t="s">
        <v>32</v>
      </c>
      <c r="C48" s="18">
        <v>4892619</v>
      </c>
      <c r="D48" s="18"/>
      <c r="E48" s="19">
        <v>305174400</v>
      </c>
      <c r="F48" s="20">
        <v>305174400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>
        <v>305174400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-9658525190</v>
      </c>
      <c r="D50" s="50">
        <f t="shared" ref="D50:Y50" si="7">SUM(D47:D49)</f>
        <v>0</v>
      </c>
      <c r="E50" s="51">
        <f t="shared" si="7"/>
        <v>-6554866750</v>
      </c>
      <c r="F50" s="52">
        <f t="shared" si="7"/>
        <v>-6554866750</v>
      </c>
      <c r="G50" s="52">
        <f t="shared" si="7"/>
        <v>-815150122</v>
      </c>
      <c r="H50" s="52">
        <f t="shared" si="7"/>
        <v>190522381</v>
      </c>
      <c r="I50" s="52">
        <f t="shared" si="7"/>
        <v>1099465578</v>
      </c>
      <c r="J50" s="52">
        <f t="shared" si="7"/>
        <v>474837837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474837837</v>
      </c>
      <c r="X50" s="52">
        <f t="shared" si="7"/>
        <v>0</v>
      </c>
      <c r="Y50" s="52">
        <f t="shared" si="7"/>
        <v>474837837</v>
      </c>
      <c r="Z50" s="53">
        <f>+IF(X50&lt;&gt;0,+(Y50/X50)*100,0)</f>
        <v>0</v>
      </c>
      <c r="AA50" s="54">
        <f>SUM(AA47:AA49)</f>
        <v>-6554866750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149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150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151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152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153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3196719</v>
      </c>
      <c r="D6" s="18"/>
      <c r="E6" s="19">
        <v>288957560</v>
      </c>
      <c r="F6" s="20">
        <v>288957560</v>
      </c>
      <c r="G6" s="20">
        <v>2425399</v>
      </c>
      <c r="H6" s="20">
        <v>472358</v>
      </c>
      <c r="I6" s="20">
        <v>489558</v>
      </c>
      <c r="J6" s="20">
        <v>3387315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3387315</v>
      </c>
      <c r="X6" s="20">
        <v>130223020</v>
      </c>
      <c r="Y6" s="20">
        <v>-126835705</v>
      </c>
      <c r="Z6" s="21">
        <v>-97.398835474710992</v>
      </c>
      <c r="AA6" s="22">
        <v>288957560</v>
      </c>
    </row>
    <row r="7" spans="1:27" x14ac:dyDescent="0.25">
      <c r="A7" s="23" t="s">
        <v>35</v>
      </c>
      <c r="B7" s="17" t="s">
        <v>32</v>
      </c>
      <c r="C7" s="18">
        <v>604003729</v>
      </c>
      <c r="D7" s="18"/>
      <c r="E7" s="19">
        <v>331798295</v>
      </c>
      <c r="F7" s="20">
        <v>331798295</v>
      </c>
      <c r="G7" s="20">
        <v>-5322804</v>
      </c>
      <c r="H7" s="20">
        <v>11148460</v>
      </c>
      <c r="I7" s="20">
        <v>5520327</v>
      </c>
      <c r="J7" s="20">
        <v>11345983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11345983</v>
      </c>
      <c r="X7" s="20">
        <v>83987280</v>
      </c>
      <c r="Y7" s="20">
        <v>-72641297</v>
      </c>
      <c r="Z7" s="21">
        <v>-86.490831706896572</v>
      </c>
      <c r="AA7" s="22">
        <v>331798295</v>
      </c>
    </row>
    <row r="8" spans="1:27" x14ac:dyDescent="0.25">
      <c r="A8" s="23" t="s">
        <v>36</v>
      </c>
      <c r="B8" s="17" t="s">
        <v>32</v>
      </c>
      <c r="C8" s="18">
        <v>123194631</v>
      </c>
      <c r="D8" s="18"/>
      <c r="E8" s="19"/>
      <c r="F8" s="20"/>
      <c r="G8" s="20">
        <v>1482025</v>
      </c>
      <c r="H8" s="20">
        <v>1511229</v>
      </c>
      <c r="I8" s="20">
        <v>1520689</v>
      </c>
      <c r="J8" s="20">
        <v>4513943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4513943</v>
      </c>
      <c r="X8" s="20"/>
      <c r="Y8" s="20">
        <v>4513943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-2302250</v>
      </c>
      <c r="D10" s="18"/>
      <c r="E10" s="19">
        <v>30065623</v>
      </c>
      <c r="F10" s="20">
        <v>30065623</v>
      </c>
      <c r="G10" s="20">
        <v>4731444</v>
      </c>
      <c r="H10" s="20">
        <v>-386725</v>
      </c>
      <c r="I10" s="20">
        <v>-411755</v>
      </c>
      <c r="J10" s="20">
        <v>3932964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3932964</v>
      </c>
      <c r="X10" s="20">
        <v>7516404</v>
      </c>
      <c r="Y10" s="20">
        <v>-3583440</v>
      </c>
      <c r="Z10" s="21">
        <v>-47.674925403158213</v>
      </c>
      <c r="AA10" s="22">
        <v>30065623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48004712</v>
      </c>
      <c r="F11" s="20">
        <v>48004712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12001179</v>
      </c>
      <c r="Y11" s="24">
        <v>-12001179</v>
      </c>
      <c r="Z11" s="25">
        <v>-100</v>
      </c>
      <c r="AA11" s="26">
        <v>48004712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728092829</v>
      </c>
      <c r="D13" s="29">
        <f>SUM(D6:D12)</f>
        <v>0</v>
      </c>
      <c r="E13" s="30">
        <f t="shared" si="0"/>
        <v>698826190</v>
      </c>
      <c r="F13" s="31">
        <f t="shared" si="0"/>
        <v>698826190</v>
      </c>
      <c r="G13" s="31">
        <f t="shared" si="0"/>
        <v>3316064</v>
      </c>
      <c r="H13" s="31">
        <f t="shared" si="0"/>
        <v>12745322</v>
      </c>
      <c r="I13" s="31">
        <f t="shared" si="0"/>
        <v>7118819</v>
      </c>
      <c r="J13" s="31">
        <f t="shared" si="0"/>
        <v>23180205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23180205</v>
      </c>
      <c r="X13" s="31">
        <f t="shared" si="0"/>
        <v>233727883</v>
      </c>
      <c r="Y13" s="31">
        <f t="shared" si="0"/>
        <v>-210547678</v>
      </c>
      <c r="Z13" s="32">
        <f>+IF(X13&lt;&gt;0,+(Y13/X13)*100,0)</f>
        <v>-90.082396373735179</v>
      </c>
      <c r="AA13" s="33">
        <f>SUM(AA6:AA12)</f>
        <v>698826190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1271779843</v>
      </c>
      <c r="D17" s="18"/>
      <c r="E17" s="19">
        <v>181289497</v>
      </c>
      <c r="F17" s="20">
        <v>181289497</v>
      </c>
      <c r="G17" s="24">
        <v>25186376</v>
      </c>
      <c r="H17" s="24">
        <v>17450919</v>
      </c>
      <c r="I17" s="24">
        <v>11735570</v>
      </c>
      <c r="J17" s="20">
        <v>54372865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54372865</v>
      </c>
      <c r="X17" s="20">
        <v>45322377</v>
      </c>
      <c r="Y17" s="24">
        <v>9050488</v>
      </c>
      <c r="Z17" s="25">
        <v>19.969137982326039</v>
      </c>
      <c r="AA17" s="26">
        <v>181289497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1271779843</v>
      </c>
      <c r="D25" s="29">
        <f t="shared" ref="D25:Y25" si="1">SUM(D15:D24)</f>
        <v>0</v>
      </c>
      <c r="E25" s="35">
        <f t="shared" si="1"/>
        <v>181289497</v>
      </c>
      <c r="F25" s="36">
        <f t="shared" si="1"/>
        <v>181289497</v>
      </c>
      <c r="G25" s="36">
        <f t="shared" si="1"/>
        <v>25186376</v>
      </c>
      <c r="H25" s="36">
        <f t="shared" si="1"/>
        <v>17450919</v>
      </c>
      <c r="I25" s="36">
        <f t="shared" si="1"/>
        <v>11735570</v>
      </c>
      <c r="J25" s="36">
        <f t="shared" si="1"/>
        <v>54372865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54372865</v>
      </c>
      <c r="X25" s="36">
        <f t="shared" si="1"/>
        <v>45322377</v>
      </c>
      <c r="Y25" s="36">
        <f t="shared" si="1"/>
        <v>9050488</v>
      </c>
      <c r="Z25" s="37">
        <f>+IF(X25&lt;&gt;0,+(Y25/X25)*100,0)</f>
        <v>19.969137982326039</v>
      </c>
      <c r="AA25" s="38">
        <f>SUM(AA15:AA24)</f>
        <v>181289497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1999872672</v>
      </c>
      <c r="D26" s="29">
        <f>+D13+D25</f>
        <v>0</v>
      </c>
      <c r="E26" s="30">
        <f t="shared" si="2"/>
        <v>880115687</v>
      </c>
      <c r="F26" s="31">
        <f t="shared" si="2"/>
        <v>880115687</v>
      </c>
      <c r="G26" s="31">
        <f t="shared" si="2"/>
        <v>28502440</v>
      </c>
      <c r="H26" s="31">
        <f t="shared" si="2"/>
        <v>30196241</v>
      </c>
      <c r="I26" s="31">
        <f t="shared" si="2"/>
        <v>18854389</v>
      </c>
      <c r="J26" s="31">
        <f t="shared" si="2"/>
        <v>77553070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77553070</v>
      </c>
      <c r="X26" s="31">
        <f t="shared" si="2"/>
        <v>279050260</v>
      </c>
      <c r="Y26" s="31">
        <f t="shared" si="2"/>
        <v>-201497190</v>
      </c>
      <c r="Z26" s="32">
        <f>+IF(X26&lt;&gt;0,+(Y26/X26)*100,0)</f>
        <v>-72.208207224031966</v>
      </c>
      <c r="AA26" s="33">
        <f>+AA13+AA25</f>
        <v>880115687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71951294</v>
      </c>
      <c r="D32" s="18"/>
      <c r="E32" s="19">
        <v>271191489</v>
      </c>
      <c r="F32" s="20">
        <v>271191489</v>
      </c>
      <c r="G32" s="20">
        <v>6977178</v>
      </c>
      <c r="H32" s="20">
        <v>-8371666</v>
      </c>
      <c r="I32" s="20">
        <v>3426939</v>
      </c>
      <c r="J32" s="20">
        <v>2032451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2032451</v>
      </c>
      <c r="X32" s="20">
        <v>61694558</v>
      </c>
      <c r="Y32" s="20">
        <v>-59662107</v>
      </c>
      <c r="Z32" s="21">
        <v>-96.705623533278256</v>
      </c>
      <c r="AA32" s="22">
        <v>271191489</v>
      </c>
    </row>
    <row r="33" spans="1:27" x14ac:dyDescent="0.25">
      <c r="A33" s="23" t="s">
        <v>60</v>
      </c>
      <c r="B33" s="17" t="s">
        <v>32</v>
      </c>
      <c r="C33" s="18">
        <v>151025459</v>
      </c>
      <c r="D33" s="18"/>
      <c r="E33" s="19"/>
      <c r="F33" s="20"/>
      <c r="G33" s="20">
        <v>717665135</v>
      </c>
      <c r="H33" s="20">
        <v>-32159668</v>
      </c>
      <c r="I33" s="20">
        <v>-33661441</v>
      </c>
      <c r="J33" s="20">
        <v>651844026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651844026</v>
      </c>
      <c r="X33" s="20"/>
      <c r="Y33" s="20">
        <v>651844026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1400000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83391210</v>
      </c>
      <c r="F35" s="20">
        <v>83391210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20847801</v>
      </c>
      <c r="Y35" s="20">
        <v>-20847801</v>
      </c>
      <c r="Z35" s="21">
        <v>-100</v>
      </c>
      <c r="AA35" s="22">
        <v>83391210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224376753</v>
      </c>
      <c r="D37" s="29">
        <f t="shared" ref="D37:Y37" si="3">SUM(D29:D36)</f>
        <v>0</v>
      </c>
      <c r="E37" s="30">
        <f t="shared" si="3"/>
        <v>354582699</v>
      </c>
      <c r="F37" s="31">
        <f t="shared" si="3"/>
        <v>354582699</v>
      </c>
      <c r="G37" s="31">
        <f t="shared" si="3"/>
        <v>724642313</v>
      </c>
      <c r="H37" s="31">
        <f t="shared" si="3"/>
        <v>-40531334</v>
      </c>
      <c r="I37" s="31">
        <f t="shared" si="3"/>
        <v>-30234502</v>
      </c>
      <c r="J37" s="31">
        <f t="shared" si="3"/>
        <v>653876477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653876477</v>
      </c>
      <c r="X37" s="31">
        <f t="shared" si="3"/>
        <v>82542359</v>
      </c>
      <c r="Y37" s="31">
        <f t="shared" si="3"/>
        <v>571334118</v>
      </c>
      <c r="Z37" s="32">
        <f>+IF(X37&lt;&gt;0,+(Y37/X37)*100,0)</f>
        <v>692.1708137757488</v>
      </c>
      <c r="AA37" s="33">
        <f>SUM(AA29:AA36)</f>
        <v>354582699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224376753</v>
      </c>
      <c r="D44" s="29">
        <f>+D37+D43</f>
        <v>0</v>
      </c>
      <c r="E44" s="30">
        <f t="shared" si="5"/>
        <v>354582699</v>
      </c>
      <c r="F44" s="31">
        <f t="shared" si="5"/>
        <v>354582699</v>
      </c>
      <c r="G44" s="31">
        <f t="shared" si="5"/>
        <v>724642313</v>
      </c>
      <c r="H44" s="31">
        <f t="shared" si="5"/>
        <v>-40531334</v>
      </c>
      <c r="I44" s="31">
        <f t="shared" si="5"/>
        <v>-30234502</v>
      </c>
      <c r="J44" s="31">
        <f t="shared" si="5"/>
        <v>653876477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653876477</v>
      </c>
      <c r="X44" s="31">
        <f t="shared" si="5"/>
        <v>82542359</v>
      </c>
      <c r="Y44" s="31">
        <f t="shared" si="5"/>
        <v>571334118</v>
      </c>
      <c r="Z44" s="32">
        <f>+IF(X44&lt;&gt;0,+(Y44/X44)*100,0)</f>
        <v>692.1708137757488</v>
      </c>
      <c r="AA44" s="33">
        <f>+AA37+AA43</f>
        <v>354582699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1775495919</v>
      </c>
      <c r="D45" s="42">
        <f t="shared" si="6"/>
        <v>0</v>
      </c>
      <c r="E45" s="43">
        <f t="shared" si="6"/>
        <v>525532988</v>
      </c>
      <c r="F45" s="44">
        <f t="shared" si="6"/>
        <v>525532988</v>
      </c>
      <c r="G45" s="44">
        <f t="shared" si="6"/>
        <v>-696139873</v>
      </c>
      <c r="H45" s="44">
        <f t="shared" si="6"/>
        <v>70727575</v>
      </c>
      <c r="I45" s="44">
        <f t="shared" si="6"/>
        <v>49088891</v>
      </c>
      <c r="J45" s="44">
        <f t="shared" si="6"/>
        <v>-576323407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-576323407</v>
      </c>
      <c r="X45" s="44">
        <f t="shared" si="6"/>
        <v>196507901</v>
      </c>
      <c r="Y45" s="44">
        <f t="shared" si="6"/>
        <v>-772831308</v>
      </c>
      <c r="Z45" s="45">
        <f>+IF(X45&lt;&gt;0,+(Y45/X45)*100,0)</f>
        <v>-393.28256221107364</v>
      </c>
      <c r="AA45" s="46">
        <f>+AA26-AA44</f>
        <v>525532988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-229940296</v>
      </c>
      <c r="F47" s="20">
        <v>-229940296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-57485076</v>
      </c>
      <c r="Y47" s="20">
        <v>57485076</v>
      </c>
      <c r="Z47" s="47">
        <v>-100</v>
      </c>
      <c r="AA47" s="22">
        <v>-229940296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-229940296</v>
      </c>
      <c r="F50" s="52">
        <f t="shared" si="7"/>
        <v>-229940296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-57485076</v>
      </c>
      <c r="Y50" s="52">
        <f t="shared" si="7"/>
        <v>57485076</v>
      </c>
      <c r="Z50" s="53">
        <f>+IF(X50&lt;&gt;0,+(Y50/X50)*100,0)</f>
        <v>-100</v>
      </c>
      <c r="AA50" s="54">
        <f>SUM(AA47:AA49)</f>
        <v>-229940296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154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-1955000</v>
      </c>
      <c r="F6" s="20">
        <v>-1955000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-488751</v>
      </c>
      <c r="Y6" s="20">
        <v>488751</v>
      </c>
      <c r="Z6" s="21">
        <v>-100</v>
      </c>
      <c r="AA6" s="22">
        <v>-1955000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255000</v>
      </c>
      <c r="F11" s="20">
        <v>255000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63750</v>
      </c>
      <c r="Y11" s="24">
        <v>-63750</v>
      </c>
      <c r="Z11" s="25">
        <v>-100</v>
      </c>
      <c r="AA11" s="26">
        <v>255000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-1700000</v>
      </c>
      <c r="F13" s="31">
        <f t="shared" si="0"/>
        <v>-1700000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-425001</v>
      </c>
      <c r="Y13" s="31">
        <f t="shared" si="0"/>
        <v>425001</v>
      </c>
      <c r="Z13" s="32">
        <f>+IF(X13&lt;&gt;0,+(Y13/X13)*100,0)</f>
        <v>-100</v>
      </c>
      <c r="AA13" s="33">
        <f>SUM(AA6:AA12)</f>
        <v>-1700000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-1700000</v>
      </c>
      <c r="F26" s="31">
        <f t="shared" si="2"/>
        <v>-1700000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-425001</v>
      </c>
      <c r="Y26" s="31">
        <f t="shared" si="2"/>
        <v>425001</v>
      </c>
      <c r="Z26" s="32">
        <f>+IF(X26&lt;&gt;0,+(Y26/X26)*100,0)</f>
        <v>-100</v>
      </c>
      <c r="AA26" s="33">
        <f>+AA13+AA25</f>
        <v>-1700000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-1700000</v>
      </c>
      <c r="F45" s="44">
        <f t="shared" si="6"/>
        <v>-1700000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-425001</v>
      </c>
      <c r="Y45" s="44">
        <f t="shared" si="6"/>
        <v>425001</v>
      </c>
      <c r="Z45" s="45">
        <f>+IF(X45&lt;&gt;0,+(Y45/X45)*100,0)</f>
        <v>-100</v>
      </c>
      <c r="AA45" s="46">
        <f>+AA26-AA44</f>
        <v>-1700000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155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156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157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158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27613797</v>
      </c>
      <c r="H6" s="20">
        <v>-1492490</v>
      </c>
      <c r="I6" s="20">
        <v>-3149783</v>
      </c>
      <c r="J6" s="20">
        <v>22971524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22971524</v>
      </c>
      <c r="X6" s="20"/>
      <c r="Y6" s="20">
        <v>22971524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-1081620</v>
      </c>
      <c r="H7" s="20">
        <v>-1061315</v>
      </c>
      <c r="I7" s="20">
        <v>-1078838</v>
      </c>
      <c r="J7" s="20">
        <v>-3221773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-3221773</v>
      </c>
      <c r="X7" s="20"/>
      <c r="Y7" s="20">
        <v>-3221773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66142206</v>
      </c>
      <c r="H8" s="20">
        <v>72846672</v>
      </c>
      <c r="I8" s="20">
        <v>56282993</v>
      </c>
      <c r="J8" s="20">
        <v>195271871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195271871</v>
      </c>
      <c r="X8" s="20"/>
      <c r="Y8" s="20">
        <v>195271871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1737112</v>
      </c>
      <c r="D10" s="18"/>
      <c r="E10" s="19">
        <v>1813967</v>
      </c>
      <c r="F10" s="20">
        <v>1813967</v>
      </c>
      <c r="G10" s="20">
        <v>397518</v>
      </c>
      <c r="H10" s="20">
        <v>21684</v>
      </c>
      <c r="I10" s="20">
        <v>58602</v>
      </c>
      <c r="J10" s="20">
        <v>477804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477804</v>
      </c>
      <c r="X10" s="20">
        <v>453492</v>
      </c>
      <c r="Y10" s="20">
        <v>24312</v>
      </c>
      <c r="Z10" s="21">
        <v>5.3610648037892625</v>
      </c>
      <c r="AA10" s="22">
        <v>1813967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15535922</v>
      </c>
      <c r="H11" s="24">
        <v>8900254</v>
      </c>
      <c r="I11" s="24">
        <v>16563807</v>
      </c>
      <c r="J11" s="20">
        <v>40999983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40999983</v>
      </c>
      <c r="X11" s="20"/>
      <c r="Y11" s="24">
        <v>40999983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1737112</v>
      </c>
      <c r="D13" s="29">
        <f>SUM(D6:D12)</f>
        <v>0</v>
      </c>
      <c r="E13" s="30">
        <f t="shared" si="0"/>
        <v>1813967</v>
      </c>
      <c r="F13" s="31">
        <f t="shared" si="0"/>
        <v>1813967</v>
      </c>
      <c r="G13" s="31">
        <f t="shared" si="0"/>
        <v>108607823</v>
      </c>
      <c r="H13" s="31">
        <f t="shared" si="0"/>
        <v>79214805</v>
      </c>
      <c r="I13" s="31">
        <f t="shared" si="0"/>
        <v>68676781</v>
      </c>
      <c r="J13" s="31">
        <f t="shared" si="0"/>
        <v>256499409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256499409</v>
      </c>
      <c r="X13" s="31">
        <f t="shared" si="0"/>
        <v>453492</v>
      </c>
      <c r="Y13" s="31">
        <f t="shared" si="0"/>
        <v>256045917</v>
      </c>
      <c r="Z13" s="32">
        <f>+IF(X13&lt;&gt;0,+(Y13/X13)*100,0)</f>
        <v>56460.955650816337</v>
      </c>
      <c r="AA13" s="33">
        <f>SUM(AA6:AA12)</f>
        <v>1813967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1510247916</v>
      </c>
      <c r="D17" s="18"/>
      <c r="E17" s="19">
        <v>108900000</v>
      </c>
      <c r="F17" s="20">
        <v>108900000</v>
      </c>
      <c r="G17" s="24">
        <v>-2303819</v>
      </c>
      <c r="H17" s="24">
        <v>-1027933</v>
      </c>
      <c r="I17" s="24">
        <v>-1304968</v>
      </c>
      <c r="J17" s="20">
        <v>-4636720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-4636720</v>
      </c>
      <c r="X17" s="20">
        <v>27225000</v>
      </c>
      <c r="Y17" s="24">
        <v>-31861720</v>
      </c>
      <c r="Z17" s="25">
        <v>-117.0311111111111</v>
      </c>
      <c r="AA17" s="26">
        <v>108900000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>
        <v>-337</v>
      </c>
      <c r="H21" s="20">
        <v>-337</v>
      </c>
      <c r="I21" s="20">
        <v>-326</v>
      </c>
      <c r="J21" s="20">
        <v>-1000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-1000</v>
      </c>
      <c r="X21" s="20"/>
      <c r="Y21" s="20">
        <v>-1000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1510247916</v>
      </c>
      <c r="D25" s="29">
        <f t="shared" ref="D25:Y25" si="1">SUM(D15:D24)</f>
        <v>0</v>
      </c>
      <c r="E25" s="35">
        <f t="shared" si="1"/>
        <v>108900000</v>
      </c>
      <c r="F25" s="36">
        <f t="shared" si="1"/>
        <v>108900000</v>
      </c>
      <c r="G25" s="36">
        <f t="shared" si="1"/>
        <v>-2304156</v>
      </c>
      <c r="H25" s="36">
        <f t="shared" si="1"/>
        <v>-1028270</v>
      </c>
      <c r="I25" s="36">
        <f t="shared" si="1"/>
        <v>-1305294</v>
      </c>
      <c r="J25" s="36">
        <f t="shared" si="1"/>
        <v>-4637720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-4637720</v>
      </c>
      <c r="X25" s="36">
        <f t="shared" si="1"/>
        <v>27225000</v>
      </c>
      <c r="Y25" s="36">
        <f t="shared" si="1"/>
        <v>-31862720</v>
      </c>
      <c r="Z25" s="37">
        <f>+IF(X25&lt;&gt;0,+(Y25/X25)*100,0)</f>
        <v>-117.03478420569328</v>
      </c>
      <c r="AA25" s="38">
        <f>SUM(AA15:AA24)</f>
        <v>108900000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1511985028</v>
      </c>
      <c r="D26" s="29">
        <f>+D13+D25</f>
        <v>0</v>
      </c>
      <c r="E26" s="30">
        <f t="shared" si="2"/>
        <v>110713967</v>
      </c>
      <c r="F26" s="31">
        <f t="shared" si="2"/>
        <v>110713967</v>
      </c>
      <c r="G26" s="31">
        <f t="shared" si="2"/>
        <v>106303667</v>
      </c>
      <c r="H26" s="31">
        <f t="shared" si="2"/>
        <v>78186535</v>
      </c>
      <c r="I26" s="31">
        <f t="shared" si="2"/>
        <v>67371487</v>
      </c>
      <c r="J26" s="31">
        <f t="shared" si="2"/>
        <v>251861689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251861689</v>
      </c>
      <c r="X26" s="31">
        <f t="shared" si="2"/>
        <v>27678492</v>
      </c>
      <c r="Y26" s="31">
        <f t="shared" si="2"/>
        <v>224183197</v>
      </c>
      <c r="Z26" s="32">
        <f>+IF(X26&lt;&gt;0,+(Y26/X26)*100,0)</f>
        <v>809.95451992109975</v>
      </c>
      <c r="AA26" s="33">
        <f>+AA13+AA25</f>
        <v>110713967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37824407</v>
      </c>
      <c r="D31" s="18"/>
      <c r="E31" s="19"/>
      <c r="F31" s="20"/>
      <c r="G31" s="20">
        <v>207817</v>
      </c>
      <c r="H31" s="20">
        <v>216726</v>
      </c>
      <c r="I31" s="20">
        <v>265911</v>
      </c>
      <c r="J31" s="20">
        <v>690454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690454</v>
      </c>
      <c r="X31" s="20"/>
      <c r="Y31" s="20">
        <v>690454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199043675</v>
      </c>
      <c r="D32" s="18"/>
      <c r="E32" s="19">
        <v>108900000</v>
      </c>
      <c r="F32" s="20">
        <v>108900000</v>
      </c>
      <c r="G32" s="20">
        <v>14680099</v>
      </c>
      <c r="H32" s="20">
        <v>922618875</v>
      </c>
      <c r="I32" s="20">
        <v>-20706553</v>
      </c>
      <c r="J32" s="20">
        <v>916592421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916592421</v>
      </c>
      <c r="X32" s="20">
        <v>27225000</v>
      </c>
      <c r="Y32" s="20">
        <v>889367421</v>
      </c>
      <c r="Z32" s="21">
        <v>3266.7306556473832</v>
      </c>
      <c r="AA32" s="22">
        <v>108900000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27613797</v>
      </c>
      <c r="H33" s="20">
        <v>-2660123</v>
      </c>
      <c r="I33" s="20">
        <v>-2265681</v>
      </c>
      <c r="J33" s="20">
        <v>22687993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22687993</v>
      </c>
      <c r="X33" s="20"/>
      <c r="Y33" s="20">
        <v>22687993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13970572</v>
      </c>
      <c r="H35" s="20">
        <v>14961788</v>
      </c>
      <c r="I35" s="20">
        <v>5690074</v>
      </c>
      <c r="J35" s="20">
        <v>34622434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34622434</v>
      </c>
      <c r="X35" s="20"/>
      <c r="Y35" s="20">
        <v>34622434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236868082</v>
      </c>
      <c r="D37" s="29">
        <f t="shared" ref="D37:Y37" si="3">SUM(D29:D36)</f>
        <v>0</v>
      </c>
      <c r="E37" s="30">
        <f t="shared" si="3"/>
        <v>108900000</v>
      </c>
      <c r="F37" s="31">
        <f t="shared" si="3"/>
        <v>108900000</v>
      </c>
      <c r="G37" s="31">
        <f t="shared" si="3"/>
        <v>56472285</v>
      </c>
      <c r="H37" s="31">
        <f t="shared" si="3"/>
        <v>935137266</v>
      </c>
      <c r="I37" s="31">
        <f t="shared" si="3"/>
        <v>-17016249</v>
      </c>
      <c r="J37" s="31">
        <f t="shared" si="3"/>
        <v>974593302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974593302</v>
      </c>
      <c r="X37" s="31">
        <f t="shared" si="3"/>
        <v>27225000</v>
      </c>
      <c r="Y37" s="31">
        <f t="shared" si="3"/>
        <v>947368302</v>
      </c>
      <c r="Z37" s="32">
        <f>+IF(X37&lt;&gt;0,+(Y37/X37)*100,0)</f>
        <v>3479.7733774104686</v>
      </c>
      <c r="AA37" s="33">
        <f>SUM(AA29:AA36)</f>
        <v>108900000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>
        <v>-942358695</v>
      </c>
      <c r="I41" s="20"/>
      <c r="J41" s="20">
        <v>-942358695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-942358695</v>
      </c>
      <c r="X41" s="20"/>
      <c r="Y41" s="20">
        <v>-942358695</v>
      </c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-942358695</v>
      </c>
      <c r="I43" s="36">
        <f t="shared" si="4"/>
        <v>0</v>
      </c>
      <c r="J43" s="36">
        <f t="shared" si="4"/>
        <v>-942358695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-942358695</v>
      </c>
      <c r="X43" s="36">
        <f t="shared" si="4"/>
        <v>0</v>
      </c>
      <c r="Y43" s="36">
        <f t="shared" si="4"/>
        <v>-942358695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236868082</v>
      </c>
      <c r="D44" s="29">
        <f>+D37+D43</f>
        <v>0</v>
      </c>
      <c r="E44" s="30">
        <f t="shared" si="5"/>
        <v>108900000</v>
      </c>
      <c r="F44" s="31">
        <f t="shared" si="5"/>
        <v>108900000</v>
      </c>
      <c r="G44" s="31">
        <f t="shared" si="5"/>
        <v>56472285</v>
      </c>
      <c r="H44" s="31">
        <f t="shared" si="5"/>
        <v>-7221429</v>
      </c>
      <c r="I44" s="31">
        <f t="shared" si="5"/>
        <v>-17016249</v>
      </c>
      <c r="J44" s="31">
        <f t="shared" si="5"/>
        <v>32234607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32234607</v>
      </c>
      <c r="X44" s="31">
        <f t="shared" si="5"/>
        <v>27225000</v>
      </c>
      <c r="Y44" s="31">
        <f t="shared" si="5"/>
        <v>5009607</v>
      </c>
      <c r="Z44" s="32">
        <f>+IF(X44&lt;&gt;0,+(Y44/X44)*100,0)</f>
        <v>18.40076033057851</v>
      </c>
      <c r="AA44" s="33">
        <f>+AA37+AA43</f>
        <v>108900000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1275116946</v>
      </c>
      <c r="D45" s="42">
        <f t="shared" si="6"/>
        <v>0</v>
      </c>
      <c r="E45" s="43">
        <f t="shared" si="6"/>
        <v>1813967</v>
      </c>
      <c r="F45" s="44">
        <f t="shared" si="6"/>
        <v>1813967</v>
      </c>
      <c r="G45" s="44">
        <f t="shared" si="6"/>
        <v>49831382</v>
      </c>
      <c r="H45" s="44">
        <f t="shared" si="6"/>
        <v>85407964</v>
      </c>
      <c r="I45" s="44">
        <f t="shared" si="6"/>
        <v>84387736</v>
      </c>
      <c r="J45" s="44">
        <f t="shared" si="6"/>
        <v>219627082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219627082</v>
      </c>
      <c r="X45" s="44">
        <f t="shared" si="6"/>
        <v>453492</v>
      </c>
      <c r="Y45" s="44">
        <f t="shared" si="6"/>
        <v>219173590</v>
      </c>
      <c r="Z45" s="45">
        <f>+IF(X45&lt;&gt;0,+(Y45/X45)*100,0)</f>
        <v>48330.199871221543</v>
      </c>
      <c r="AA45" s="46">
        <f>+AA26-AA44</f>
        <v>1813967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159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160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161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1901106037</v>
      </c>
      <c r="D6" s="18"/>
      <c r="E6" s="19">
        <v>-86814850</v>
      </c>
      <c r="F6" s="20">
        <v>-86814850</v>
      </c>
      <c r="G6" s="20">
        <v>-238203004</v>
      </c>
      <c r="H6" s="20">
        <v>79934140</v>
      </c>
      <c r="I6" s="20">
        <v>57948492</v>
      </c>
      <c r="J6" s="20">
        <v>-100320372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-100320372</v>
      </c>
      <c r="X6" s="20">
        <v>-21703731</v>
      </c>
      <c r="Y6" s="20">
        <v>-78616641</v>
      </c>
      <c r="Z6" s="21">
        <v>362.22638863336442</v>
      </c>
      <c r="AA6" s="22">
        <v>-86814850</v>
      </c>
    </row>
    <row r="7" spans="1:27" x14ac:dyDescent="0.25">
      <c r="A7" s="23" t="s">
        <v>35</v>
      </c>
      <c r="B7" s="17" t="s">
        <v>32</v>
      </c>
      <c r="C7" s="18">
        <v>268854732</v>
      </c>
      <c r="D7" s="18"/>
      <c r="E7" s="19">
        <v>1714686378</v>
      </c>
      <c r="F7" s="20">
        <v>1714686378</v>
      </c>
      <c r="G7" s="20">
        <v>140858561</v>
      </c>
      <c r="H7" s="20">
        <v>48822733</v>
      </c>
      <c r="I7" s="20">
        <v>51631262</v>
      </c>
      <c r="J7" s="20">
        <v>241312556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241312556</v>
      </c>
      <c r="X7" s="20">
        <v>428671596</v>
      </c>
      <c r="Y7" s="20">
        <v>-187359040</v>
      </c>
      <c r="Z7" s="21">
        <v>-43.706893983243994</v>
      </c>
      <c r="AA7" s="22">
        <v>1714686378</v>
      </c>
    </row>
    <row r="8" spans="1:27" x14ac:dyDescent="0.25">
      <c r="A8" s="23" t="s">
        <v>36</v>
      </c>
      <c r="B8" s="17" t="s">
        <v>32</v>
      </c>
      <c r="C8" s="18">
        <v>1586385</v>
      </c>
      <c r="D8" s="18"/>
      <c r="E8" s="19"/>
      <c r="F8" s="20"/>
      <c r="G8" s="20">
        <v>439835</v>
      </c>
      <c r="H8" s="20">
        <v>58426</v>
      </c>
      <c r="I8" s="20">
        <v>438413</v>
      </c>
      <c r="J8" s="20">
        <v>936674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936674</v>
      </c>
      <c r="X8" s="20"/>
      <c r="Y8" s="20">
        <v>936674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3563662</v>
      </c>
      <c r="D10" s="18"/>
      <c r="E10" s="19">
        <v>3106392</v>
      </c>
      <c r="F10" s="20">
        <v>3106392</v>
      </c>
      <c r="G10" s="20">
        <v>-28611470</v>
      </c>
      <c r="H10" s="20">
        <v>-17183879</v>
      </c>
      <c r="I10" s="20">
        <v>-159954</v>
      </c>
      <c r="J10" s="20">
        <v>-45955303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-45955303</v>
      </c>
      <c r="X10" s="20">
        <v>776598</v>
      </c>
      <c r="Y10" s="20">
        <v>-46731901</v>
      </c>
      <c r="Z10" s="21">
        <v>-6017.5149820112847</v>
      </c>
      <c r="AA10" s="22">
        <v>3106392</v>
      </c>
    </row>
    <row r="11" spans="1:27" x14ac:dyDescent="0.25">
      <c r="A11" s="23" t="s">
        <v>39</v>
      </c>
      <c r="B11" s="17" t="s">
        <v>32</v>
      </c>
      <c r="C11" s="18">
        <v>570341655</v>
      </c>
      <c r="D11" s="18"/>
      <c r="E11" s="19">
        <v>105752418</v>
      </c>
      <c r="F11" s="20">
        <v>105752418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26438112</v>
      </c>
      <c r="Y11" s="24">
        <v>-26438112</v>
      </c>
      <c r="Z11" s="25">
        <v>-100</v>
      </c>
      <c r="AA11" s="26">
        <v>105752418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2745452471</v>
      </c>
      <c r="D13" s="29">
        <f>SUM(D6:D12)</f>
        <v>0</v>
      </c>
      <c r="E13" s="30">
        <f t="shared" si="0"/>
        <v>1736730338</v>
      </c>
      <c r="F13" s="31">
        <f t="shared" si="0"/>
        <v>1736730338</v>
      </c>
      <c r="G13" s="31">
        <f t="shared" si="0"/>
        <v>-125516078</v>
      </c>
      <c r="H13" s="31">
        <f t="shared" si="0"/>
        <v>111631420</v>
      </c>
      <c r="I13" s="31">
        <f t="shared" si="0"/>
        <v>109858213</v>
      </c>
      <c r="J13" s="31">
        <f t="shared" si="0"/>
        <v>95973555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95973555</v>
      </c>
      <c r="X13" s="31">
        <f t="shared" si="0"/>
        <v>434182575</v>
      </c>
      <c r="Y13" s="31">
        <f t="shared" si="0"/>
        <v>-338209020</v>
      </c>
      <c r="Z13" s="32">
        <f>+IF(X13&lt;&gt;0,+(Y13/X13)*100,0)</f>
        <v>-77.895576532522057</v>
      </c>
      <c r="AA13" s="33">
        <f>SUM(AA6:AA12)</f>
        <v>1736730338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655986672</v>
      </c>
      <c r="D17" s="18"/>
      <c r="E17" s="19">
        <v>-419129418</v>
      </c>
      <c r="F17" s="20">
        <v>-419129418</v>
      </c>
      <c r="G17" s="24">
        <v>355231</v>
      </c>
      <c r="H17" s="24">
        <v>-32374232</v>
      </c>
      <c r="I17" s="24">
        <v>1433665</v>
      </c>
      <c r="J17" s="20">
        <v>-30585336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-30585336</v>
      </c>
      <c r="X17" s="20">
        <v>-104782353</v>
      </c>
      <c r="Y17" s="24">
        <v>74197017</v>
      </c>
      <c r="Z17" s="25">
        <v>-70.810603957328581</v>
      </c>
      <c r="AA17" s="26">
        <v>-419129418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655986672</v>
      </c>
      <c r="D25" s="29">
        <f t="shared" ref="D25:Y25" si="1">SUM(D15:D24)</f>
        <v>0</v>
      </c>
      <c r="E25" s="35">
        <f t="shared" si="1"/>
        <v>-419129418</v>
      </c>
      <c r="F25" s="36">
        <f t="shared" si="1"/>
        <v>-419129418</v>
      </c>
      <c r="G25" s="36">
        <f t="shared" si="1"/>
        <v>355231</v>
      </c>
      <c r="H25" s="36">
        <f t="shared" si="1"/>
        <v>-32374232</v>
      </c>
      <c r="I25" s="36">
        <f t="shared" si="1"/>
        <v>1433665</v>
      </c>
      <c r="J25" s="36">
        <f t="shared" si="1"/>
        <v>-30585336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-30585336</v>
      </c>
      <c r="X25" s="36">
        <f t="shared" si="1"/>
        <v>-104782353</v>
      </c>
      <c r="Y25" s="36">
        <f t="shared" si="1"/>
        <v>74197017</v>
      </c>
      <c r="Z25" s="37">
        <f>+IF(X25&lt;&gt;0,+(Y25/X25)*100,0)</f>
        <v>-70.810603957328581</v>
      </c>
      <c r="AA25" s="38">
        <f>SUM(AA15:AA24)</f>
        <v>-419129418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3401439143</v>
      </c>
      <c r="D26" s="29">
        <f>+D13+D25</f>
        <v>0</v>
      </c>
      <c r="E26" s="30">
        <f t="shared" si="2"/>
        <v>1317600920</v>
      </c>
      <c r="F26" s="31">
        <f t="shared" si="2"/>
        <v>1317600920</v>
      </c>
      <c r="G26" s="31">
        <f t="shared" si="2"/>
        <v>-125160847</v>
      </c>
      <c r="H26" s="31">
        <f t="shared" si="2"/>
        <v>79257188</v>
      </c>
      <c r="I26" s="31">
        <f t="shared" si="2"/>
        <v>111291878</v>
      </c>
      <c r="J26" s="31">
        <f t="shared" si="2"/>
        <v>65388219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65388219</v>
      </c>
      <c r="X26" s="31">
        <f t="shared" si="2"/>
        <v>329400222</v>
      </c>
      <c r="Y26" s="31">
        <f t="shared" si="2"/>
        <v>-264012003</v>
      </c>
      <c r="Z26" s="32">
        <f>+IF(X26&lt;&gt;0,+(Y26/X26)*100,0)</f>
        <v>-80.149309371139395</v>
      </c>
      <c r="AA26" s="33">
        <f>+AA13+AA25</f>
        <v>1317600920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>
        <v>-16941311</v>
      </c>
      <c r="F30" s="20">
        <v>-16941311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>
        <v>-4235328</v>
      </c>
      <c r="Y30" s="20">
        <v>4235328</v>
      </c>
      <c r="Z30" s="21">
        <v>-100</v>
      </c>
      <c r="AA30" s="22">
        <v>-16941311</v>
      </c>
    </row>
    <row r="31" spans="1:27" x14ac:dyDescent="0.25">
      <c r="A31" s="23" t="s">
        <v>58</v>
      </c>
      <c r="B31" s="39" t="s">
        <v>32</v>
      </c>
      <c r="C31" s="18">
        <v>948016</v>
      </c>
      <c r="D31" s="18"/>
      <c r="E31" s="19"/>
      <c r="F31" s="20"/>
      <c r="G31" s="20">
        <v>46530</v>
      </c>
      <c r="H31" s="20">
        <v>28798</v>
      </c>
      <c r="I31" s="20">
        <v>14817</v>
      </c>
      <c r="J31" s="20">
        <v>90145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90145</v>
      </c>
      <c r="X31" s="20"/>
      <c r="Y31" s="20">
        <v>90145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-428137166</v>
      </c>
      <c r="D32" s="18"/>
      <c r="E32" s="19">
        <v>283130440</v>
      </c>
      <c r="F32" s="20">
        <v>283130440</v>
      </c>
      <c r="G32" s="20">
        <v>1009281</v>
      </c>
      <c r="H32" s="20">
        <v>-9382119</v>
      </c>
      <c r="I32" s="20">
        <v>-34671062</v>
      </c>
      <c r="J32" s="20">
        <v>-43043900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-43043900</v>
      </c>
      <c r="X32" s="20">
        <v>70782609</v>
      </c>
      <c r="Y32" s="20">
        <v>-113826509</v>
      </c>
      <c r="Z32" s="21">
        <v>-160.81140637243251</v>
      </c>
      <c r="AA32" s="22">
        <v>283130440</v>
      </c>
    </row>
    <row r="33" spans="1:27" x14ac:dyDescent="0.25">
      <c r="A33" s="23" t="s">
        <v>60</v>
      </c>
      <c r="B33" s="17" t="s">
        <v>32</v>
      </c>
      <c r="C33" s="18">
        <v>-4180000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989426</v>
      </c>
      <c r="F34" s="20">
        <v>989426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247356</v>
      </c>
      <c r="Y34" s="20">
        <v>-247356</v>
      </c>
      <c r="Z34" s="21">
        <v>-100</v>
      </c>
      <c r="AA34" s="22">
        <v>989426</v>
      </c>
    </row>
    <row r="35" spans="1:27" x14ac:dyDescent="0.25">
      <c r="A35" s="23" t="s">
        <v>39</v>
      </c>
      <c r="B35" s="17" t="s">
        <v>32</v>
      </c>
      <c r="C35" s="18">
        <v>173884889</v>
      </c>
      <c r="D35" s="18"/>
      <c r="E35" s="19">
        <v>85393976</v>
      </c>
      <c r="F35" s="20">
        <v>85393976</v>
      </c>
      <c r="G35" s="20">
        <v>6436293</v>
      </c>
      <c r="H35" s="20">
        <v>6118319</v>
      </c>
      <c r="I35" s="20">
        <v>6489886</v>
      </c>
      <c r="J35" s="20">
        <v>19044498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19044498</v>
      </c>
      <c r="X35" s="20">
        <v>21348495</v>
      </c>
      <c r="Y35" s="20">
        <v>-2303997</v>
      </c>
      <c r="Z35" s="21">
        <v>-10.792315804931448</v>
      </c>
      <c r="AA35" s="22">
        <v>85393976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-257484261</v>
      </c>
      <c r="D37" s="29">
        <f t="shared" ref="D37:Y37" si="3">SUM(D29:D36)</f>
        <v>0</v>
      </c>
      <c r="E37" s="30">
        <f t="shared" si="3"/>
        <v>352572531</v>
      </c>
      <c r="F37" s="31">
        <f t="shared" si="3"/>
        <v>352572531</v>
      </c>
      <c r="G37" s="31">
        <f t="shared" si="3"/>
        <v>7492104</v>
      </c>
      <c r="H37" s="31">
        <f t="shared" si="3"/>
        <v>-3235002</v>
      </c>
      <c r="I37" s="31">
        <f t="shared" si="3"/>
        <v>-28166359</v>
      </c>
      <c r="J37" s="31">
        <f t="shared" si="3"/>
        <v>-23909257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-23909257</v>
      </c>
      <c r="X37" s="31">
        <f t="shared" si="3"/>
        <v>88143132</v>
      </c>
      <c r="Y37" s="31">
        <f t="shared" si="3"/>
        <v>-112052389</v>
      </c>
      <c r="Z37" s="32">
        <f>+IF(X37&lt;&gt;0,+(Y37/X37)*100,0)</f>
        <v>-127.12549061678453</v>
      </c>
      <c r="AA37" s="33">
        <f>SUM(AA29:AA36)</f>
        <v>352572531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-257484261</v>
      </c>
      <c r="D44" s="29">
        <f>+D37+D43</f>
        <v>0</v>
      </c>
      <c r="E44" s="30">
        <f t="shared" si="5"/>
        <v>352572531</v>
      </c>
      <c r="F44" s="31">
        <f t="shared" si="5"/>
        <v>352572531</v>
      </c>
      <c r="G44" s="31">
        <f t="shared" si="5"/>
        <v>7492104</v>
      </c>
      <c r="H44" s="31">
        <f t="shared" si="5"/>
        <v>-3235002</v>
      </c>
      <c r="I44" s="31">
        <f t="shared" si="5"/>
        <v>-28166359</v>
      </c>
      <c r="J44" s="31">
        <f t="shared" si="5"/>
        <v>-23909257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-23909257</v>
      </c>
      <c r="X44" s="31">
        <f t="shared" si="5"/>
        <v>88143132</v>
      </c>
      <c r="Y44" s="31">
        <f t="shared" si="5"/>
        <v>-112052389</v>
      </c>
      <c r="Z44" s="32">
        <f>+IF(X44&lt;&gt;0,+(Y44/X44)*100,0)</f>
        <v>-127.12549061678453</v>
      </c>
      <c r="AA44" s="33">
        <f>+AA37+AA43</f>
        <v>352572531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3658923404</v>
      </c>
      <c r="D45" s="42">
        <f t="shared" si="6"/>
        <v>0</v>
      </c>
      <c r="E45" s="43">
        <f t="shared" si="6"/>
        <v>965028389</v>
      </c>
      <c r="F45" s="44">
        <f t="shared" si="6"/>
        <v>965028389</v>
      </c>
      <c r="G45" s="44">
        <f t="shared" si="6"/>
        <v>-132652951</v>
      </c>
      <c r="H45" s="44">
        <f t="shared" si="6"/>
        <v>82492190</v>
      </c>
      <c r="I45" s="44">
        <f t="shared" si="6"/>
        <v>139458237</v>
      </c>
      <c r="J45" s="44">
        <f t="shared" si="6"/>
        <v>89297476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89297476</v>
      </c>
      <c r="X45" s="44">
        <f t="shared" si="6"/>
        <v>241257090</v>
      </c>
      <c r="Y45" s="44">
        <f t="shared" si="6"/>
        <v>-151959614</v>
      </c>
      <c r="Z45" s="45">
        <f>+IF(X45&lt;&gt;0,+(Y45/X45)*100,0)</f>
        <v>-62.986589948506797</v>
      </c>
      <c r="AA45" s="46">
        <f>+AA26-AA44</f>
        <v>965028389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-8696764</v>
      </c>
      <c r="D47" s="18"/>
      <c r="E47" s="19">
        <v>1062268068</v>
      </c>
      <c r="F47" s="20">
        <v>1062268068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265567017</v>
      </c>
      <c r="Y47" s="20">
        <v>-265567017</v>
      </c>
      <c r="Z47" s="47">
        <v>-100</v>
      </c>
      <c r="AA47" s="22">
        <v>1062268068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-8696764</v>
      </c>
      <c r="D50" s="50">
        <f t="shared" ref="D50:Y50" si="7">SUM(D47:D49)</f>
        <v>0</v>
      </c>
      <c r="E50" s="51">
        <f t="shared" si="7"/>
        <v>1062268068</v>
      </c>
      <c r="F50" s="52">
        <f t="shared" si="7"/>
        <v>1062268068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265567017</v>
      </c>
      <c r="Y50" s="52">
        <f t="shared" si="7"/>
        <v>-265567017</v>
      </c>
      <c r="Z50" s="53">
        <f>+IF(X50&lt;&gt;0,+(Y50/X50)*100,0)</f>
        <v>-100</v>
      </c>
      <c r="AA50" s="54">
        <f>SUM(AA47:AA49)</f>
        <v>1062268068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162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163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164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-730838</v>
      </c>
      <c r="D6" s="18"/>
      <c r="E6" s="19"/>
      <c r="F6" s="20"/>
      <c r="G6" s="20">
        <v>-730838</v>
      </c>
      <c r="H6" s="20"/>
      <c r="I6" s="20"/>
      <c r="J6" s="20">
        <v>-730838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-730838</v>
      </c>
      <c r="X6" s="20"/>
      <c r="Y6" s="20">
        <v>-730838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-666217</v>
      </c>
      <c r="D10" s="18"/>
      <c r="E10" s="19"/>
      <c r="F10" s="20"/>
      <c r="G10" s="20">
        <v>-666217</v>
      </c>
      <c r="H10" s="20"/>
      <c r="I10" s="20"/>
      <c r="J10" s="20">
        <v>-666217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-666217</v>
      </c>
      <c r="X10" s="20"/>
      <c r="Y10" s="20">
        <v>-666217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-150827</v>
      </c>
      <c r="D11" s="18"/>
      <c r="E11" s="19"/>
      <c r="F11" s="20"/>
      <c r="G11" s="24">
        <v>-150827</v>
      </c>
      <c r="H11" s="24"/>
      <c r="I11" s="24"/>
      <c r="J11" s="20">
        <v>-150827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-150827</v>
      </c>
      <c r="X11" s="20"/>
      <c r="Y11" s="24">
        <v>-150827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-1547882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-1547882</v>
      </c>
      <c r="H13" s="31">
        <f t="shared" si="0"/>
        <v>0</v>
      </c>
      <c r="I13" s="31">
        <f t="shared" si="0"/>
        <v>0</v>
      </c>
      <c r="J13" s="31">
        <f t="shared" si="0"/>
        <v>-1547882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-1547882</v>
      </c>
      <c r="X13" s="31">
        <f t="shared" si="0"/>
        <v>0</v>
      </c>
      <c r="Y13" s="31">
        <f t="shared" si="0"/>
        <v>-1547882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-1547882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-1547882</v>
      </c>
      <c r="H26" s="31">
        <f t="shared" si="2"/>
        <v>0</v>
      </c>
      <c r="I26" s="31">
        <f t="shared" si="2"/>
        <v>0</v>
      </c>
      <c r="J26" s="31">
        <f t="shared" si="2"/>
        <v>-1547882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-1547882</v>
      </c>
      <c r="X26" s="31">
        <f t="shared" si="2"/>
        <v>0</v>
      </c>
      <c r="Y26" s="31">
        <f t="shared" si="2"/>
        <v>-1547882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209</v>
      </c>
      <c r="D32" s="18"/>
      <c r="E32" s="19"/>
      <c r="F32" s="20"/>
      <c r="G32" s="20">
        <v>209</v>
      </c>
      <c r="H32" s="20"/>
      <c r="I32" s="20"/>
      <c r="J32" s="20">
        <v>209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209</v>
      </c>
      <c r="X32" s="20"/>
      <c r="Y32" s="20">
        <v>209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-264536</v>
      </c>
      <c r="D34" s="18"/>
      <c r="E34" s="19"/>
      <c r="F34" s="20"/>
      <c r="G34" s="20">
        <v>-264536</v>
      </c>
      <c r="H34" s="20"/>
      <c r="I34" s="20"/>
      <c r="J34" s="20">
        <v>-264536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-264536</v>
      </c>
      <c r="X34" s="20"/>
      <c r="Y34" s="20">
        <v>-264536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-264327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-264327</v>
      </c>
      <c r="H37" s="31">
        <f t="shared" si="3"/>
        <v>0</v>
      </c>
      <c r="I37" s="31">
        <f t="shared" si="3"/>
        <v>0</v>
      </c>
      <c r="J37" s="31">
        <f t="shared" si="3"/>
        <v>-264327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-264327</v>
      </c>
      <c r="X37" s="31">
        <f t="shared" si="3"/>
        <v>0</v>
      </c>
      <c r="Y37" s="31">
        <f t="shared" si="3"/>
        <v>-264327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-264327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-264327</v>
      </c>
      <c r="H44" s="31">
        <f t="shared" si="5"/>
        <v>0</v>
      </c>
      <c r="I44" s="31">
        <f t="shared" si="5"/>
        <v>0</v>
      </c>
      <c r="J44" s="31">
        <f t="shared" si="5"/>
        <v>-264327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-264327</v>
      </c>
      <c r="X44" s="31">
        <f t="shared" si="5"/>
        <v>0</v>
      </c>
      <c r="Y44" s="31">
        <f t="shared" si="5"/>
        <v>-264327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-1283555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-1283555</v>
      </c>
      <c r="H45" s="44">
        <f t="shared" si="6"/>
        <v>0</v>
      </c>
      <c r="I45" s="44">
        <f t="shared" si="6"/>
        <v>0</v>
      </c>
      <c r="J45" s="44">
        <f t="shared" si="6"/>
        <v>-1283555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-1283555</v>
      </c>
      <c r="X45" s="44">
        <f t="shared" si="6"/>
        <v>0</v>
      </c>
      <c r="Y45" s="44">
        <f t="shared" si="6"/>
        <v>-1283555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-1671666</v>
      </c>
      <c r="D47" s="18"/>
      <c r="E47" s="19"/>
      <c r="F47" s="20"/>
      <c r="G47" s="20">
        <v>-1671666</v>
      </c>
      <c r="H47" s="20"/>
      <c r="I47" s="20"/>
      <c r="J47" s="20">
        <v>-1671666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-1671666</v>
      </c>
      <c r="X47" s="20"/>
      <c r="Y47" s="20">
        <v>-1671666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-1671666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-1671666</v>
      </c>
      <c r="H50" s="52">
        <f t="shared" si="7"/>
        <v>0</v>
      </c>
      <c r="I50" s="52">
        <f t="shared" si="7"/>
        <v>0</v>
      </c>
      <c r="J50" s="52">
        <f t="shared" si="7"/>
        <v>-1671666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-1671666</v>
      </c>
      <c r="X50" s="52">
        <f t="shared" si="7"/>
        <v>0</v>
      </c>
      <c r="Y50" s="52">
        <f t="shared" si="7"/>
        <v>-1671666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165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-2427779185</v>
      </c>
      <c r="D6" s="18"/>
      <c r="E6" s="19">
        <v>-244497396</v>
      </c>
      <c r="F6" s="20">
        <v>-244497396</v>
      </c>
      <c r="G6" s="20">
        <v>-2416889780</v>
      </c>
      <c r="H6" s="20">
        <v>-7926843</v>
      </c>
      <c r="I6" s="20">
        <v>-13790937</v>
      </c>
      <c r="J6" s="20">
        <v>-2438607560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-2438607560</v>
      </c>
      <c r="X6" s="20">
        <v>-61124349</v>
      </c>
      <c r="Y6" s="20">
        <v>-2377483211</v>
      </c>
      <c r="Z6" s="21">
        <v>3889.5845107487362</v>
      </c>
      <c r="AA6" s="22">
        <v>-244497396</v>
      </c>
    </row>
    <row r="7" spans="1:27" x14ac:dyDescent="0.25">
      <c r="A7" s="23" t="s">
        <v>35</v>
      </c>
      <c r="B7" s="17" t="s">
        <v>32</v>
      </c>
      <c r="C7" s="18">
        <v>502923719</v>
      </c>
      <c r="D7" s="18"/>
      <c r="E7" s="19">
        <v>160325436</v>
      </c>
      <c r="F7" s="20">
        <v>160325436</v>
      </c>
      <c r="G7" s="20">
        <v>781701593</v>
      </c>
      <c r="H7" s="20">
        <v>-298100274</v>
      </c>
      <c r="I7" s="20">
        <v>22997955</v>
      </c>
      <c r="J7" s="20">
        <v>506599274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506599274</v>
      </c>
      <c r="X7" s="20">
        <v>40081359</v>
      </c>
      <c r="Y7" s="20">
        <v>466517915</v>
      </c>
      <c r="Z7" s="21">
        <v>1163.927388290402</v>
      </c>
      <c r="AA7" s="22">
        <v>160325436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-31836177</v>
      </c>
      <c r="D10" s="18"/>
      <c r="E10" s="19"/>
      <c r="F10" s="20"/>
      <c r="G10" s="20">
        <v>-31446905</v>
      </c>
      <c r="H10" s="20">
        <v>-389272</v>
      </c>
      <c r="I10" s="20"/>
      <c r="J10" s="20">
        <v>-31836177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-31836177</v>
      </c>
      <c r="X10" s="20"/>
      <c r="Y10" s="20">
        <v>-31836177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249469776</v>
      </c>
      <c r="D11" s="18"/>
      <c r="E11" s="19"/>
      <c r="F11" s="20"/>
      <c r="G11" s="24">
        <v>256158816</v>
      </c>
      <c r="H11" s="24">
        <v>-6483978</v>
      </c>
      <c r="I11" s="24">
        <v>555939</v>
      </c>
      <c r="J11" s="20">
        <v>250230777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250230777</v>
      </c>
      <c r="X11" s="20"/>
      <c r="Y11" s="24">
        <v>250230777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-7424692</v>
      </c>
      <c r="D12" s="18"/>
      <c r="E12" s="19"/>
      <c r="F12" s="20"/>
      <c r="G12" s="20">
        <v>-7442848</v>
      </c>
      <c r="H12" s="20">
        <v>-18155</v>
      </c>
      <c r="I12" s="20">
        <v>-17254</v>
      </c>
      <c r="J12" s="20">
        <v>-7478257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-7478257</v>
      </c>
      <c r="X12" s="20"/>
      <c r="Y12" s="20">
        <v>-7478257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-1714646559</v>
      </c>
      <c r="D13" s="29">
        <f>SUM(D6:D12)</f>
        <v>0</v>
      </c>
      <c r="E13" s="30">
        <f t="shared" si="0"/>
        <v>-84171960</v>
      </c>
      <c r="F13" s="31">
        <f t="shared" si="0"/>
        <v>-84171960</v>
      </c>
      <c r="G13" s="31">
        <f t="shared" si="0"/>
        <v>-1417919124</v>
      </c>
      <c r="H13" s="31">
        <f t="shared" si="0"/>
        <v>-312918522</v>
      </c>
      <c r="I13" s="31">
        <f t="shared" si="0"/>
        <v>9745703</v>
      </c>
      <c r="J13" s="31">
        <f t="shared" si="0"/>
        <v>-1721091943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-1721091943</v>
      </c>
      <c r="X13" s="31">
        <f t="shared" si="0"/>
        <v>-21042990</v>
      </c>
      <c r="Y13" s="31">
        <f t="shared" si="0"/>
        <v>-1700048953</v>
      </c>
      <c r="Z13" s="32">
        <f>+IF(X13&lt;&gt;0,+(Y13/X13)*100,0)</f>
        <v>8078.9324758506282</v>
      </c>
      <c r="AA13" s="33">
        <f>SUM(AA6:AA12)</f>
        <v>-84171960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436847577</v>
      </c>
      <c r="D17" s="18"/>
      <c r="E17" s="19">
        <v>191974188</v>
      </c>
      <c r="F17" s="20">
        <v>191974188</v>
      </c>
      <c r="G17" s="24">
        <v>512435788</v>
      </c>
      <c r="H17" s="24">
        <v>-74948517</v>
      </c>
      <c r="I17" s="24">
        <v>2081033</v>
      </c>
      <c r="J17" s="20">
        <v>439568304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439568304</v>
      </c>
      <c r="X17" s="20">
        <v>47993547</v>
      </c>
      <c r="Y17" s="24">
        <v>391574757</v>
      </c>
      <c r="Z17" s="25">
        <v>815.89043001968571</v>
      </c>
      <c r="AA17" s="26">
        <v>191974188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436847577</v>
      </c>
      <c r="D25" s="29">
        <f t="shared" ref="D25:Y25" si="1">SUM(D15:D24)</f>
        <v>0</v>
      </c>
      <c r="E25" s="35">
        <f t="shared" si="1"/>
        <v>191974188</v>
      </c>
      <c r="F25" s="36">
        <f t="shared" si="1"/>
        <v>191974188</v>
      </c>
      <c r="G25" s="36">
        <f t="shared" si="1"/>
        <v>512435788</v>
      </c>
      <c r="H25" s="36">
        <f t="shared" si="1"/>
        <v>-74948517</v>
      </c>
      <c r="I25" s="36">
        <f t="shared" si="1"/>
        <v>2081033</v>
      </c>
      <c r="J25" s="36">
        <f t="shared" si="1"/>
        <v>439568304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439568304</v>
      </c>
      <c r="X25" s="36">
        <f t="shared" si="1"/>
        <v>47993547</v>
      </c>
      <c r="Y25" s="36">
        <f t="shared" si="1"/>
        <v>391574757</v>
      </c>
      <c r="Z25" s="37">
        <f>+IF(X25&lt;&gt;0,+(Y25/X25)*100,0)</f>
        <v>815.89043001968571</v>
      </c>
      <c r="AA25" s="38">
        <f>SUM(AA15:AA24)</f>
        <v>191974188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-1277798982</v>
      </c>
      <c r="D26" s="29">
        <f>+D13+D25</f>
        <v>0</v>
      </c>
      <c r="E26" s="30">
        <f t="shared" si="2"/>
        <v>107802228</v>
      </c>
      <c r="F26" s="31">
        <f t="shared" si="2"/>
        <v>107802228</v>
      </c>
      <c r="G26" s="31">
        <f t="shared" si="2"/>
        <v>-905483336</v>
      </c>
      <c r="H26" s="31">
        <f t="shared" si="2"/>
        <v>-387867039</v>
      </c>
      <c r="I26" s="31">
        <f t="shared" si="2"/>
        <v>11826736</v>
      </c>
      <c r="J26" s="31">
        <f t="shared" si="2"/>
        <v>-1281523639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-1281523639</v>
      </c>
      <c r="X26" s="31">
        <f t="shared" si="2"/>
        <v>26950557</v>
      </c>
      <c r="Y26" s="31">
        <f t="shared" si="2"/>
        <v>-1308474196</v>
      </c>
      <c r="Z26" s="32">
        <f>+IF(X26&lt;&gt;0,+(Y26/X26)*100,0)</f>
        <v>-4855.0914773301347</v>
      </c>
      <c r="AA26" s="33">
        <f>+AA13+AA25</f>
        <v>107802228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-8843950</v>
      </c>
      <c r="D31" s="18"/>
      <c r="E31" s="19"/>
      <c r="F31" s="20"/>
      <c r="G31" s="20">
        <v>-8846498</v>
      </c>
      <c r="H31" s="20">
        <v>-3257</v>
      </c>
      <c r="I31" s="20">
        <v>-1834</v>
      </c>
      <c r="J31" s="20">
        <v>-8851589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-8851589</v>
      </c>
      <c r="X31" s="20"/>
      <c r="Y31" s="20">
        <v>-8851589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299843365</v>
      </c>
      <c r="D32" s="18"/>
      <c r="E32" s="19">
        <v>953742</v>
      </c>
      <c r="F32" s="20">
        <v>953742</v>
      </c>
      <c r="G32" s="20">
        <v>224651157</v>
      </c>
      <c r="H32" s="20">
        <v>51079650</v>
      </c>
      <c r="I32" s="20">
        <v>-9083217</v>
      </c>
      <c r="J32" s="20">
        <v>266647590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266647590</v>
      </c>
      <c r="X32" s="20">
        <v>953742</v>
      </c>
      <c r="Y32" s="20">
        <v>265693848</v>
      </c>
      <c r="Z32" s="21">
        <v>27858.042112017716</v>
      </c>
      <c r="AA32" s="22">
        <v>953742</v>
      </c>
    </row>
    <row r="33" spans="1:27" x14ac:dyDescent="0.25">
      <c r="A33" s="23" t="s">
        <v>60</v>
      </c>
      <c r="B33" s="17" t="s">
        <v>32</v>
      </c>
      <c r="C33" s="18">
        <v>-587341962</v>
      </c>
      <c r="D33" s="18"/>
      <c r="E33" s="19"/>
      <c r="F33" s="20"/>
      <c r="G33" s="20">
        <v>-587341961</v>
      </c>
      <c r="H33" s="20">
        <v>523000</v>
      </c>
      <c r="I33" s="20">
        <v>-2261724</v>
      </c>
      <c r="J33" s="20">
        <v>-589080685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-589080685</v>
      </c>
      <c r="X33" s="20"/>
      <c r="Y33" s="20">
        <v>-589080685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280320899</v>
      </c>
      <c r="D35" s="18"/>
      <c r="E35" s="19">
        <v>75234465</v>
      </c>
      <c r="F35" s="20">
        <v>75234465</v>
      </c>
      <c r="G35" s="20">
        <v>283238834</v>
      </c>
      <c r="H35" s="20">
        <v>-3845159</v>
      </c>
      <c r="I35" s="20">
        <v>3786623</v>
      </c>
      <c r="J35" s="20">
        <v>283180298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283180298</v>
      </c>
      <c r="X35" s="20">
        <v>40566204</v>
      </c>
      <c r="Y35" s="20">
        <v>242614094</v>
      </c>
      <c r="Z35" s="21">
        <v>598.06950140072263</v>
      </c>
      <c r="AA35" s="22">
        <v>75234465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-16021648</v>
      </c>
      <c r="D37" s="29">
        <f t="shared" ref="D37:Y37" si="3">SUM(D29:D36)</f>
        <v>0</v>
      </c>
      <c r="E37" s="30">
        <f t="shared" si="3"/>
        <v>76188207</v>
      </c>
      <c r="F37" s="31">
        <f t="shared" si="3"/>
        <v>76188207</v>
      </c>
      <c r="G37" s="31">
        <f t="shared" si="3"/>
        <v>-88298468</v>
      </c>
      <c r="H37" s="31">
        <f t="shared" si="3"/>
        <v>47754234</v>
      </c>
      <c r="I37" s="31">
        <f t="shared" si="3"/>
        <v>-7560152</v>
      </c>
      <c r="J37" s="31">
        <f t="shared" si="3"/>
        <v>-48104386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-48104386</v>
      </c>
      <c r="X37" s="31">
        <f t="shared" si="3"/>
        <v>41519946</v>
      </c>
      <c r="Y37" s="31">
        <f t="shared" si="3"/>
        <v>-89624332</v>
      </c>
      <c r="Z37" s="32">
        <f>+IF(X37&lt;&gt;0,+(Y37/X37)*100,0)</f>
        <v>-215.85849846721862</v>
      </c>
      <c r="AA37" s="33">
        <f>SUM(AA29:AA36)</f>
        <v>76188207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-16021648</v>
      </c>
      <c r="D44" s="29">
        <f>+D37+D43</f>
        <v>0</v>
      </c>
      <c r="E44" s="30">
        <f t="shared" si="5"/>
        <v>76188207</v>
      </c>
      <c r="F44" s="31">
        <f t="shared" si="5"/>
        <v>76188207</v>
      </c>
      <c r="G44" s="31">
        <f t="shared" si="5"/>
        <v>-88298468</v>
      </c>
      <c r="H44" s="31">
        <f t="shared" si="5"/>
        <v>47754234</v>
      </c>
      <c r="I44" s="31">
        <f t="shared" si="5"/>
        <v>-7560152</v>
      </c>
      <c r="J44" s="31">
        <f t="shared" si="5"/>
        <v>-48104386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-48104386</v>
      </c>
      <c r="X44" s="31">
        <f t="shared" si="5"/>
        <v>41519946</v>
      </c>
      <c r="Y44" s="31">
        <f t="shared" si="5"/>
        <v>-89624332</v>
      </c>
      <c r="Z44" s="32">
        <f>+IF(X44&lt;&gt;0,+(Y44/X44)*100,0)</f>
        <v>-215.85849846721862</v>
      </c>
      <c r="AA44" s="33">
        <f>+AA37+AA43</f>
        <v>76188207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-1261777334</v>
      </c>
      <c r="D45" s="42">
        <f t="shared" si="6"/>
        <v>0</v>
      </c>
      <c r="E45" s="43">
        <f t="shared" si="6"/>
        <v>31614021</v>
      </c>
      <c r="F45" s="44">
        <f t="shared" si="6"/>
        <v>31614021</v>
      </c>
      <c r="G45" s="44">
        <f t="shared" si="6"/>
        <v>-817184868</v>
      </c>
      <c r="H45" s="44">
        <f t="shared" si="6"/>
        <v>-435621273</v>
      </c>
      <c r="I45" s="44">
        <f t="shared" si="6"/>
        <v>19386888</v>
      </c>
      <c r="J45" s="44">
        <f t="shared" si="6"/>
        <v>-1233419253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-1233419253</v>
      </c>
      <c r="X45" s="44">
        <f t="shared" si="6"/>
        <v>-14569389</v>
      </c>
      <c r="Y45" s="44">
        <f t="shared" si="6"/>
        <v>-1218849864</v>
      </c>
      <c r="Z45" s="45">
        <f>+IF(X45&lt;&gt;0,+(Y45/X45)*100,0)</f>
        <v>8365.8268991239092</v>
      </c>
      <c r="AA45" s="46">
        <f>+AA26-AA44</f>
        <v>31614021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-359236661</v>
      </c>
      <c r="D47" s="18"/>
      <c r="E47" s="19">
        <v>61577880</v>
      </c>
      <c r="F47" s="20">
        <v>61577880</v>
      </c>
      <c r="G47" s="20">
        <v>-361545384</v>
      </c>
      <c r="H47" s="20">
        <v>-8430749</v>
      </c>
      <c r="I47" s="20">
        <v>-4754385</v>
      </c>
      <c r="J47" s="20">
        <v>-374730518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-374730518</v>
      </c>
      <c r="X47" s="20">
        <v>15394470</v>
      </c>
      <c r="Y47" s="20">
        <v>-390124988</v>
      </c>
      <c r="Z47" s="47">
        <v>-2534.1891471417985</v>
      </c>
      <c r="AA47" s="22">
        <v>61577880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-359236661</v>
      </c>
      <c r="D50" s="50">
        <f t="shared" ref="D50:Y50" si="7">SUM(D47:D49)</f>
        <v>0</v>
      </c>
      <c r="E50" s="51">
        <f t="shared" si="7"/>
        <v>61577880</v>
      </c>
      <c r="F50" s="52">
        <f t="shared" si="7"/>
        <v>61577880</v>
      </c>
      <c r="G50" s="52">
        <f t="shared" si="7"/>
        <v>-361545384</v>
      </c>
      <c r="H50" s="52">
        <f t="shared" si="7"/>
        <v>-8430749</v>
      </c>
      <c r="I50" s="52">
        <f t="shared" si="7"/>
        <v>-4754385</v>
      </c>
      <c r="J50" s="52">
        <f t="shared" si="7"/>
        <v>-374730518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-374730518</v>
      </c>
      <c r="X50" s="52">
        <f t="shared" si="7"/>
        <v>15394470</v>
      </c>
      <c r="Y50" s="52">
        <f t="shared" si="7"/>
        <v>-390124988</v>
      </c>
      <c r="Z50" s="53">
        <f>+IF(X50&lt;&gt;0,+(Y50/X50)*100,0)</f>
        <v>-2534.1891471417985</v>
      </c>
      <c r="AA50" s="54">
        <f>SUM(AA47:AA49)</f>
        <v>61577880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166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167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24</v>
      </c>
      <c r="F10" s="20">
        <v>24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6</v>
      </c>
      <c r="Y10" s="20">
        <v>-6</v>
      </c>
      <c r="Z10" s="21">
        <v>-100</v>
      </c>
      <c r="AA10" s="22">
        <v>24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24</v>
      </c>
      <c r="F13" s="31">
        <f t="shared" si="0"/>
        <v>24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6</v>
      </c>
      <c r="Y13" s="31">
        <f t="shared" si="0"/>
        <v>-6</v>
      </c>
      <c r="Z13" s="32">
        <f>+IF(X13&lt;&gt;0,+(Y13/X13)*100,0)</f>
        <v>-100</v>
      </c>
      <c r="AA13" s="33">
        <f>SUM(AA6:AA12)</f>
        <v>24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24</v>
      </c>
      <c r="F26" s="31">
        <f t="shared" si="2"/>
        <v>24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6</v>
      </c>
      <c r="Y26" s="31">
        <f t="shared" si="2"/>
        <v>-6</v>
      </c>
      <c r="Z26" s="32">
        <f>+IF(X26&lt;&gt;0,+(Y26/X26)*100,0)</f>
        <v>-100</v>
      </c>
      <c r="AA26" s="33">
        <f>+AA13+AA25</f>
        <v>24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24</v>
      </c>
      <c r="F45" s="44">
        <f t="shared" si="6"/>
        <v>24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6</v>
      </c>
      <c r="Y45" s="44">
        <f t="shared" si="6"/>
        <v>-6</v>
      </c>
      <c r="Z45" s="45">
        <f>+IF(X45&lt;&gt;0,+(Y45/X45)*100,0)</f>
        <v>-100</v>
      </c>
      <c r="AA45" s="46">
        <f>+AA26-AA44</f>
        <v>24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168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169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170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10161</v>
      </c>
      <c r="D6" s="18"/>
      <c r="E6" s="19">
        <v>-128164094</v>
      </c>
      <c r="F6" s="20">
        <v>-128164094</v>
      </c>
      <c r="G6" s="20">
        <v>2480423</v>
      </c>
      <c r="H6" s="20">
        <v>-2465332</v>
      </c>
      <c r="I6" s="20">
        <v>998182</v>
      </c>
      <c r="J6" s="20">
        <v>1013273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1013273</v>
      </c>
      <c r="X6" s="20">
        <v>-32041014</v>
      </c>
      <c r="Y6" s="20">
        <v>33054287</v>
      </c>
      <c r="Z6" s="21">
        <v>-103.16242488455578</v>
      </c>
      <c r="AA6" s="22">
        <v>-128164094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26169761</v>
      </c>
      <c r="F7" s="20">
        <v>26169761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6542439</v>
      </c>
      <c r="Y7" s="20">
        <v>-6542439</v>
      </c>
      <c r="Z7" s="21">
        <v>-100</v>
      </c>
      <c r="AA7" s="22">
        <v>26169761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36349991</v>
      </c>
      <c r="F8" s="20">
        <v>36349991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9087498</v>
      </c>
      <c r="Y8" s="20">
        <v>-9087498</v>
      </c>
      <c r="Z8" s="21">
        <v>-100</v>
      </c>
      <c r="AA8" s="22">
        <v>36349991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4077316</v>
      </c>
      <c r="D10" s="18"/>
      <c r="E10" s="19"/>
      <c r="F10" s="20"/>
      <c r="G10" s="20">
        <v>5106</v>
      </c>
      <c r="H10" s="20">
        <v>196800</v>
      </c>
      <c r="I10" s="20">
        <v>1961283</v>
      </c>
      <c r="J10" s="20">
        <v>2163189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2163189</v>
      </c>
      <c r="X10" s="20"/>
      <c r="Y10" s="20">
        <v>2163189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46961165</v>
      </c>
      <c r="F11" s="20">
        <v>46961165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11740290</v>
      </c>
      <c r="Y11" s="24">
        <v>-11740290</v>
      </c>
      <c r="Z11" s="25">
        <v>-100</v>
      </c>
      <c r="AA11" s="26">
        <v>46961165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4087477</v>
      </c>
      <c r="D13" s="29">
        <f>SUM(D6:D12)</f>
        <v>0</v>
      </c>
      <c r="E13" s="30">
        <f t="shared" si="0"/>
        <v>-18683177</v>
      </c>
      <c r="F13" s="31">
        <f t="shared" si="0"/>
        <v>-18683177</v>
      </c>
      <c r="G13" s="31">
        <f t="shared" si="0"/>
        <v>2485529</v>
      </c>
      <c r="H13" s="31">
        <f t="shared" si="0"/>
        <v>-2268532</v>
      </c>
      <c r="I13" s="31">
        <f t="shared" si="0"/>
        <v>2959465</v>
      </c>
      <c r="J13" s="31">
        <f t="shared" si="0"/>
        <v>3176462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3176462</v>
      </c>
      <c r="X13" s="31">
        <f t="shared" si="0"/>
        <v>-4670787</v>
      </c>
      <c r="Y13" s="31">
        <f t="shared" si="0"/>
        <v>7847249</v>
      </c>
      <c r="Z13" s="32">
        <f>+IF(X13&lt;&gt;0,+(Y13/X13)*100,0)</f>
        <v>-168.00699753596129</v>
      </c>
      <c r="AA13" s="33">
        <f>SUM(AA6:AA12)</f>
        <v>-18683177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1564461010</v>
      </c>
      <c r="D17" s="18"/>
      <c r="E17" s="19">
        <v>2679674369</v>
      </c>
      <c r="F17" s="20">
        <v>2679674369</v>
      </c>
      <c r="G17" s="24">
        <v>7149173</v>
      </c>
      <c r="H17" s="24">
        <v>-3396532</v>
      </c>
      <c r="I17" s="24">
        <v>18522635</v>
      </c>
      <c r="J17" s="20">
        <v>22275276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22275276</v>
      </c>
      <c r="X17" s="20">
        <v>669918600</v>
      </c>
      <c r="Y17" s="24">
        <v>-647643324</v>
      </c>
      <c r="Z17" s="25">
        <v>-96.674927968860686</v>
      </c>
      <c r="AA17" s="26">
        <v>2679674369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1564461010</v>
      </c>
      <c r="D25" s="29">
        <f t="shared" ref="D25:Y25" si="1">SUM(D15:D24)</f>
        <v>0</v>
      </c>
      <c r="E25" s="35">
        <f t="shared" si="1"/>
        <v>2679674369</v>
      </c>
      <c r="F25" s="36">
        <f t="shared" si="1"/>
        <v>2679674369</v>
      </c>
      <c r="G25" s="36">
        <f t="shared" si="1"/>
        <v>7149173</v>
      </c>
      <c r="H25" s="36">
        <f t="shared" si="1"/>
        <v>-3396532</v>
      </c>
      <c r="I25" s="36">
        <f t="shared" si="1"/>
        <v>18522635</v>
      </c>
      <c r="J25" s="36">
        <f t="shared" si="1"/>
        <v>22275276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22275276</v>
      </c>
      <c r="X25" s="36">
        <f t="shared" si="1"/>
        <v>669918600</v>
      </c>
      <c r="Y25" s="36">
        <f t="shared" si="1"/>
        <v>-647643324</v>
      </c>
      <c r="Z25" s="37">
        <f>+IF(X25&lt;&gt;0,+(Y25/X25)*100,0)</f>
        <v>-96.674927968860686</v>
      </c>
      <c r="AA25" s="38">
        <f>SUM(AA15:AA24)</f>
        <v>2679674369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1568548487</v>
      </c>
      <c r="D26" s="29">
        <f>+D13+D25</f>
        <v>0</v>
      </c>
      <c r="E26" s="30">
        <f t="shared" si="2"/>
        <v>2660991192</v>
      </c>
      <c r="F26" s="31">
        <f t="shared" si="2"/>
        <v>2660991192</v>
      </c>
      <c r="G26" s="31">
        <f t="shared" si="2"/>
        <v>9634702</v>
      </c>
      <c r="H26" s="31">
        <f t="shared" si="2"/>
        <v>-5665064</v>
      </c>
      <c r="I26" s="31">
        <f t="shared" si="2"/>
        <v>21482100</v>
      </c>
      <c r="J26" s="31">
        <f t="shared" si="2"/>
        <v>25451738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25451738</v>
      </c>
      <c r="X26" s="31">
        <f t="shared" si="2"/>
        <v>665247813</v>
      </c>
      <c r="Y26" s="31">
        <f t="shared" si="2"/>
        <v>-639796075</v>
      </c>
      <c r="Z26" s="32">
        <f>+IF(X26&lt;&gt;0,+(Y26/X26)*100,0)</f>
        <v>-96.174096704621562</v>
      </c>
      <c r="AA26" s="33">
        <f>+AA13+AA25</f>
        <v>2660991192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13137406</v>
      </c>
      <c r="D32" s="18"/>
      <c r="E32" s="19">
        <v>39717741</v>
      </c>
      <c r="F32" s="20">
        <v>39717741</v>
      </c>
      <c r="G32" s="20">
        <v>211312</v>
      </c>
      <c r="H32" s="20"/>
      <c r="I32" s="20">
        <v>1906188</v>
      </c>
      <c r="J32" s="20">
        <v>2117500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2117500</v>
      </c>
      <c r="X32" s="20">
        <v>9929433</v>
      </c>
      <c r="Y32" s="20">
        <v>-7811933</v>
      </c>
      <c r="Z32" s="21">
        <v>-78.674512431878028</v>
      </c>
      <c r="AA32" s="22">
        <v>39717741</v>
      </c>
    </row>
    <row r="33" spans="1:27" x14ac:dyDescent="0.25">
      <c r="A33" s="23" t="s">
        <v>60</v>
      </c>
      <c r="B33" s="17" t="s">
        <v>32</v>
      </c>
      <c r="C33" s="18">
        <v>6525000</v>
      </c>
      <c r="D33" s="18"/>
      <c r="E33" s="19"/>
      <c r="F33" s="20"/>
      <c r="G33" s="20"/>
      <c r="H33" s="20"/>
      <c r="I33" s="20">
        <v>-6083363</v>
      </c>
      <c r="J33" s="20">
        <v>-6083363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-6083363</v>
      </c>
      <c r="X33" s="20"/>
      <c r="Y33" s="20">
        <v>-6083363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-450107</v>
      </c>
      <c r="F35" s="20">
        <v>-450107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-112527</v>
      </c>
      <c r="Y35" s="20">
        <v>112527</v>
      </c>
      <c r="Z35" s="21">
        <v>-100</v>
      </c>
      <c r="AA35" s="22">
        <v>-450107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19662406</v>
      </c>
      <c r="D37" s="29">
        <f t="shared" ref="D37:Y37" si="3">SUM(D29:D36)</f>
        <v>0</v>
      </c>
      <c r="E37" s="30">
        <f t="shared" si="3"/>
        <v>39267634</v>
      </c>
      <c r="F37" s="31">
        <f t="shared" si="3"/>
        <v>39267634</v>
      </c>
      <c r="G37" s="31">
        <f t="shared" si="3"/>
        <v>211312</v>
      </c>
      <c r="H37" s="31">
        <f t="shared" si="3"/>
        <v>0</v>
      </c>
      <c r="I37" s="31">
        <f t="shared" si="3"/>
        <v>-4177175</v>
      </c>
      <c r="J37" s="31">
        <f t="shared" si="3"/>
        <v>-3965863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-3965863</v>
      </c>
      <c r="X37" s="31">
        <f t="shared" si="3"/>
        <v>9816906</v>
      </c>
      <c r="Y37" s="31">
        <f t="shared" si="3"/>
        <v>-13782769</v>
      </c>
      <c r="Z37" s="32">
        <f>+IF(X37&lt;&gt;0,+(Y37/X37)*100,0)</f>
        <v>-140.39829860854326</v>
      </c>
      <c r="AA37" s="33">
        <f>SUM(AA29:AA36)</f>
        <v>39267634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19662406</v>
      </c>
      <c r="D44" s="29">
        <f>+D37+D43</f>
        <v>0</v>
      </c>
      <c r="E44" s="30">
        <f t="shared" si="5"/>
        <v>39267634</v>
      </c>
      <c r="F44" s="31">
        <f t="shared" si="5"/>
        <v>39267634</v>
      </c>
      <c r="G44" s="31">
        <f t="shared" si="5"/>
        <v>211312</v>
      </c>
      <c r="H44" s="31">
        <f t="shared" si="5"/>
        <v>0</v>
      </c>
      <c r="I44" s="31">
        <f t="shared" si="5"/>
        <v>-4177175</v>
      </c>
      <c r="J44" s="31">
        <f t="shared" si="5"/>
        <v>-3965863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-3965863</v>
      </c>
      <c r="X44" s="31">
        <f t="shared" si="5"/>
        <v>9816906</v>
      </c>
      <c r="Y44" s="31">
        <f t="shared" si="5"/>
        <v>-13782769</v>
      </c>
      <c r="Z44" s="32">
        <f>+IF(X44&lt;&gt;0,+(Y44/X44)*100,0)</f>
        <v>-140.39829860854326</v>
      </c>
      <c r="AA44" s="33">
        <f>+AA37+AA43</f>
        <v>39267634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1548886081</v>
      </c>
      <c r="D45" s="42">
        <f t="shared" si="6"/>
        <v>0</v>
      </c>
      <c r="E45" s="43">
        <f t="shared" si="6"/>
        <v>2621723558</v>
      </c>
      <c r="F45" s="44">
        <f t="shared" si="6"/>
        <v>2621723558</v>
      </c>
      <c r="G45" s="44">
        <f t="shared" si="6"/>
        <v>9423390</v>
      </c>
      <c r="H45" s="44">
        <f t="shared" si="6"/>
        <v>-5665064</v>
      </c>
      <c r="I45" s="44">
        <f t="shared" si="6"/>
        <v>25659275</v>
      </c>
      <c r="J45" s="44">
        <f t="shared" si="6"/>
        <v>29417601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29417601</v>
      </c>
      <c r="X45" s="44">
        <f t="shared" si="6"/>
        <v>655430907</v>
      </c>
      <c r="Y45" s="44">
        <f t="shared" si="6"/>
        <v>-626013306</v>
      </c>
      <c r="Z45" s="45">
        <f>+IF(X45&lt;&gt;0,+(Y45/X45)*100,0)</f>
        <v>-95.511715928281674</v>
      </c>
      <c r="AA45" s="46">
        <f>+AA26-AA44</f>
        <v>2621723558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2516589707</v>
      </c>
      <c r="F47" s="20">
        <v>2516589707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629147427</v>
      </c>
      <c r="Y47" s="20">
        <v>-629147427</v>
      </c>
      <c r="Z47" s="47">
        <v>-100</v>
      </c>
      <c r="AA47" s="22">
        <v>2516589707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2516589707</v>
      </c>
      <c r="F50" s="52">
        <f t="shared" si="7"/>
        <v>2516589707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629147427</v>
      </c>
      <c r="Y50" s="52">
        <f t="shared" si="7"/>
        <v>-629147427</v>
      </c>
      <c r="Z50" s="53">
        <f>+IF(X50&lt;&gt;0,+(Y50/X50)*100,0)</f>
        <v>-100</v>
      </c>
      <c r="AA50" s="54">
        <f>SUM(AA47:AA49)</f>
        <v>2516589707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171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-21305792</v>
      </c>
      <c r="D6" s="18"/>
      <c r="E6" s="19">
        <v>158090504</v>
      </c>
      <c r="F6" s="20">
        <v>158090504</v>
      </c>
      <c r="G6" s="20">
        <v>66338530</v>
      </c>
      <c r="H6" s="20">
        <v>-8262103</v>
      </c>
      <c r="I6" s="20">
        <v>-30951373</v>
      </c>
      <c r="J6" s="20">
        <v>27125054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27125054</v>
      </c>
      <c r="X6" s="20">
        <v>39522645</v>
      </c>
      <c r="Y6" s="20">
        <v>-12397591</v>
      </c>
      <c r="Z6" s="21">
        <v>-31.368323147400684</v>
      </c>
      <c r="AA6" s="22">
        <v>158090504</v>
      </c>
    </row>
    <row r="7" spans="1:27" x14ac:dyDescent="0.25">
      <c r="A7" s="23" t="s">
        <v>35</v>
      </c>
      <c r="B7" s="17" t="s">
        <v>32</v>
      </c>
      <c r="C7" s="18">
        <v>209418961</v>
      </c>
      <c r="D7" s="18"/>
      <c r="E7" s="19">
        <v>-524305383</v>
      </c>
      <c r="F7" s="20">
        <v>-524305383</v>
      </c>
      <c r="G7" s="20">
        <v>306257055</v>
      </c>
      <c r="H7" s="20">
        <v>-62041343</v>
      </c>
      <c r="I7" s="20">
        <v>10712343</v>
      </c>
      <c r="J7" s="20">
        <v>254928055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254928055</v>
      </c>
      <c r="X7" s="20">
        <v>-513700657</v>
      </c>
      <c r="Y7" s="20">
        <v>768628712</v>
      </c>
      <c r="Z7" s="21">
        <v>-149.62579890179117</v>
      </c>
      <c r="AA7" s="22">
        <v>-524305383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3254</v>
      </c>
      <c r="D10" s="18"/>
      <c r="E10" s="19">
        <v>3254</v>
      </c>
      <c r="F10" s="20">
        <v>3254</v>
      </c>
      <c r="G10" s="20">
        <v>3254</v>
      </c>
      <c r="H10" s="20"/>
      <c r="I10" s="20"/>
      <c r="J10" s="20">
        <v>3254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3254</v>
      </c>
      <c r="X10" s="20">
        <v>-42485185</v>
      </c>
      <c r="Y10" s="20">
        <v>42488439</v>
      </c>
      <c r="Z10" s="21">
        <v>-100.00765914047449</v>
      </c>
      <c r="AA10" s="22">
        <v>3254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188116423</v>
      </c>
      <c r="D13" s="29">
        <f>SUM(D6:D12)</f>
        <v>0</v>
      </c>
      <c r="E13" s="30">
        <f t="shared" si="0"/>
        <v>-366211625</v>
      </c>
      <c r="F13" s="31">
        <f t="shared" si="0"/>
        <v>-366211625</v>
      </c>
      <c r="G13" s="31">
        <f t="shared" si="0"/>
        <v>372598839</v>
      </c>
      <c r="H13" s="31">
        <f t="shared" si="0"/>
        <v>-70303446</v>
      </c>
      <c r="I13" s="31">
        <f t="shared" si="0"/>
        <v>-20239030</v>
      </c>
      <c r="J13" s="31">
        <f t="shared" si="0"/>
        <v>282056363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282056363</v>
      </c>
      <c r="X13" s="31">
        <f t="shared" si="0"/>
        <v>-516663197</v>
      </c>
      <c r="Y13" s="31">
        <f t="shared" si="0"/>
        <v>798719560</v>
      </c>
      <c r="Z13" s="32">
        <f>+IF(X13&lt;&gt;0,+(Y13/X13)*100,0)</f>
        <v>-154.59192074019546</v>
      </c>
      <c r="AA13" s="33">
        <f>SUM(AA6:AA12)</f>
        <v>-366211625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614406944</v>
      </c>
      <c r="D17" s="18"/>
      <c r="E17" s="19">
        <v>106872110</v>
      </c>
      <c r="F17" s="20">
        <v>106872110</v>
      </c>
      <c r="G17" s="24">
        <v>668556470</v>
      </c>
      <c r="H17" s="24">
        <v>-238474</v>
      </c>
      <c r="I17" s="24">
        <v>341319</v>
      </c>
      <c r="J17" s="20">
        <v>668659315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668659315</v>
      </c>
      <c r="X17" s="20">
        <v>102901031</v>
      </c>
      <c r="Y17" s="24">
        <v>565758284</v>
      </c>
      <c r="Z17" s="25">
        <v>549.80817830678484</v>
      </c>
      <c r="AA17" s="26">
        <v>106872110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614406944</v>
      </c>
      <c r="D25" s="29">
        <f t="shared" ref="D25:Y25" si="1">SUM(D15:D24)</f>
        <v>0</v>
      </c>
      <c r="E25" s="35">
        <f t="shared" si="1"/>
        <v>106872110</v>
      </c>
      <c r="F25" s="36">
        <f t="shared" si="1"/>
        <v>106872110</v>
      </c>
      <c r="G25" s="36">
        <f t="shared" si="1"/>
        <v>668556470</v>
      </c>
      <c r="H25" s="36">
        <f t="shared" si="1"/>
        <v>-238474</v>
      </c>
      <c r="I25" s="36">
        <f t="shared" si="1"/>
        <v>341319</v>
      </c>
      <c r="J25" s="36">
        <f t="shared" si="1"/>
        <v>668659315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668659315</v>
      </c>
      <c r="X25" s="36">
        <f t="shared" si="1"/>
        <v>102901031</v>
      </c>
      <c r="Y25" s="36">
        <f t="shared" si="1"/>
        <v>565758284</v>
      </c>
      <c r="Z25" s="37">
        <f>+IF(X25&lt;&gt;0,+(Y25/X25)*100,0)</f>
        <v>549.80817830678484</v>
      </c>
      <c r="AA25" s="38">
        <f>SUM(AA15:AA24)</f>
        <v>106872110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802523367</v>
      </c>
      <c r="D26" s="29">
        <f>+D13+D25</f>
        <v>0</v>
      </c>
      <c r="E26" s="30">
        <f t="shared" si="2"/>
        <v>-259339515</v>
      </c>
      <c r="F26" s="31">
        <f t="shared" si="2"/>
        <v>-259339515</v>
      </c>
      <c r="G26" s="31">
        <f t="shared" si="2"/>
        <v>1041155309</v>
      </c>
      <c r="H26" s="31">
        <f t="shared" si="2"/>
        <v>-70541920</v>
      </c>
      <c r="I26" s="31">
        <f t="shared" si="2"/>
        <v>-19897711</v>
      </c>
      <c r="J26" s="31">
        <f t="shared" si="2"/>
        <v>950715678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950715678</v>
      </c>
      <c r="X26" s="31">
        <f t="shared" si="2"/>
        <v>-413762166</v>
      </c>
      <c r="Y26" s="31">
        <f t="shared" si="2"/>
        <v>1364477844</v>
      </c>
      <c r="Z26" s="32">
        <f>+IF(X26&lt;&gt;0,+(Y26/X26)*100,0)</f>
        <v>-329.77346797822014</v>
      </c>
      <c r="AA26" s="33">
        <f>+AA13+AA25</f>
        <v>-259339515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-181972935</v>
      </c>
      <c r="F32" s="20">
        <v>-181972935</v>
      </c>
      <c r="G32" s="20"/>
      <c r="H32" s="20">
        <v>10060851</v>
      </c>
      <c r="I32" s="20">
        <v>7983764</v>
      </c>
      <c r="J32" s="20">
        <v>18044615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18044615</v>
      </c>
      <c r="X32" s="20">
        <v>-181972935</v>
      </c>
      <c r="Y32" s="20">
        <v>200017550</v>
      </c>
      <c r="Z32" s="21">
        <v>-109.91609823735602</v>
      </c>
      <c r="AA32" s="22">
        <v>-181972935</v>
      </c>
    </row>
    <row r="33" spans="1:27" x14ac:dyDescent="0.25">
      <c r="A33" s="23" t="s">
        <v>60</v>
      </c>
      <c r="B33" s="17" t="s">
        <v>32</v>
      </c>
      <c r="C33" s="18">
        <v>10694857</v>
      </c>
      <c r="D33" s="18"/>
      <c r="E33" s="19"/>
      <c r="F33" s="20"/>
      <c r="G33" s="20">
        <v>35000000</v>
      </c>
      <c r="H33" s="20">
        <v>10694852</v>
      </c>
      <c r="I33" s="20">
        <v>-11807238</v>
      </c>
      <c r="J33" s="20">
        <v>33887614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33887614</v>
      </c>
      <c r="X33" s="20"/>
      <c r="Y33" s="20">
        <v>33887614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10694857</v>
      </c>
      <c r="D37" s="29">
        <f t="shared" ref="D37:Y37" si="3">SUM(D29:D36)</f>
        <v>0</v>
      </c>
      <c r="E37" s="30">
        <f t="shared" si="3"/>
        <v>-181972935</v>
      </c>
      <c r="F37" s="31">
        <f t="shared" si="3"/>
        <v>-181972935</v>
      </c>
      <c r="G37" s="31">
        <f t="shared" si="3"/>
        <v>35000000</v>
      </c>
      <c r="H37" s="31">
        <f t="shared" si="3"/>
        <v>20755703</v>
      </c>
      <c r="I37" s="31">
        <f t="shared" si="3"/>
        <v>-3823474</v>
      </c>
      <c r="J37" s="31">
        <f t="shared" si="3"/>
        <v>51932229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51932229</v>
      </c>
      <c r="X37" s="31">
        <f t="shared" si="3"/>
        <v>-181972935</v>
      </c>
      <c r="Y37" s="31">
        <f t="shared" si="3"/>
        <v>233905164</v>
      </c>
      <c r="Z37" s="32">
        <f>+IF(X37&lt;&gt;0,+(Y37/X37)*100,0)</f>
        <v>-128.53843567451392</v>
      </c>
      <c r="AA37" s="33">
        <f>SUM(AA29:AA36)</f>
        <v>-181972935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>
        <v>-22000000</v>
      </c>
      <c r="F41" s="20">
        <v>-22000000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>
        <v>-22000000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-22000000</v>
      </c>
      <c r="F43" s="36">
        <f t="shared" si="4"/>
        <v>-22000000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-22000000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10694857</v>
      </c>
      <c r="D44" s="29">
        <f>+D37+D43</f>
        <v>0</v>
      </c>
      <c r="E44" s="30">
        <f t="shared" si="5"/>
        <v>-203972935</v>
      </c>
      <c r="F44" s="31">
        <f t="shared" si="5"/>
        <v>-203972935</v>
      </c>
      <c r="G44" s="31">
        <f t="shared" si="5"/>
        <v>35000000</v>
      </c>
      <c r="H44" s="31">
        <f t="shared" si="5"/>
        <v>20755703</v>
      </c>
      <c r="I44" s="31">
        <f t="shared" si="5"/>
        <v>-3823474</v>
      </c>
      <c r="J44" s="31">
        <f t="shared" si="5"/>
        <v>51932229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51932229</v>
      </c>
      <c r="X44" s="31">
        <f t="shared" si="5"/>
        <v>-181972935</v>
      </c>
      <c r="Y44" s="31">
        <f t="shared" si="5"/>
        <v>233905164</v>
      </c>
      <c r="Z44" s="32">
        <f>+IF(X44&lt;&gt;0,+(Y44/X44)*100,0)</f>
        <v>-128.53843567451392</v>
      </c>
      <c r="AA44" s="33">
        <f>+AA37+AA43</f>
        <v>-203972935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791828510</v>
      </c>
      <c r="D45" s="42">
        <f t="shared" si="6"/>
        <v>0</v>
      </c>
      <c r="E45" s="43">
        <f t="shared" si="6"/>
        <v>-55366580</v>
      </c>
      <c r="F45" s="44">
        <f t="shared" si="6"/>
        <v>-55366580</v>
      </c>
      <c r="G45" s="44">
        <f t="shared" si="6"/>
        <v>1006155309</v>
      </c>
      <c r="H45" s="44">
        <f t="shared" si="6"/>
        <v>-91297623</v>
      </c>
      <c r="I45" s="44">
        <f t="shared" si="6"/>
        <v>-16074237</v>
      </c>
      <c r="J45" s="44">
        <f t="shared" si="6"/>
        <v>898783449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898783449</v>
      </c>
      <c r="X45" s="44">
        <f t="shared" si="6"/>
        <v>-231789231</v>
      </c>
      <c r="Y45" s="44">
        <f t="shared" si="6"/>
        <v>1130572680</v>
      </c>
      <c r="Z45" s="45">
        <f>+IF(X45&lt;&gt;0,+(Y45/X45)*100,0)</f>
        <v>-487.75893302825619</v>
      </c>
      <c r="AA45" s="46">
        <f>+AA26-AA44</f>
        <v>-55366580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7016524</v>
      </c>
      <c r="F47" s="20">
        <v>7016524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1754160</v>
      </c>
      <c r="Y47" s="20">
        <v>-1754160</v>
      </c>
      <c r="Z47" s="47">
        <v>-100</v>
      </c>
      <c r="AA47" s="22">
        <v>7016524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7016524</v>
      </c>
      <c r="F50" s="52">
        <f t="shared" si="7"/>
        <v>7016524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1754160</v>
      </c>
      <c r="Y50" s="52">
        <f t="shared" si="7"/>
        <v>-1754160</v>
      </c>
      <c r="Z50" s="53">
        <f>+IF(X50&lt;&gt;0,+(Y50/X50)*100,0)</f>
        <v>-100</v>
      </c>
      <c r="AA50" s="54">
        <f>SUM(AA47:AA49)</f>
        <v>7016524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172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173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174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9082194</v>
      </c>
      <c r="D6" s="18"/>
      <c r="E6" s="19">
        <v>-24942729</v>
      </c>
      <c r="F6" s="20">
        <v>-24942729</v>
      </c>
      <c r="G6" s="20">
        <v>4367564</v>
      </c>
      <c r="H6" s="20">
        <v>-4022435</v>
      </c>
      <c r="I6" s="20">
        <v>-729042</v>
      </c>
      <c r="J6" s="20">
        <v>-383913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-383913</v>
      </c>
      <c r="X6" s="20">
        <v>-6235668</v>
      </c>
      <c r="Y6" s="20">
        <v>5851755</v>
      </c>
      <c r="Z6" s="21">
        <v>-93.843273888218548</v>
      </c>
      <c r="AA6" s="22">
        <v>-24942729</v>
      </c>
    </row>
    <row r="7" spans="1:27" x14ac:dyDescent="0.25">
      <c r="A7" s="23" t="s">
        <v>35</v>
      </c>
      <c r="B7" s="17" t="s">
        <v>32</v>
      </c>
      <c r="C7" s="18">
        <v>178361688</v>
      </c>
      <c r="D7" s="18"/>
      <c r="E7" s="19">
        <v>32579416</v>
      </c>
      <c r="F7" s="20">
        <v>32579416</v>
      </c>
      <c r="G7" s="20">
        <v>201853492</v>
      </c>
      <c r="H7" s="20">
        <v>1654562</v>
      </c>
      <c r="I7" s="20">
        <v>178648884</v>
      </c>
      <c r="J7" s="20">
        <v>382156938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382156938</v>
      </c>
      <c r="X7" s="20">
        <v>8144856</v>
      </c>
      <c r="Y7" s="20">
        <v>374012082</v>
      </c>
      <c r="Z7" s="21">
        <v>4592.0036155335347</v>
      </c>
      <c r="AA7" s="22">
        <v>32579416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-22054674</v>
      </c>
      <c r="F8" s="20">
        <v>-22054674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-5513670</v>
      </c>
      <c r="Y8" s="20">
        <v>5513670</v>
      </c>
      <c r="Z8" s="21">
        <v>-100</v>
      </c>
      <c r="AA8" s="22">
        <v>-22054674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2710479</v>
      </c>
      <c r="D10" s="18"/>
      <c r="E10" s="19">
        <v>22984502</v>
      </c>
      <c r="F10" s="20">
        <v>22984502</v>
      </c>
      <c r="G10" s="20">
        <v>1278536</v>
      </c>
      <c r="H10" s="20">
        <v>-2719</v>
      </c>
      <c r="I10" s="20">
        <v>2674824</v>
      </c>
      <c r="J10" s="20">
        <v>3950641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3950641</v>
      </c>
      <c r="X10" s="20">
        <v>5746125</v>
      </c>
      <c r="Y10" s="20">
        <v>-1795484</v>
      </c>
      <c r="Z10" s="21">
        <v>-31.246866366464353</v>
      </c>
      <c r="AA10" s="22">
        <v>22984502</v>
      </c>
    </row>
    <row r="11" spans="1:27" x14ac:dyDescent="0.25">
      <c r="A11" s="23" t="s">
        <v>39</v>
      </c>
      <c r="B11" s="17" t="s">
        <v>32</v>
      </c>
      <c r="C11" s="18">
        <v>120772640</v>
      </c>
      <c r="D11" s="18"/>
      <c r="E11" s="19">
        <v>18918096</v>
      </c>
      <c r="F11" s="20">
        <v>18918096</v>
      </c>
      <c r="G11" s="24">
        <v>-120772640</v>
      </c>
      <c r="H11" s="24"/>
      <c r="I11" s="24">
        <v>120772640</v>
      </c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4729524</v>
      </c>
      <c r="Y11" s="24">
        <v>-4729524</v>
      </c>
      <c r="Z11" s="25">
        <v>-100</v>
      </c>
      <c r="AA11" s="26">
        <v>18918096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310927001</v>
      </c>
      <c r="D13" s="29">
        <f>SUM(D6:D12)</f>
        <v>0</v>
      </c>
      <c r="E13" s="30">
        <f t="shared" si="0"/>
        <v>27484611</v>
      </c>
      <c r="F13" s="31">
        <f t="shared" si="0"/>
        <v>27484611</v>
      </c>
      <c r="G13" s="31">
        <f t="shared" si="0"/>
        <v>86726952</v>
      </c>
      <c r="H13" s="31">
        <f t="shared" si="0"/>
        <v>-2370592</v>
      </c>
      <c r="I13" s="31">
        <f t="shared" si="0"/>
        <v>301367306</v>
      </c>
      <c r="J13" s="31">
        <f t="shared" si="0"/>
        <v>385723666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385723666</v>
      </c>
      <c r="X13" s="31">
        <f t="shared" si="0"/>
        <v>6871167</v>
      </c>
      <c r="Y13" s="31">
        <f t="shared" si="0"/>
        <v>378852499</v>
      </c>
      <c r="Z13" s="32">
        <f>+IF(X13&lt;&gt;0,+(Y13/X13)*100,0)</f>
        <v>5513.6558171268434</v>
      </c>
      <c r="AA13" s="33">
        <f>SUM(AA6:AA12)</f>
        <v>27484611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32811196</v>
      </c>
      <c r="D17" s="18"/>
      <c r="E17" s="19">
        <v>-255530089</v>
      </c>
      <c r="F17" s="20">
        <v>-255530089</v>
      </c>
      <c r="G17" s="24">
        <v>-302056693</v>
      </c>
      <c r="H17" s="24">
        <v>22501301</v>
      </c>
      <c r="I17" s="24">
        <v>8362493</v>
      </c>
      <c r="J17" s="20">
        <v>-271192899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-271192899</v>
      </c>
      <c r="X17" s="20">
        <v>-63882519</v>
      </c>
      <c r="Y17" s="24">
        <v>-207310380</v>
      </c>
      <c r="Z17" s="25">
        <v>324.51816748178015</v>
      </c>
      <c r="AA17" s="26">
        <v>-255530089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32811196</v>
      </c>
      <c r="D25" s="29">
        <f t="shared" ref="D25:Y25" si="1">SUM(D15:D24)</f>
        <v>0</v>
      </c>
      <c r="E25" s="35">
        <f t="shared" si="1"/>
        <v>-255530089</v>
      </c>
      <c r="F25" s="36">
        <f t="shared" si="1"/>
        <v>-255530089</v>
      </c>
      <c r="G25" s="36">
        <f t="shared" si="1"/>
        <v>-302056693</v>
      </c>
      <c r="H25" s="36">
        <f t="shared" si="1"/>
        <v>22501301</v>
      </c>
      <c r="I25" s="36">
        <f t="shared" si="1"/>
        <v>8362493</v>
      </c>
      <c r="J25" s="36">
        <f t="shared" si="1"/>
        <v>-271192899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-271192899</v>
      </c>
      <c r="X25" s="36">
        <f t="shared" si="1"/>
        <v>-63882519</v>
      </c>
      <c r="Y25" s="36">
        <f t="shared" si="1"/>
        <v>-207310380</v>
      </c>
      <c r="Z25" s="37">
        <f>+IF(X25&lt;&gt;0,+(Y25/X25)*100,0)</f>
        <v>324.51816748178015</v>
      </c>
      <c r="AA25" s="38">
        <f>SUM(AA15:AA24)</f>
        <v>-255530089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343738197</v>
      </c>
      <c r="D26" s="29">
        <f>+D13+D25</f>
        <v>0</v>
      </c>
      <c r="E26" s="30">
        <f t="shared" si="2"/>
        <v>-228045478</v>
      </c>
      <c r="F26" s="31">
        <f t="shared" si="2"/>
        <v>-228045478</v>
      </c>
      <c r="G26" s="31">
        <f t="shared" si="2"/>
        <v>-215329741</v>
      </c>
      <c r="H26" s="31">
        <f t="shared" si="2"/>
        <v>20130709</v>
      </c>
      <c r="I26" s="31">
        <f t="shared" si="2"/>
        <v>309729799</v>
      </c>
      <c r="J26" s="31">
        <f t="shared" si="2"/>
        <v>114530767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114530767</v>
      </c>
      <c r="X26" s="31">
        <f t="shared" si="2"/>
        <v>-57011352</v>
      </c>
      <c r="Y26" s="31">
        <f t="shared" si="2"/>
        <v>171542119</v>
      </c>
      <c r="Z26" s="32">
        <f>+IF(X26&lt;&gt;0,+(Y26/X26)*100,0)</f>
        <v>-300.89116111471975</v>
      </c>
      <c r="AA26" s="33">
        <f>+AA13+AA25</f>
        <v>-228045478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636092</v>
      </c>
      <c r="D31" s="18"/>
      <c r="E31" s="19"/>
      <c r="F31" s="20"/>
      <c r="G31" s="20"/>
      <c r="H31" s="20"/>
      <c r="I31" s="20">
        <v>673804</v>
      </c>
      <c r="J31" s="20">
        <v>673804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673804</v>
      </c>
      <c r="X31" s="20"/>
      <c r="Y31" s="20">
        <v>673804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3000000</v>
      </c>
      <c r="F32" s="20">
        <v>3000000</v>
      </c>
      <c r="G32" s="20">
        <v>782341695</v>
      </c>
      <c r="H32" s="20">
        <v>-1154128</v>
      </c>
      <c r="I32" s="20">
        <v>-738628053</v>
      </c>
      <c r="J32" s="20">
        <v>42559514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42559514</v>
      </c>
      <c r="X32" s="20">
        <v>750000</v>
      </c>
      <c r="Y32" s="20">
        <v>41809514</v>
      </c>
      <c r="Z32" s="21">
        <v>5574.6018666666669</v>
      </c>
      <c r="AA32" s="22">
        <v>3000000</v>
      </c>
    </row>
    <row r="33" spans="1:27" x14ac:dyDescent="0.25">
      <c r="A33" s="23" t="s">
        <v>60</v>
      </c>
      <c r="B33" s="17" t="s">
        <v>32</v>
      </c>
      <c r="C33" s="18">
        <v>1</v>
      </c>
      <c r="D33" s="18"/>
      <c r="E33" s="19"/>
      <c r="F33" s="20"/>
      <c r="G33" s="20">
        <v>1</v>
      </c>
      <c r="H33" s="20"/>
      <c r="I33" s="20">
        <v>1</v>
      </c>
      <c r="J33" s="20">
        <v>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</v>
      </c>
      <c r="X33" s="20"/>
      <c r="Y33" s="20">
        <v>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-6980314</v>
      </c>
      <c r="D35" s="18"/>
      <c r="E35" s="19"/>
      <c r="F35" s="20"/>
      <c r="G35" s="20">
        <v>-11485276</v>
      </c>
      <c r="H35" s="20"/>
      <c r="I35" s="20">
        <v>2252481</v>
      </c>
      <c r="J35" s="20">
        <v>-9232795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-9232795</v>
      </c>
      <c r="X35" s="20"/>
      <c r="Y35" s="20">
        <v>-9232795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-6344221</v>
      </c>
      <c r="D37" s="29">
        <f t="shared" ref="D37:Y37" si="3">SUM(D29:D36)</f>
        <v>0</v>
      </c>
      <c r="E37" s="30">
        <f t="shared" si="3"/>
        <v>3000000</v>
      </c>
      <c r="F37" s="31">
        <f t="shared" si="3"/>
        <v>3000000</v>
      </c>
      <c r="G37" s="31">
        <f t="shared" si="3"/>
        <v>770856420</v>
      </c>
      <c r="H37" s="31">
        <f t="shared" si="3"/>
        <v>-1154128</v>
      </c>
      <c r="I37" s="31">
        <f t="shared" si="3"/>
        <v>-735701767</v>
      </c>
      <c r="J37" s="31">
        <f t="shared" si="3"/>
        <v>34000525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34000525</v>
      </c>
      <c r="X37" s="31">
        <f t="shared" si="3"/>
        <v>750000</v>
      </c>
      <c r="Y37" s="31">
        <f t="shared" si="3"/>
        <v>33250525</v>
      </c>
      <c r="Z37" s="32">
        <f>+IF(X37&lt;&gt;0,+(Y37/X37)*100,0)</f>
        <v>4433.4033333333327</v>
      </c>
      <c r="AA37" s="33">
        <f>SUM(AA29:AA36)</f>
        <v>3000000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-6344221</v>
      </c>
      <c r="D44" s="29">
        <f>+D37+D43</f>
        <v>0</v>
      </c>
      <c r="E44" s="30">
        <f t="shared" si="5"/>
        <v>3000000</v>
      </c>
      <c r="F44" s="31">
        <f t="shared" si="5"/>
        <v>3000000</v>
      </c>
      <c r="G44" s="31">
        <f t="shared" si="5"/>
        <v>770856420</v>
      </c>
      <c r="H44" s="31">
        <f t="shared" si="5"/>
        <v>-1154128</v>
      </c>
      <c r="I44" s="31">
        <f t="shared" si="5"/>
        <v>-735701767</v>
      </c>
      <c r="J44" s="31">
        <f t="shared" si="5"/>
        <v>34000525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34000525</v>
      </c>
      <c r="X44" s="31">
        <f t="shared" si="5"/>
        <v>750000</v>
      </c>
      <c r="Y44" s="31">
        <f t="shared" si="5"/>
        <v>33250525</v>
      </c>
      <c r="Z44" s="32">
        <f>+IF(X44&lt;&gt;0,+(Y44/X44)*100,0)</f>
        <v>4433.4033333333327</v>
      </c>
      <c r="AA44" s="33">
        <f>+AA37+AA43</f>
        <v>3000000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350082418</v>
      </c>
      <c r="D45" s="42">
        <f t="shared" si="6"/>
        <v>0</v>
      </c>
      <c r="E45" s="43">
        <f t="shared" si="6"/>
        <v>-231045478</v>
      </c>
      <c r="F45" s="44">
        <f t="shared" si="6"/>
        <v>-231045478</v>
      </c>
      <c r="G45" s="44">
        <f t="shared" si="6"/>
        <v>-986186161</v>
      </c>
      <c r="H45" s="44">
        <f t="shared" si="6"/>
        <v>21284837</v>
      </c>
      <c r="I45" s="44">
        <f t="shared" si="6"/>
        <v>1045431566</v>
      </c>
      <c r="J45" s="44">
        <f t="shared" si="6"/>
        <v>80530242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80530242</v>
      </c>
      <c r="X45" s="44">
        <f t="shared" si="6"/>
        <v>-57761352</v>
      </c>
      <c r="Y45" s="44">
        <f t="shared" si="6"/>
        <v>138291594</v>
      </c>
      <c r="Z45" s="45">
        <f>+IF(X45&lt;&gt;0,+(Y45/X45)*100,0)</f>
        <v>-239.41890072102188</v>
      </c>
      <c r="AA45" s="46">
        <f>+AA26-AA44</f>
        <v>-231045478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546644856</v>
      </c>
      <c r="D47" s="18"/>
      <c r="E47" s="19">
        <v>-318815136</v>
      </c>
      <c r="F47" s="20">
        <v>-318815136</v>
      </c>
      <c r="G47" s="20">
        <v>-546644856</v>
      </c>
      <c r="H47" s="20"/>
      <c r="I47" s="20">
        <v>1091535694</v>
      </c>
      <c r="J47" s="20">
        <v>544890838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544890838</v>
      </c>
      <c r="X47" s="20">
        <v>-79703784</v>
      </c>
      <c r="Y47" s="20">
        <v>624594622</v>
      </c>
      <c r="Z47" s="47">
        <v>-783.64487939493563</v>
      </c>
      <c r="AA47" s="22">
        <v>-318815136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546644856</v>
      </c>
      <c r="D50" s="50">
        <f t="shared" ref="D50:Y50" si="7">SUM(D47:D49)</f>
        <v>0</v>
      </c>
      <c r="E50" s="51">
        <f t="shared" si="7"/>
        <v>-318815136</v>
      </c>
      <c r="F50" s="52">
        <f t="shared" si="7"/>
        <v>-318815136</v>
      </c>
      <c r="G50" s="52">
        <f t="shared" si="7"/>
        <v>-546644856</v>
      </c>
      <c r="H50" s="52">
        <f t="shared" si="7"/>
        <v>0</v>
      </c>
      <c r="I50" s="52">
        <f t="shared" si="7"/>
        <v>1091535694</v>
      </c>
      <c r="J50" s="52">
        <f t="shared" si="7"/>
        <v>544890838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544890838</v>
      </c>
      <c r="X50" s="52">
        <f t="shared" si="7"/>
        <v>-79703784</v>
      </c>
      <c r="Y50" s="52">
        <f t="shared" si="7"/>
        <v>624594622</v>
      </c>
      <c r="Z50" s="53">
        <f>+IF(X50&lt;&gt;0,+(Y50/X50)*100,0)</f>
        <v>-783.64487939493563</v>
      </c>
      <c r="AA50" s="54">
        <f>SUM(AA47:AA49)</f>
        <v>-318815136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175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4271411</v>
      </c>
      <c r="D17" s="18"/>
      <c r="E17" s="19"/>
      <c r="F17" s="20"/>
      <c r="G17" s="24"/>
      <c r="H17" s="24"/>
      <c r="I17" s="24">
        <v>4220764</v>
      </c>
      <c r="J17" s="20">
        <v>4220764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4220764</v>
      </c>
      <c r="X17" s="20"/>
      <c r="Y17" s="24">
        <v>4220764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4271411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4220764</v>
      </c>
      <c r="J25" s="36">
        <f t="shared" si="1"/>
        <v>4220764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4220764</v>
      </c>
      <c r="X25" s="36">
        <f t="shared" si="1"/>
        <v>0</v>
      </c>
      <c r="Y25" s="36">
        <f t="shared" si="1"/>
        <v>4220764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4271411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4220764</v>
      </c>
      <c r="J26" s="31">
        <f t="shared" si="2"/>
        <v>4220764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4220764</v>
      </c>
      <c r="X26" s="31">
        <f t="shared" si="2"/>
        <v>0</v>
      </c>
      <c r="Y26" s="31">
        <f t="shared" si="2"/>
        <v>4220764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4271411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4220764</v>
      </c>
      <c r="J45" s="44">
        <f t="shared" si="6"/>
        <v>4220764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4220764</v>
      </c>
      <c r="X45" s="44">
        <f t="shared" si="6"/>
        <v>0</v>
      </c>
      <c r="Y45" s="44">
        <f t="shared" si="6"/>
        <v>4220764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100474115</v>
      </c>
      <c r="D6" s="18"/>
      <c r="E6" s="19">
        <v>105421586</v>
      </c>
      <c r="F6" s="20">
        <v>105421586</v>
      </c>
      <c r="G6" s="20">
        <v>95539169</v>
      </c>
      <c r="H6" s="20">
        <v>-2466670</v>
      </c>
      <c r="I6" s="20">
        <v>2180552</v>
      </c>
      <c r="J6" s="20">
        <v>95253051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95253051</v>
      </c>
      <c r="X6" s="20">
        <v>101025320</v>
      </c>
      <c r="Y6" s="20">
        <v>-5772269</v>
      </c>
      <c r="Z6" s="21">
        <v>-5.7136854404420596</v>
      </c>
      <c r="AA6" s="22">
        <v>105421586</v>
      </c>
    </row>
    <row r="7" spans="1:27" x14ac:dyDescent="0.25">
      <c r="A7" s="23" t="s">
        <v>35</v>
      </c>
      <c r="B7" s="17" t="s">
        <v>32</v>
      </c>
      <c r="C7" s="18">
        <v>75067512</v>
      </c>
      <c r="D7" s="18"/>
      <c r="E7" s="19">
        <v>89088806</v>
      </c>
      <c r="F7" s="20">
        <v>89088806</v>
      </c>
      <c r="G7" s="20">
        <v>68006056</v>
      </c>
      <c r="H7" s="20">
        <v>15760627</v>
      </c>
      <c r="I7" s="20">
        <v>-182553</v>
      </c>
      <c r="J7" s="20">
        <v>83584130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83584130</v>
      </c>
      <c r="X7" s="20">
        <v>79692442</v>
      </c>
      <c r="Y7" s="20">
        <v>3891688</v>
      </c>
      <c r="Z7" s="21">
        <v>4.8833840478875024</v>
      </c>
      <c r="AA7" s="22">
        <v>89088806</v>
      </c>
    </row>
    <row r="8" spans="1:27" x14ac:dyDescent="0.25">
      <c r="A8" s="23" t="s">
        <v>36</v>
      </c>
      <c r="B8" s="17" t="s">
        <v>32</v>
      </c>
      <c r="C8" s="18">
        <v>2535747</v>
      </c>
      <c r="D8" s="18"/>
      <c r="E8" s="19">
        <v>8311637</v>
      </c>
      <c r="F8" s="20">
        <v>8311637</v>
      </c>
      <c r="G8" s="20">
        <v>8427171</v>
      </c>
      <c r="H8" s="20">
        <v>-5891423</v>
      </c>
      <c r="I8" s="20"/>
      <c r="J8" s="20">
        <v>2535748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2535748</v>
      </c>
      <c r="X8" s="20">
        <v>6498471</v>
      </c>
      <c r="Y8" s="20">
        <v>-3962723</v>
      </c>
      <c r="Z8" s="21">
        <v>-60.979313441577254</v>
      </c>
      <c r="AA8" s="22">
        <v>8311637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-9454736</v>
      </c>
      <c r="D10" s="18"/>
      <c r="E10" s="19">
        <v>-10874316</v>
      </c>
      <c r="F10" s="20">
        <v>-10874316</v>
      </c>
      <c r="G10" s="20">
        <v>-10096635</v>
      </c>
      <c r="H10" s="20">
        <v>-1096291</v>
      </c>
      <c r="I10" s="20">
        <v>-818201</v>
      </c>
      <c r="J10" s="20">
        <v>-12011127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-12011127</v>
      </c>
      <c r="X10" s="20">
        <v>-10874316</v>
      </c>
      <c r="Y10" s="20">
        <v>-1136811</v>
      </c>
      <c r="Z10" s="21">
        <v>10.454092009097399</v>
      </c>
      <c r="AA10" s="22">
        <v>-10874316</v>
      </c>
    </row>
    <row r="11" spans="1:27" x14ac:dyDescent="0.25">
      <c r="A11" s="23" t="s">
        <v>39</v>
      </c>
      <c r="B11" s="17" t="s">
        <v>32</v>
      </c>
      <c r="C11" s="18">
        <v>25278026</v>
      </c>
      <c r="D11" s="18"/>
      <c r="E11" s="19"/>
      <c r="F11" s="20"/>
      <c r="G11" s="24">
        <v>25459134</v>
      </c>
      <c r="H11" s="24">
        <v>302860</v>
      </c>
      <c r="I11" s="24">
        <v>399807</v>
      </c>
      <c r="J11" s="20">
        <v>26161801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26161801</v>
      </c>
      <c r="X11" s="20"/>
      <c r="Y11" s="24">
        <v>26161801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-387831</v>
      </c>
      <c r="D12" s="18"/>
      <c r="E12" s="19"/>
      <c r="F12" s="20"/>
      <c r="G12" s="20">
        <v>-387831</v>
      </c>
      <c r="H12" s="20"/>
      <c r="I12" s="20"/>
      <c r="J12" s="20">
        <v>-387831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-387831</v>
      </c>
      <c r="X12" s="20"/>
      <c r="Y12" s="20">
        <v>-387831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193512833</v>
      </c>
      <c r="D13" s="29">
        <f>SUM(D6:D12)</f>
        <v>0</v>
      </c>
      <c r="E13" s="30">
        <f t="shared" si="0"/>
        <v>191947713</v>
      </c>
      <c r="F13" s="31">
        <f t="shared" si="0"/>
        <v>191947713</v>
      </c>
      <c r="G13" s="31">
        <f t="shared" si="0"/>
        <v>186947064</v>
      </c>
      <c r="H13" s="31">
        <f t="shared" si="0"/>
        <v>6609103</v>
      </c>
      <c r="I13" s="31">
        <f t="shared" si="0"/>
        <v>1579605</v>
      </c>
      <c r="J13" s="31">
        <f t="shared" si="0"/>
        <v>195135772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195135772</v>
      </c>
      <c r="X13" s="31">
        <f t="shared" si="0"/>
        <v>176341917</v>
      </c>
      <c r="Y13" s="31">
        <f t="shared" si="0"/>
        <v>18793855</v>
      </c>
      <c r="Z13" s="32">
        <f>+IF(X13&lt;&gt;0,+(Y13/X13)*100,0)</f>
        <v>10.657622033223104</v>
      </c>
      <c r="AA13" s="33">
        <f>SUM(AA6:AA12)</f>
        <v>191947713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70583442</v>
      </c>
      <c r="D17" s="18"/>
      <c r="E17" s="19">
        <v>60650754</v>
      </c>
      <c r="F17" s="20">
        <v>60650754</v>
      </c>
      <c r="G17" s="24">
        <v>68292127</v>
      </c>
      <c r="H17" s="24">
        <v>-1839543</v>
      </c>
      <c r="I17" s="24">
        <v>-1998783</v>
      </c>
      <c r="J17" s="20">
        <v>64453801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64453801</v>
      </c>
      <c r="X17" s="20">
        <v>76186007</v>
      </c>
      <c r="Y17" s="24">
        <v>-11732206</v>
      </c>
      <c r="Z17" s="25">
        <v>-15.399423676318932</v>
      </c>
      <c r="AA17" s="26">
        <v>60650754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70583442</v>
      </c>
      <c r="D25" s="29">
        <f t="shared" ref="D25:Y25" si="1">SUM(D15:D24)</f>
        <v>0</v>
      </c>
      <c r="E25" s="35">
        <f t="shared" si="1"/>
        <v>60650754</v>
      </c>
      <c r="F25" s="36">
        <f t="shared" si="1"/>
        <v>60650754</v>
      </c>
      <c r="G25" s="36">
        <f t="shared" si="1"/>
        <v>68292127</v>
      </c>
      <c r="H25" s="36">
        <f t="shared" si="1"/>
        <v>-1839543</v>
      </c>
      <c r="I25" s="36">
        <f t="shared" si="1"/>
        <v>-1998783</v>
      </c>
      <c r="J25" s="36">
        <f t="shared" si="1"/>
        <v>64453801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64453801</v>
      </c>
      <c r="X25" s="36">
        <f t="shared" si="1"/>
        <v>76186007</v>
      </c>
      <c r="Y25" s="36">
        <f t="shared" si="1"/>
        <v>-11732206</v>
      </c>
      <c r="Z25" s="37">
        <f>+IF(X25&lt;&gt;0,+(Y25/X25)*100,0)</f>
        <v>-15.399423676318932</v>
      </c>
      <c r="AA25" s="38">
        <f>SUM(AA15:AA24)</f>
        <v>60650754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264096275</v>
      </c>
      <c r="D26" s="29">
        <f>+D13+D25</f>
        <v>0</v>
      </c>
      <c r="E26" s="30">
        <f t="shared" si="2"/>
        <v>252598467</v>
      </c>
      <c r="F26" s="31">
        <f t="shared" si="2"/>
        <v>252598467</v>
      </c>
      <c r="G26" s="31">
        <f t="shared" si="2"/>
        <v>255239191</v>
      </c>
      <c r="H26" s="31">
        <f t="shared" si="2"/>
        <v>4769560</v>
      </c>
      <c r="I26" s="31">
        <f t="shared" si="2"/>
        <v>-419178</v>
      </c>
      <c r="J26" s="31">
        <f t="shared" si="2"/>
        <v>259589573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259589573</v>
      </c>
      <c r="X26" s="31">
        <f t="shared" si="2"/>
        <v>252527924</v>
      </c>
      <c r="Y26" s="31">
        <f t="shared" si="2"/>
        <v>7061649</v>
      </c>
      <c r="Z26" s="32">
        <f>+IF(X26&lt;&gt;0,+(Y26/X26)*100,0)</f>
        <v>2.7963834209479344</v>
      </c>
      <c r="AA26" s="33">
        <f>+AA13+AA25</f>
        <v>252598467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-286909</v>
      </c>
      <c r="D31" s="18"/>
      <c r="E31" s="19">
        <v>-235560</v>
      </c>
      <c r="F31" s="20">
        <v>-235560</v>
      </c>
      <c r="G31" s="20">
        <v>-290605</v>
      </c>
      <c r="H31" s="20">
        <v>-1256</v>
      </c>
      <c r="I31" s="20">
        <v>-1442</v>
      </c>
      <c r="J31" s="20">
        <v>-293303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-293303</v>
      </c>
      <c r="X31" s="20">
        <v>-235560</v>
      </c>
      <c r="Y31" s="20">
        <v>-57743</v>
      </c>
      <c r="Z31" s="21">
        <v>24.513075224995752</v>
      </c>
      <c r="AA31" s="22">
        <v>-235560</v>
      </c>
    </row>
    <row r="32" spans="1:27" x14ac:dyDescent="0.25">
      <c r="A32" s="23" t="s">
        <v>59</v>
      </c>
      <c r="B32" s="17" t="s">
        <v>32</v>
      </c>
      <c r="C32" s="18">
        <v>6569688</v>
      </c>
      <c r="D32" s="18"/>
      <c r="E32" s="19">
        <v>-10707751</v>
      </c>
      <c r="F32" s="20">
        <v>-10707751</v>
      </c>
      <c r="G32" s="20">
        <v>1843811</v>
      </c>
      <c r="H32" s="20">
        <v>-3371291</v>
      </c>
      <c r="I32" s="20">
        <v>-1791582</v>
      </c>
      <c r="J32" s="20">
        <v>-3319062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-3319062</v>
      </c>
      <c r="X32" s="20">
        <v>-12127399</v>
      </c>
      <c r="Y32" s="20">
        <v>8808337</v>
      </c>
      <c r="Z32" s="21">
        <v>-72.631707755306806</v>
      </c>
      <c r="AA32" s="22">
        <v>-10707751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53052174</v>
      </c>
      <c r="D35" s="18"/>
      <c r="E35" s="19">
        <v>9162384</v>
      </c>
      <c r="F35" s="20">
        <v>9162384</v>
      </c>
      <c r="G35" s="20">
        <v>54037295</v>
      </c>
      <c r="H35" s="20">
        <v>1137163</v>
      </c>
      <c r="I35" s="20">
        <v>934485</v>
      </c>
      <c r="J35" s="20">
        <v>56108943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56108943</v>
      </c>
      <c r="X35" s="20">
        <v>2290596</v>
      </c>
      <c r="Y35" s="20">
        <v>53818347</v>
      </c>
      <c r="Z35" s="21">
        <v>2349.5346625943639</v>
      </c>
      <c r="AA35" s="22">
        <v>9162384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59334953</v>
      </c>
      <c r="D37" s="29">
        <f t="shared" ref="D37:Y37" si="3">SUM(D29:D36)</f>
        <v>0</v>
      </c>
      <c r="E37" s="30">
        <f t="shared" si="3"/>
        <v>-1780927</v>
      </c>
      <c r="F37" s="31">
        <f t="shared" si="3"/>
        <v>-1780927</v>
      </c>
      <c r="G37" s="31">
        <f t="shared" si="3"/>
        <v>55590501</v>
      </c>
      <c r="H37" s="31">
        <f t="shared" si="3"/>
        <v>-2235384</v>
      </c>
      <c r="I37" s="31">
        <f t="shared" si="3"/>
        <v>-858539</v>
      </c>
      <c r="J37" s="31">
        <f t="shared" si="3"/>
        <v>52496578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52496578</v>
      </c>
      <c r="X37" s="31">
        <f t="shared" si="3"/>
        <v>-10072363</v>
      </c>
      <c r="Y37" s="31">
        <f t="shared" si="3"/>
        <v>62568941</v>
      </c>
      <c r="Z37" s="32">
        <f>+IF(X37&lt;&gt;0,+(Y37/X37)*100,0)</f>
        <v>-621.19426196216318</v>
      </c>
      <c r="AA37" s="33">
        <f>SUM(AA29:AA36)</f>
        <v>-1780927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59334953</v>
      </c>
      <c r="D44" s="29">
        <f>+D37+D43</f>
        <v>0</v>
      </c>
      <c r="E44" s="30">
        <f t="shared" si="5"/>
        <v>-1780927</v>
      </c>
      <c r="F44" s="31">
        <f t="shared" si="5"/>
        <v>-1780927</v>
      </c>
      <c r="G44" s="31">
        <f t="shared" si="5"/>
        <v>55590501</v>
      </c>
      <c r="H44" s="31">
        <f t="shared" si="5"/>
        <v>-2235384</v>
      </c>
      <c r="I44" s="31">
        <f t="shared" si="5"/>
        <v>-858539</v>
      </c>
      <c r="J44" s="31">
        <f t="shared" si="5"/>
        <v>52496578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52496578</v>
      </c>
      <c r="X44" s="31">
        <f t="shared" si="5"/>
        <v>-10072363</v>
      </c>
      <c r="Y44" s="31">
        <f t="shared" si="5"/>
        <v>62568941</v>
      </c>
      <c r="Z44" s="32">
        <f>+IF(X44&lt;&gt;0,+(Y44/X44)*100,0)</f>
        <v>-621.19426196216318</v>
      </c>
      <c r="AA44" s="33">
        <f>+AA37+AA43</f>
        <v>-1780927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204761322</v>
      </c>
      <c r="D45" s="42">
        <f t="shared" si="6"/>
        <v>0</v>
      </c>
      <c r="E45" s="43">
        <f t="shared" si="6"/>
        <v>254379394</v>
      </c>
      <c r="F45" s="44">
        <f t="shared" si="6"/>
        <v>254379394</v>
      </c>
      <c r="G45" s="44">
        <f t="shared" si="6"/>
        <v>199648690</v>
      </c>
      <c r="H45" s="44">
        <f t="shared" si="6"/>
        <v>7004944</v>
      </c>
      <c r="I45" s="44">
        <f t="shared" si="6"/>
        <v>439361</v>
      </c>
      <c r="J45" s="44">
        <f t="shared" si="6"/>
        <v>207092995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207092995</v>
      </c>
      <c r="X45" s="44">
        <f t="shared" si="6"/>
        <v>262600287</v>
      </c>
      <c r="Y45" s="44">
        <f t="shared" si="6"/>
        <v>-55507292</v>
      </c>
      <c r="Z45" s="45">
        <f>+IF(X45&lt;&gt;0,+(Y45/X45)*100,0)</f>
        <v>-21.137559533588782</v>
      </c>
      <c r="AA45" s="46">
        <f>+AA26-AA44</f>
        <v>254379394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-142699686</v>
      </c>
      <c r="D47" s="18"/>
      <c r="E47" s="19">
        <v>-10697306</v>
      </c>
      <c r="F47" s="20">
        <v>-10697306</v>
      </c>
      <c r="G47" s="20">
        <v>-151595517</v>
      </c>
      <c r="H47" s="20">
        <v>7786713</v>
      </c>
      <c r="I47" s="20">
        <v>-1230246</v>
      </c>
      <c r="J47" s="20">
        <v>-145039050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-145039050</v>
      </c>
      <c r="X47" s="20">
        <v>-2476413</v>
      </c>
      <c r="Y47" s="20">
        <v>-142562637</v>
      </c>
      <c r="Z47" s="47">
        <v>5756.8199246248505</v>
      </c>
      <c r="AA47" s="22">
        <v>-10697306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-142699686</v>
      </c>
      <c r="D50" s="50">
        <f t="shared" ref="D50:Y50" si="7">SUM(D47:D49)</f>
        <v>0</v>
      </c>
      <c r="E50" s="51">
        <f t="shared" si="7"/>
        <v>-10697306</v>
      </c>
      <c r="F50" s="52">
        <f t="shared" si="7"/>
        <v>-10697306</v>
      </c>
      <c r="G50" s="52">
        <f t="shared" si="7"/>
        <v>-151595517</v>
      </c>
      <c r="H50" s="52">
        <f t="shared" si="7"/>
        <v>7786713</v>
      </c>
      <c r="I50" s="52">
        <f t="shared" si="7"/>
        <v>-1230246</v>
      </c>
      <c r="J50" s="52">
        <f t="shared" si="7"/>
        <v>-145039050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-145039050</v>
      </c>
      <c r="X50" s="52">
        <f t="shared" si="7"/>
        <v>-2476413</v>
      </c>
      <c r="Y50" s="52">
        <f t="shared" si="7"/>
        <v>-142562637</v>
      </c>
      <c r="Z50" s="53">
        <f>+IF(X50&lt;&gt;0,+(Y50/X50)*100,0)</f>
        <v>5756.8199246248505</v>
      </c>
      <c r="AA50" s="54">
        <f>SUM(AA47:AA49)</f>
        <v>-10697306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16433736</v>
      </c>
      <c r="D17" s="18"/>
      <c r="E17" s="19">
        <v>-2220</v>
      </c>
      <c r="F17" s="20">
        <v>-2220</v>
      </c>
      <c r="G17" s="24">
        <v>5756641</v>
      </c>
      <c r="H17" s="24">
        <v>-5910416</v>
      </c>
      <c r="I17" s="24">
        <v>8240028</v>
      </c>
      <c r="J17" s="20">
        <v>8086253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8086253</v>
      </c>
      <c r="X17" s="20">
        <v>-555</v>
      </c>
      <c r="Y17" s="24">
        <v>8086808</v>
      </c>
      <c r="Z17" s="25">
        <v>-1457082.5225225226</v>
      </c>
      <c r="AA17" s="26">
        <v>-2220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16433736</v>
      </c>
      <c r="D25" s="29">
        <f t="shared" ref="D25:Y25" si="1">SUM(D15:D24)</f>
        <v>0</v>
      </c>
      <c r="E25" s="35">
        <f t="shared" si="1"/>
        <v>-2220</v>
      </c>
      <c r="F25" s="36">
        <f t="shared" si="1"/>
        <v>-2220</v>
      </c>
      <c r="G25" s="36">
        <f t="shared" si="1"/>
        <v>5756641</v>
      </c>
      <c r="H25" s="36">
        <f t="shared" si="1"/>
        <v>-5910416</v>
      </c>
      <c r="I25" s="36">
        <f t="shared" si="1"/>
        <v>8240028</v>
      </c>
      <c r="J25" s="36">
        <f t="shared" si="1"/>
        <v>8086253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8086253</v>
      </c>
      <c r="X25" s="36">
        <f t="shared" si="1"/>
        <v>-555</v>
      </c>
      <c r="Y25" s="36">
        <f t="shared" si="1"/>
        <v>8086808</v>
      </c>
      <c r="Z25" s="37">
        <f>+IF(X25&lt;&gt;0,+(Y25/X25)*100,0)</f>
        <v>-1457082.5225225226</v>
      </c>
      <c r="AA25" s="38">
        <f>SUM(AA15:AA24)</f>
        <v>-2220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16433736</v>
      </c>
      <c r="D26" s="29">
        <f>+D13+D25</f>
        <v>0</v>
      </c>
      <c r="E26" s="30">
        <f t="shared" si="2"/>
        <v>-2220</v>
      </c>
      <c r="F26" s="31">
        <f t="shared" si="2"/>
        <v>-2220</v>
      </c>
      <c r="G26" s="31">
        <f t="shared" si="2"/>
        <v>5756641</v>
      </c>
      <c r="H26" s="31">
        <f t="shared" si="2"/>
        <v>-5910416</v>
      </c>
      <c r="I26" s="31">
        <f t="shared" si="2"/>
        <v>8240028</v>
      </c>
      <c r="J26" s="31">
        <f t="shared" si="2"/>
        <v>8086253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8086253</v>
      </c>
      <c r="X26" s="31">
        <f t="shared" si="2"/>
        <v>-555</v>
      </c>
      <c r="Y26" s="31">
        <f t="shared" si="2"/>
        <v>8086808</v>
      </c>
      <c r="Z26" s="32">
        <f>+IF(X26&lt;&gt;0,+(Y26/X26)*100,0)</f>
        <v>-1457082.5225225226</v>
      </c>
      <c r="AA26" s="33">
        <f>+AA13+AA25</f>
        <v>-2220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16433736</v>
      </c>
      <c r="D45" s="42">
        <f t="shared" si="6"/>
        <v>0</v>
      </c>
      <c r="E45" s="43">
        <f t="shared" si="6"/>
        <v>-2220</v>
      </c>
      <c r="F45" s="44">
        <f t="shared" si="6"/>
        <v>-2220</v>
      </c>
      <c r="G45" s="44">
        <f t="shared" si="6"/>
        <v>5756641</v>
      </c>
      <c r="H45" s="44">
        <f t="shared" si="6"/>
        <v>-5910416</v>
      </c>
      <c r="I45" s="44">
        <f t="shared" si="6"/>
        <v>8240028</v>
      </c>
      <c r="J45" s="44">
        <f t="shared" si="6"/>
        <v>8086253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8086253</v>
      </c>
      <c r="X45" s="44">
        <f t="shared" si="6"/>
        <v>-555</v>
      </c>
      <c r="Y45" s="44">
        <f t="shared" si="6"/>
        <v>8086808</v>
      </c>
      <c r="Z45" s="45">
        <f>+IF(X45&lt;&gt;0,+(Y45/X45)*100,0)</f>
        <v>-1457082.5225225226</v>
      </c>
      <c r="AA45" s="46">
        <f>+AA26-AA44</f>
        <v>-2220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2970725</v>
      </c>
      <c r="D17" s="18"/>
      <c r="E17" s="19"/>
      <c r="F17" s="20"/>
      <c r="G17" s="24">
        <v>2970725</v>
      </c>
      <c r="H17" s="24"/>
      <c r="I17" s="24"/>
      <c r="J17" s="20">
        <v>2970725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2970725</v>
      </c>
      <c r="X17" s="20"/>
      <c r="Y17" s="24">
        <v>2970725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2970725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2970725</v>
      </c>
      <c r="H25" s="36">
        <f t="shared" si="1"/>
        <v>0</v>
      </c>
      <c r="I25" s="36">
        <f t="shared" si="1"/>
        <v>0</v>
      </c>
      <c r="J25" s="36">
        <f t="shared" si="1"/>
        <v>2970725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2970725</v>
      </c>
      <c r="X25" s="36">
        <f t="shared" si="1"/>
        <v>0</v>
      </c>
      <c r="Y25" s="36">
        <f t="shared" si="1"/>
        <v>2970725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2970725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2970725</v>
      </c>
      <c r="H26" s="31">
        <f t="shared" si="2"/>
        <v>0</v>
      </c>
      <c r="I26" s="31">
        <f t="shared" si="2"/>
        <v>0</v>
      </c>
      <c r="J26" s="31">
        <f t="shared" si="2"/>
        <v>2970725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2970725</v>
      </c>
      <c r="X26" s="31">
        <f t="shared" si="2"/>
        <v>0</v>
      </c>
      <c r="Y26" s="31">
        <f t="shared" si="2"/>
        <v>2970725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2970725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2970725</v>
      </c>
      <c r="H45" s="44">
        <f t="shared" si="6"/>
        <v>0</v>
      </c>
      <c r="I45" s="44">
        <f t="shared" si="6"/>
        <v>0</v>
      </c>
      <c r="J45" s="44">
        <f t="shared" si="6"/>
        <v>2970725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2970725</v>
      </c>
      <c r="X45" s="44">
        <f t="shared" si="6"/>
        <v>0</v>
      </c>
      <c r="Y45" s="44">
        <f t="shared" si="6"/>
        <v>2970725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9213578</v>
      </c>
      <c r="D7" s="18"/>
      <c r="E7" s="19">
        <v>54559562</v>
      </c>
      <c r="F7" s="20">
        <v>54559562</v>
      </c>
      <c r="G7" s="20">
        <v>37085820</v>
      </c>
      <c r="H7" s="20">
        <v>-23676962</v>
      </c>
      <c r="I7" s="20">
        <v>2470638</v>
      </c>
      <c r="J7" s="20">
        <v>15879496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15879496</v>
      </c>
      <c r="X7" s="20">
        <v>13639947</v>
      </c>
      <c r="Y7" s="20">
        <v>2239549</v>
      </c>
      <c r="Z7" s="21">
        <v>16.419044736757407</v>
      </c>
      <c r="AA7" s="22">
        <v>54559562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1726122</v>
      </c>
      <c r="D10" s="18"/>
      <c r="E10" s="19">
        <v>1395963</v>
      </c>
      <c r="F10" s="20">
        <v>1395963</v>
      </c>
      <c r="G10" s="20">
        <v>12115560</v>
      </c>
      <c r="H10" s="20">
        <v>-6535315</v>
      </c>
      <c r="I10" s="20">
        <v>5520786</v>
      </c>
      <c r="J10" s="20">
        <v>11101031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11101031</v>
      </c>
      <c r="X10" s="20">
        <v>348996</v>
      </c>
      <c r="Y10" s="20">
        <v>10752035</v>
      </c>
      <c r="Z10" s="21">
        <v>3080.8476314914783</v>
      </c>
      <c r="AA10" s="22">
        <v>1395963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10939700</v>
      </c>
      <c r="D13" s="29">
        <f>SUM(D6:D12)</f>
        <v>0</v>
      </c>
      <c r="E13" s="30">
        <f t="shared" si="0"/>
        <v>55955525</v>
      </c>
      <c r="F13" s="31">
        <f t="shared" si="0"/>
        <v>55955525</v>
      </c>
      <c r="G13" s="31">
        <f t="shared" si="0"/>
        <v>49201380</v>
      </c>
      <c r="H13" s="31">
        <f t="shared" si="0"/>
        <v>-30212277</v>
      </c>
      <c r="I13" s="31">
        <f t="shared" si="0"/>
        <v>7991424</v>
      </c>
      <c r="J13" s="31">
        <f t="shared" si="0"/>
        <v>26980527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26980527</v>
      </c>
      <c r="X13" s="31">
        <f t="shared" si="0"/>
        <v>13988943</v>
      </c>
      <c r="Y13" s="31">
        <f t="shared" si="0"/>
        <v>12991584</v>
      </c>
      <c r="Z13" s="32">
        <f>+IF(X13&lt;&gt;0,+(Y13/X13)*100,0)</f>
        <v>92.870376267885291</v>
      </c>
      <c r="AA13" s="33">
        <f>SUM(AA6:AA12)</f>
        <v>55955525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6120133389</v>
      </c>
      <c r="D17" s="18"/>
      <c r="E17" s="19">
        <v>5920163798</v>
      </c>
      <c r="F17" s="20">
        <v>5920163798</v>
      </c>
      <c r="G17" s="24">
        <v>6148313290</v>
      </c>
      <c r="H17" s="24">
        <v>43145220</v>
      </c>
      <c r="I17" s="24">
        <v>27815303</v>
      </c>
      <c r="J17" s="20">
        <v>6219273813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6219273813</v>
      </c>
      <c r="X17" s="20">
        <v>1480041114</v>
      </c>
      <c r="Y17" s="24">
        <v>4739232699</v>
      </c>
      <c r="Z17" s="25">
        <v>320.20953027390021</v>
      </c>
      <c r="AA17" s="26">
        <v>5920163798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6120133389</v>
      </c>
      <c r="D25" s="29">
        <f t="shared" ref="D25:Y25" si="1">SUM(D15:D24)</f>
        <v>0</v>
      </c>
      <c r="E25" s="35">
        <f t="shared" si="1"/>
        <v>5920163798</v>
      </c>
      <c r="F25" s="36">
        <f t="shared" si="1"/>
        <v>5920163798</v>
      </c>
      <c r="G25" s="36">
        <f t="shared" si="1"/>
        <v>6148313290</v>
      </c>
      <c r="H25" s="36">
        <f t="shared" si="1"/>
        <v>43145220</v>
      </c>
      <c r="I25" s="36">
        <f t="shared" si="1"/>
        <v>27815303</v>
      </c>
      <c r="J25" s="36">
        <f t="shared" si="1"/>
        <v>6219273813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6219273813</v>
      </c>
      <c r="X25" s="36">
        <f t="shared" si="1"/>
        <v>1480041114</v>
      </c>
      <c r="Y25" s="36">
        <f t="shared" si="1"/>
        <v>4739232699</v>
      </c>
      <c r="Z25" s="37">
        <f>+IF(X25&lt;&gt;0,+(Y25/X25)*100,0)</f>
        <v>320.20953027390021</v>
      </c>
      <c r="AA25" s="38">
        <f>SUM(AA15:AA24)</f>
        <v>5920163798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6131073089</v>
      </c>
      <c r="D26" s="29">
        <f>+D13+D25</f>
        <v>0</v>
      </c>
      <c r="E26" s="30">
        <f t="shared" si="2"/>
        <v>5976119323</v>
      </c>
      <c r="F26" s="31">
        <f t="shared" si="2"/>
        <v>5976119323</v>
      </c>
      <c r="G26" s="31">
        <f t="shared" si="2"/>
        <v>6197514670</v>
      </c>
      <c r="H26" s="31">
        <f t="shared" si="2"/>
        <v>12932943</v>
      </c>
      <c r="I26" s="31">
        <f t="shared" si="2"/>
        <v>35806727</v>
      </c>
      <c r="J26" s="31">
        <f t="shared" si="2"/>
        <v>6246254340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6246254340</v>
      </c>
      <c r="X26" s="31">
        <f t="shared" si="2"/>
        <v>1494030057</v>
      </c>
      <c r="Y26" s="31">
        <f t="shared" si="2"/>
        <v>4752224283</v>
      </c>
      <c r="Z26" s="32">
        <f>+IF(X26&lt;&gt;0,+(Y26/X26)*100,0)</f>
        <v>318.08090210329681</v>
      </c>
      <c r="AA26" s="33">
        <f>+AA13+AA25</f>
        <v>5976119323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2105228</v>
      </c>
      <c r="D32" s="18"/>
      <c r="E32" s="19">
        <v>2115475</v>
      </c>
      <c r="F32" s="20">
        <v>2115475</v>
      </c>
      <c r="G32" s="20">
        <v>1788175</v>
      </c>
      <c r="H32" s="20">
        <v>-74893</v>
      </c>
      <c r="I32" s="20">
        <v>215112</v>
      </c>
      <c r="J32" s="20">
        <v>1928394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1928394</v>
      </c>
      <c r="X32" s="20">
        <v>528867</v>
      </c>
      <c r="Y32" s="20">
        <v>1399527</v>
      </c>
      <c r="Z32" s="21">
        <v>264.62740159624252</v>
      </c>
      <c r="AA32" s="22">
        <v>2115475</v>
      </c>
    </row>
    <row r="33" spans="1:27" x14ac:dyDescent="0.25">
      <c r="A33" s="23" t="s">
        <v>60</v>
      </c>
      <c r="B33" s="17" t="s">
        <v>32</v>
      </c>
      <c r="C33" s="18">
        <v>1445896</v>
      </c>
      <c r="D33" s="18"/>
      <c r="E33" s="19">
        <v>1445896</v>
      </c>
      <c r="F33" s="20">
        <v>1445896</v>
      </c>
      <c r="G33" s="20">
        <v>139445896</v>
      </c>
      <c r="H33" s="20">
        <v>119484370</v>
      </c>
      <c r="I33" s="20">
        <v>36366981</v>
      </c>
      <c r="J33" s="20">
        <v>295297247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295297247</v>
      </c>
      <c r="X33" s="20">
        <v>361461</v>
      </c>
      <c r="Y33" s="20">
        <v>294935786</v>
      </c>
      <c r="Z33" s="21">
        <v>81595.46562423055</v>
      </c>
      <c r="AA33" s="22">
        <v>1445896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1150963</v>
      </c>
      <c r="D35" s="18"/>
      <c r="E35" s="19">
        <v>7032557</v>
      </c>
      <c r="F35" s="20">
        <v>7032557</v>
      </c>
      <c r="G35" s="20">
        <v>4754560</v>
      </c>
      <c r="H35" s="20">
        <v>-3063098</v>
      </c>
      <c r="I35" s="20">
        <v>318784</v>
      </c>
      <c r="J35" s="20">
        <v>2010246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2010246</v>
      </c>
      <c r="X35" s="20">
        <v>1758105</v>
      </c>
      <c r="Y35" s="20">
        <v>252141</v>
      </c>
      <c r="Z35" s="21">
        <v>14.341634885288421</v>
      </c>
      <c r="AA35" s="22">
        <v>7032557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4702087</v>
      </c>
      <c r="D37" s="29">
        <f t="shared" ref="D37:Y37" si="3">SUM(D29:D36)</f>
        <v>0</v>
      </c>
      <c r="E37" s="30">
        <f t="shared" si="3"/>
        <v>10593928</v>
      </c>
      <c r="F37" s="31">
        <f t="shared" si="3"/>
        <v>10593928</v>
      </c>
      <c r="G37" s="31">
        <f t="shared" si="3"/>
        <v>145988631</v>
      </c>
      <c r="H37" s="31">
        <f t="shared" si="3"/>
        <v>116346379</v>
      </c>
      <c r="I37" s="31">
        <f t="shared" si="3"/>
        <v>36900877</v>
      </c>
      <c r="J37" s="31">
        <f t="shared" si="3"/>
        <v>299235887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299235887</v>
      </c>
      <c r="X37" s="31">
        <f t="shared" si="3"/>
        <v>2648433</v>
      </c>
      <c r="Y37" s="31">
        <f t="shared" si="3"/>
        <v>296587454</v>
      </c>
      <c r="Z37" s="32">
        <f>+IF(X37&lt;&gt;0,+(Y37/X37)*100,0)</f>
        <v>11198.601361635352</v>
      </c>
      <c r="AA37" s="33">
        <f>SUM(AA29:AA36)</f>
        <v>10593928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4702087</v>
      </c>
      <c r="D44" s="29">
        <f>+D37+D43</f>
        <v>0</v>
      </c>
      <c r="E44" s="30">
        <f t="shared" si="5"/>
        <v>10593928</v>
      </c>
      <c r="F44" s="31">
        <f t="shared" si="5"/>
        <v>10593928</v>
      </c>
      <c r="G44" s="31">
        <f t="shared" si="5"/>
        <v>145988631</v>
      </c>
      <c r="H44" s="31">
        <f t="shared" si="5"/>
        <v>116346379</v>
      </c>
      <c r="I44" s="31">
        <f t="shared" si="5"/>
        <v>36900877</v>
      </c>
      <c r="J44" s="31">
        <f t="shared" si="5"/>
        <v>299235887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299235887</v>
      </c>
      <c r="X44" s="31">
        <f t="shared" si="5"/>
        <v>2648433</v>
      </c>
      <c r="Y44" s="31">
        <f t="shared" si="5"/>
        <v>296587454</v>
      </c>
      <c r="Z44" s="32">
        <f>+IF(X44&lt;&gt;0,+(Y44/X44)*100,0)</f>
        <v>11198.601361635352</v>
      </c>
      <c r="AA44" s="33">
        <f>+AA37+AA43</f>
        <v>10593928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6126371002</v>
      </c>
      <c r="D45" s="42">
        <f t="shared" si="6"/>
        <v>0</v>
      </c>
      <c r="E45" s="43">
        <f t="shared" si="6"/>
        <v>5965525395</v>
      </c>
      <c r="F45" s="44">
        <f t="shared" si="6"/>
        <v>5965525395</v>
      </c>
      <c r="G45" s="44">
        <f t="shared" si="6"/>
        <v>6051526039</v>
      </c>
      <c r="H45" s="44">
        <f t="shared" si="6"/>
        <v>-103413436</v>
      </c>
      <c r="I45" s="44">
        <f t="shared" si="6"/>
        <v>-1094150</v>
      </c>
      <c r="J45" s="44">
        <f t="shared" si="6"/>
        <v>5947018453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5947018453</v>
      </c>
      <c r="X45" s="44">
        <f t="shared" si="6"/>
        <v>1491381624</v>
      </c>
      <c r="Y45" s="44">
        <f t="shared" si="6"/>
        <v>4455636829</v>
      </c>
      <c r="Z45" s="45">
        <f>+IF(X45&lt;&gt;0,+(Y45/X45)*100,0)</f>
        <v>298.75900019806062</v>
      </c>
      <c r="AA45" s="46">
        <f>+AA26-AA44</f>
        <v>5965525395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996609381</v>
      </c>
      <c r="D47" s="18"/>
      <c r="E47" s="19">
        <v>472976042</v>
      </c>
      <c r="F47" s="20">
        <v>472976042</v>
      </c>
      <c r="G47" s="20">
        <v>979969072</v>
      </c>
      <c r="H47" s="20">
        <v>-150130778</v>
      </c>
      <c r="I47" s="20">
        <v>-2933097</v>
      </c>
      <c r="J47" s="20">
        <v>826905197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826905197</v>
      </c>
      <c r="X47" s="20">
        <v>118243995</v>
      </c>
      <c r="Y47" s="20">
        <v>708661202</v>
      </c>
      <c r="Z47" s="47">
        <v>599.32109195058911</v>
      </c>
      <c r="AA47" s="22">
        <v>472976042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996609381</v>
      </c>
      <c r="D50" s="50">
        <f t="shared" ref="D50:Y50" si="7">SUM(D47:D49)</f>
        <v>0</v>
      </c>
      <c r="E50" s="51">
        <f t="shared" si="7"/>
        <v>472976042</v>
      </c>
      <c r="F50" s="52">
        <f t="shared" si="7"/>
        <v>472976042</v>
      </c>
      <c r="G50" s="52">
        <f t="shared" si="7"/>
        <v>979969072</v>
      </c>
      <c r="H50" s="52">
        <f t="shared" si="7"/>
        <v>-150130778</v>
      </c>
      <c r="I50" s="52">
        <f t="shared" si="7"/>
        <v>-2933097</v>
      </c>
      <c r="J50" s="52">
        <f t="shared" si="7"/>
        <v>826905197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826905197</v>
      </c>
      <c r="X50" s="52">
        <f t="shared" si="7"/>
        <v>118243995</v>
      </c>
      <c r="Y50" s="52">
        <f t="shared" si="7"/>
        <v>708661202</v>
      </c>
      <c r="Z50" s="53">
        <f>+IF(X50&lt;&gt;0,+(Y50/X50)*100,0)</f>
        <v>599.32109195058911</v>
      </c>
      <c r="AA50" s="54">
        <f>SUM(AA47:AA49)</f>
        <v>472976042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158</v>
      </c>
      <c r="D17" s="18"/>
      <c r="E17" s="19"/>
      <c r="F17" s="20"/>
      <c r="G17" s="24">
        <v>-158</v>
      </c>
      <c r="H17" s="24">
        <v>158</v>
      </c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158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-158</v>
      </c>
      <c r="H25" s="36">
        <f t="shared" si="1"/>
        <v>158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158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-158</v>
      </c>
      <c r="H26" s="31">
        <f t="shared" si="2"/>
        <v>158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158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-158</v>
      </c>
      <c r="H45" s="44">
        <f t="shared" si="6"/>
        <v>158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-2028600</v>
      </c>
      <c r="F6" s="20">
        <v>-2028600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-507150</v>
      </c>
      <c r="Y6" s="20">
        <v>507150</v>
      </c>
      <c r="Z6" s="21">
        <v>-100</v>
      </c>
      <c r="AA6" s="22">
        <v>-2028600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264600</v>
      </c>
      <c r="F11" s="20">
        <v>264600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66150</v>
      </c>
      <c r="Y11" s="24">
        <v>-66150</v>
      </c>
      <c r="Z11" s="25">
        <v>-100</v>
      </c>
      <c r="AA11" s="26">
        <v>264600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-1764000</v>
      </c>
      <c r="F13" s="31">
        <f t="shared" si="0"/>
        <v>-1764000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-441000</v>
      </c>
      <c r="Y13" s="31">
        <f t="shared" si="0"/>
        <v>441000</v>
      </c>
      <c r="Z13" s="32">
        <f>+IF(X13&lt;&gt;0,+(Y13/X13)*100,0)</f>
        <v>-100</v>
      </c>
      <c r="AA13" s="33">
        <f>SUM(AA6:AA12)</f>
        <v>-1764000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1583132</v>
      </c>
      <c r="D17" s="18"/>
      <c r="E17" s="19">
        <v>1764000</v>
      </c>
      <c r="F17" s="20">
        <v>1764000</v>
      </c>
      <c r="G17" s="24">
        <v>13671814</v>
      </c>
      <c r="H17" s="24"/>
      <c r="I17" s="24"/>
      <c r="J17" s="20">
        <v>13671814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13671814</v>
      </c>
      <c r="X17" s="20">
        <v>441000</v>
      </c>
      <c r="Y17" s="24">
        <v>13230814</v>
      </c>
      <c r="Z17" s="25">
        <v>3000.1845804988661</v>
      </c>
      <c r="AA17" s="26">
        <v>1764000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1583132</v>
      </c>
      <c r="D25" s="29">
        <f t="shared" ref="D25:Y25" si="1">SUM(D15:D24)</f>
        <v>0</v>
      </c>
      <c r="E25" s="35">
        <f t="shared" si="1"/>
        <v>1764000</v>
      </c>
      <c r="F25" s="36">
        <f t="shared" si="1"/>
        <v>1764000</v>
      </c>
      <c r="G25" s="36">
        <f t="shared" si="1"/>
        <v>13671814</v>
      </c>
      <c r="H25" s="36">
        <f t="shared" si="1"/>
        <v>0</v>
      </c>
      <c r="I25" s="36">
        <f t="shared" si="1"/>
        <v>0</v>
      </c>
      <c r="J25" s="36">
        <f t="shared" si="1"/>
        <v>13671814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13671814</v>
      </c>
      <c r="X25" s="36">
        <f t="shared" si="1"/>
        <v>441000</v>
      </c>
      <c r="Y25" s="36">
        <f t="shared" si="1"/>
        <v>13230814</v>
      </c>
      <c r="Z25" s="37">
        <f>+IF(X25&lt;&gt;0,+(Y25/X25)*100,0)</f>
        <v>3000.1845804988661</v>
      </c>
      <c r="AA25" s="38">
        <f>SUM(AA15:AA24)</f>
        <v>1764000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1583132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13671814</v>
      </c>
      <c r="H26" s="31">
        <f t="shared" si="2"/>
        <v>0</v>
      </c>
      <c r="I26" s="31">
        <f t="shared" si="2"/>
        <v>0</v>
      </c>
      <c r="J26" s="31">
        <f t="shared" si="2"/>
        <v>13671814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13671814</v>
      </c>
      <c r="X26" s="31">
        <f t="shared" si="2"/>
        <v>0</v>
      </c>
      <c r="Y26" s="31">
        <f t="shared" si="2"/>
        <v>13671814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1583132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13671814</v>
      </c>
      <c r="H45" s="44">
        <f t="shared" si="6"/>
        <v>0</v>
      </c>
      <c r="I45" s="44">
        <f t="shared" si="6"/>
        <v>0</v>
      </c>
      <c r="J45" s="44">
        <f t="shared" si="6"/>
        <v>13671814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13671814</v>
      </c>
      <c r="X45" s="44">
        <f t="shared" si="6"/>
        <v>0</v>
      </c>
      <c r="Y45" s="44">
        <f t="shared" si="6"/>
        <v>13671814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792347</v>
      </c>
      <c r="D17" s="18"/>
      <c r="E17" s="19"/>
      <c r="F17" s="20"/>
      <c r="G17" s="24">
        <v>-1584695</v>
      </c>
      <c r="H17" s="24">
        <v>792347</v>
      </c>
      <c r="I17" s="24"/>
      <c r="J17" s="20">
        <v>-792348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-792348</v>
      </c>
      <c r="X17" s="20"/>
      <c r="Y17" s="24">
        <v>-792348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792347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-1584695</v>
      </c>
      <c r="H25" s="36">
        <f t="shared" si="1"/>
        <v>792347</v>
      </c>
      <c r="I25" s="36">
        <f t="shared" si="1"/>
        <v>0</v>
      </c>
      <c r="J25" s="36">
        <f t="shared" si="1"/>
        <v>-792348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-792348</v>
      </c>
      <c r="X25" s="36">
        <f t="shared" si="1"/>
        <v>0</v>
      </c>
      <c r="Y25" s="36">
        <f t="shared" si="1"/>
        <v>-792348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792347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-1584695</v>
      </c>
      <c r="H26" s="31">
        <f t="shared" si="2"/>
        <v>792347</v>
      </c>
      <c r="I26" s="31">
        <f t="shared" si="2"/>
        <v>0</v>
      </c>
      <c r="J26" s="31">
        <f t="shared" si="2"/>
        <v>-792348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-792348</v>
      </c>
      <c r="X26" s="31">
        <f t="shared" si="2"/>
        <v>0</v>
      </c>
      <c r="Y26" s="31">
        <f t="shared" si="2"/>
        <v>-792348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792347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-1584695</v>
      </c>
      <c r="H45" s="44">
        <f t="shared" si="6"/>
        <v>792347</v>
      </c>
      <c r="I45" s="44">
        <f t="shared" si="6"/>
        <v>0</v>
      </c>
      <c r="J45" s="44">
        <f t="shared" si="6"/>
        <v>-792348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-792348</v>
      </c>
      <c r="X45" s="44">
        <f t="shared" si="6"/>
        <v>0</v>
      </c>
      <c r="Y45" s="44">
        <f t="shared" si="6"/>
        <v>-792348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592469633</v>
      </c>
      <c r="D6" s="18"/>
      <c r="E6" s="19">
        <v>-158826555</v>
      </c>
      <c r="F6" s="20">
        <v>-158826555</v>
      </c>
      <c r="G6" s="20"/>
      <c r="H6" s="20">
        <v>-592469633</v>
      </c>
      <c r="I6" s="20"/>
      <c r="J6" s="20">
        <v>-592469633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-592469633</v>
      </c>
      <c r="X6" s="20">
        <v>-39706638</v>
      </c>
      <c r="Y6" s="20">
        <v>-552762995</v>
      </c>
      <c r="Z6" s="21">
        <v>1392.1173457193731</v>
      </c>
      <c r="AA6" s="22">
        <v>-158826555</v>
      </c>
    </row>
    <row r="7" spans="1:27" x14ac:dyDescent="0.25">
      <c r="A7" s="23" t="s">
        <v>35</v>
      </c>
      <c r="B7" s="17" t="s">
        <v>32</v>
      </c>
      <c r="C7" s="18">
        <v>-276960374</v>
      </c>
      <c r="D7" s="18"/>
      <c r="E7" s="19">
        <v>73330230</v>
      </c>
      <c r="F7" s="20">
        <v>73330230</v>
      </c>
      <c r="G7" s="20">
        <v>-456402</v>
      </c>
      <c r="H7" s="20">
        <v>464091910</v>
      </c>
      <c r="I7" s="20">
        <v>-2729624</v>
      </c>
      <c r="J7" s="20">
        <v>460905884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460905884</v>
      </c>
      <c r="X7" s="20">
        <v>18332559</v>
      </c>
      <c r="Y7" s="20">
        <v>442573325</v>
      </c>
      <c r="Z7" s="21">
        <v>2414.1382826041909</v>
      </c>
      <c r="AA7" s="22">
        <v>73330230</v>
      </c>
    </row>
    <row r="8" spans="1:27" x14ac:dyDescent="0.25">
      <c r="A8" s="23" t="s">
        <v>36</v>
      </c>
      <c r="B8" s="17" t="s">
        <v>32</v>
      </c>
      <c r="C8" s="18">
        <v>435642</v>
      </c>
      <c r="D8" s="18"/>
      <c r="E8" s="19"/>
      <c r="F8" s="20"/>
      <c r="G8" s="20"/>
      <c r="H8" s="20">
        <v>-435642</v>
      </c>
      <c r="I8" s="20"/>
      <c r="J8" s="20">
        <v>-435642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-435642</v>
      </c>
      <c r="X8" s="20"/>
      <c r="Y8" s="20">
        <v>-435642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77224907</v>
      </c>
      <c r="D10" s="18"/>
      <c r="E10" s="19">
        <v>323183956</v>
      </c>
      <c r="F10" s="20">
        <v>323183956</v>
      </c>
      <c r="G10" s="20"/>
      <c r="H10" s="20">
        <v>-78524758</v>
      </c>
      <c r="I10" s="20"/>
      <c r="J10" s="20">
        <v>-78524758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-78524758</v>
      </c>
      <c r="X10" s="20">
        <v>80795994</v>
      </c>
      <c r="Y10" s="20">
        <v>-159320752</v>
      </c>
      <c r="Z10" s="21">
        <v>-197.18892498556301</v>
      </c>
      <c r="AA10" s="22">
        <v>323183956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59217502</v>
      </c>
      <c r="F11" s="20">
        <v>59217502</v>
      </c>
      <c r="G11" s="24"/>
      <c r="H11" s="24">
        <v>81916894</v>
      </c>
      <c r="I11" s="24"/>
      <c r="J11" s="20">
        <v>81916894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81916894</v>
      </c>
      <c r="X11" s="20">
        <v>14804376</v>
      </c>
      <c r="Y11" s="24">
        <v>67112518</v>
      </c>
      <c r="Z11" s="25">
        <v>453.32892112440265</v>
      </c>
      <c r="AA11" s="26">
        <v>59217502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393169808</v>
      </c>
      <c r="D13" s="29">
        <f>SUM(D6:D12)</f>
        <v>0</v>
      </c>
      <c r="E13" s="30">
        <f t="shared" si="0"/>
        <v>296905133</v>
      </c>
      <c r="F13" s="31">
        <f t="shared" si="0"/>
        <v>296905133</v>
      </c>
      <c r="G13" s="31">
        <f t="shared" si="0"/>
        <v>-456402</v>
      </c>
      <c r="H13" s="31">
        <f t="shared" si="0"/>
        <v>-125421229</v>
      </c>
      <c r="I13" s="31">
        <f t="shared" si="0"/>
        <v>-2729624</v>
      </c>
      <c r="J13" s="31">
        <f t="shared" si="0"/>
        <v>-128607255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-128607255</v>
      </c>
      <c r="X13" s="31">
        <f t="shared" si="0"/>
        <v>74226291</v>
      </c>
      <c r="Y13" s="31">
        <f t="shared" si="0"/>
        <v>-202833546</v>
      </c>
      <c r="Z13" s="32">
        <f>+IF(X13&lt;&gt;0,+(Y13/X13)*100,0)</f>
        <v>-273.26374963286258</v>
      </c>
      <c r="AA13" s="33">
        <f>SUM(AA6:AA12)</f>
        <v>296905133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2624516007</v>
      </c>
      <c r="D17" s="18"/>
      <c r="E17" s="19">
        <v>2218774556</v>
      </c>
      <c r="F17" s="20">
        <v>2218774556</v>
      </c>
      <c r="G17" s="24"/>
      <c r="H17" s="24">
        <v>-2558150952</v>
      </c>
      <c r="I17" s="24">
        <v>9507494</v>
      </c>
      <c r="J17" s="20">
        <v>-2548643458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-2548643458</v>
      </c>
      <c r="X17" s="20">
        <v>554693637</v>
      </c>
      <c r="Y17" s="24">
        <v>-3103337095</v>
      </c>
      <c r="Z17" s="25">
        <v>-559.46866666509095</v>
      </c>
      <c r="AA17" s="26">
        <v>2218774556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2624516007</v>
      </c>
      <c r="D25" s="29">
        <f t="shared" ref="D25:Y25" si="1">SUM(D15:D24)</f>
        <v>0</v>
      </c>
      <c r="E25" s="35">
        <f t="shared" si="1"/>
        <v>2218774556</v>
      </c>
      <c r="F25" s="36">
        <f t="shared" si="1"/>
        <v>2218774556</v>
      </c>
      <c r="G25" s="36">
        <f t="shared" si="1"/>
        <v>0</v>
      </c>
      <c r="H25" s="36">
        <f t="shared" si="1"/>
        <v>-2558150952</v>
      </c>
      <c r="I25" s="36">
        <f t="shared" si="1"/>
        <v>9507494</v>
      </c>
      <c r="J25" s="36">
        <f t="shared" si="1"/>
        <v>-2548643458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-2548643458</v>
      </c>
      <c r="X25" s="36">
        <f t="shared" si="1"/>
        <v>554693637</v>
      </c>
      <c r="Y25" s="36">
        <f t="shared" si="1"/>
        <v>-3103337095</v>
      </c>
      <c r="Z25" s="37">
        <f>+IF(X25&lt;&gt;0,+(Y25/X25)*100,0)</f>
        <v>-559.46866666509095</v>
      </c>
      <c r="AA25" s="38">
        <f>SUM(AA15:AA24)</f>
        <v>2218774556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3017685815</v>
      </c>
      <c r="D26" s="29">
        <f>+D13+D25</f>
        <v>0</v>
      </c>
      <c r="E26" s="30">
        <f t="shared" si="2"/>
        <v>2515679689</v>
      </c>
      <c r="F26" s="31">
        <f t="shared" si="2"/>
        <v>2515679689</v>
      </c>
      <c r="G26" s="31">
        <f t="shared" si="2"/>
        <v>-456402</v>
      </c>
      <c r="H26" s="31">
        <f t="shared" si="2"/>
        <v>-2683572181</v>
      </c>
      <c r="I26" s="31">
        <f t="shared" si="2"/>
        <v>6777870</v>
      </c>
      <c r="J26" s="31">
        <f t="shared" si="2"/>
        <v>-2677250713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-2677250713</v>
      </c>
      <c r="X26" s="31">
        <f t="shared" si="2"/>
        <v>628919928</v>
      </c>
      <c r="Y26" s="31">
        <f t="shared" si="2"/>
        <v>-3306170641</v>
      </c>
      <c r="Z26" s="32">
        <f>+IF(X26&lt;&gt;0,+(Y26/X26)*100,0)</f>
        <v>-525.69023397204228</v>
      </c>
      <c r="AA26" s="33">
        <f>+AA13+AA25</f>
        <v>2515679689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21810</v>
      </c>
      <c r="D31" s="18"/>
      <c r="E31" s="19"/>
      <c r="F31" s="20"/>
      <c r="G31" s="20"/>
      <c r="H31" s="20">
        <v>-21810</v>
      </c>
      <c r="I31" s="20"/>
      <c r="J31" s="20">
        <v>-21810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-21810</v>
      </c>
      <c r="X31" s="20"/>
      <c r="Y31" s="20">
        <v>-21810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117730986</v>
      </c>
      <c r="F32" s="20">
        <v>117730986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29432745</v>
      </c>
      <c r="Y32" s="20">
        <v>-29432745</v>
      </c>
      <c r="Z32" s="21">
        <v>-100</v>
      </c>
      <c r="AA32" s="22">
        <v>117730986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-235331000</v>
      </c>
      <c r="F33" s="20">
        <v>-235331000</v>
      </c>
      <c r="G33" s="20"/>
      <c r="H33" s="20"/>
      <c r="I33" s="20">
        <v>76000000</v>
      </c>
      <c r="J33" s="20">
        <v>76000000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76000000</v>
      </c>
      <c r="X33" s="20">
        <v>-58832751</v>
      </c>
      <c r="Y33" s="20">
        <v>134832751</v>
      </c>
      <c r="Z33" s="21">
        <v>-229.17974887830761</v>
      </c>
      <c r="AA33" s="22">
        <v>-235331000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10411724</v>
      </c>
      <c r="F35" s="20">
        <v>10411724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2602932</v>
      </c>
      <c r="Y35" s="20">
        <v>-2602932</v>
      </c>
      <c r="Z35" s="21">
        <v>-100</v>
      </c>
      <c r="AA35" s="22">
        <v>10411724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21810</v>
      </c>
      <c r="D37" s="29">
        <f t="shared" ref="D37:Y37" si="3">SUM(D29:D36)</f>
        <v>0</v>
      </c>
      <c r="E37" s="30">
        <f t="shared" si="3"/>
        <v>-107188290</v>
      </c>
      <c r="F37" s="31">
        <f t="shared" si="3"/>
        <v>-107188290</v>
      </c>
      <c r="G37" s="31">
        <f t="shared" si="3"/>
        <v>0</v>
      </c>
      <c r="H37" s="31">
        <f t="shared" si="3"/>
        <v>-21810</v>
      </c>
      <c r="I37" s="31">
        <f t="shared" si="3"/>
        <v>76000000</v>
      </c>
      <c r="J37" s="31">
        <f t="shared" si="3"/>
        <v>75978190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75978190</v>
      </c>
      <c r="X37" s="31">
        <f t="shared" si="3"/>
        <v>-26797074</v>
      </c>
      <c r="Y37" s="31">
        <f t="shared" si="3"/>
        <v>102775264</v>
      </c>
      <c r="Z37" s="32">
        <f>+IF(X37&lt;&gt;0,+(Y37/X37)*100,0)</f>
        <v>-383.53166468846564</v>
      </c>
      <c r="AA37" s="33">
        <f>SUM(AA29:AA36)</f>
        <v>-107188290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21810</v>
      </c>
      <c r="D44" s="29">
        <f>+D37+D43</f>
        <v>0</v>
      </c>
      <c r="E44" s="30">
        <f t="shared" si="5"/>
        <v>-107188290</v>
      </c>
      <c r="F44" s="31">
        <f t="shared" si="5"/>
        <v>-107188290</v>
      </c>
      <c r="G44" s="31">
        <f t="shared" si="5"/>
        <v>0</v>
      </c>
      <c r="H44" s="31">
        <f t="shared" si="5"/>
        <v>-21810</v>
      </c>
      <c r="I44" s="31">
        <f t="shared" si="5"/>
        <v>76000000</v>
      </c>
      <c r="J44" s="31">
        <f t="shared" si="5"/>
        <v>75978190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75978190</v>
      </c>
      <c r="X44" s="31">
        <f t="shared" si="5"/>
        <v>-26797074</v>
      </c>
      <c r="Y44" s="31">
        <f t="shared" si="5"/>
        <v>102775264</v>
      </c>
      <c r="Z44" s="32">
        <f>+IF(X44&lt;&gt;0,+(Y44/X44)*100,0)</f>
        <v>-383.53166468846564</v>
      </c>
      <c r="AA44" s="33">
        <f>+AA37+AA43</f>
        <v>-107188290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3017664005</v>
      </c>
      <c r="D45" s="42">
        <f t="shared" si="6"/>
        <v>0</v>
      </c>
      <c r="E45" s="43">
        <f t="shared" si="6"/>
        <v>2622867979</v>
      </c>
      <c r="F45" s="44">
        <f t="shared" si="6"/>
        <v>2622867979</v>
      </c>
      <c r="G45" s="44">
        <f t="shared" si="6"/>
        <v>-456402</v>
      </c>
      <c r="H45" s="44">
        <f t="shared" si="6"/>
        <v>-2683550371</v>
      </c>
      <c r="I45" s="44">
        <f t="shared" si="6"/>
        <v>-69222130</v>
      </c>
      <c r="J45" s="44">
        <f t="shared" si="6"/>
        <v>-2753228903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-2753228903</v>
      </c>
      <c r="X45" s="44">
        <f t="shared" si="6"/>
        <v>655717002</v>
      </c>
      <c r="Y45" s="44">
        <f t="shared" si="6"/>
        <v>-3408945905</v>
      </c>
      <c r="Z45" s="45">
        <f>+IF(X45&lt;&gt;0,+(Y45/X45)*100,0)</f>
        <v>-519.88066415883486</v>
      </c>
      <c r="AA45" s="46">
        <f>+AA26-AA44</f>
        <v>2622867979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2350983064</v>
      </c>
      <c r="F47" s="20">
        <v>2350983064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587745768</v>
      </c>
      <c r="Y47" s="20">
        <v>-587745768</v>
      </c>
      <c r="Z47" s="47">
        <v>-100</v>
      </c>
      <c r="AA47" s="22">
        <v>2350983064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2350983064</v>
      </c>
      <c r="F50" s="52">
        <f t="shared" si="7"/>
        <v>2350983064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587745768</v>
      </c>
      <c r="Y50" s="52">
        <f t="shared" si="7"/>
        <v>-587745768</v>
      </c>
      <c r="Z50" s="53">
        <f>+IF(X50&lt;&gt;0,+(Y50/X50)*100,0)</f>
        <v>-100</v>
      </c>
      <c r="AA50" s="54">
        <f>SUM(AA47:AA49)</f>
        <v>2350983064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-54500</v>
      </c>
      <c r="F6" s="20">
        <v>-54500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-13626</v>
      </c>
      <c r="Y6" s="20">
        <v>13626</v>
      </c>
      <c r="Z6" s="21">
        <v>-100</v>
      </c>
      <c r="AA6" s="22">
        <v>-54500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4500</v>
      </c>
      <c r="F11" s="20">
        <v>4500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1125</v>
      </c>
      <c r="Y11" s="24">
        <v>-1125</v>
      </c>
      <c r="Z11" s="25">
        <v>-100</v>
      </c>
      <c r="AA11" s="26">
        <v>4500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-50000</v>
      </c>
      <c r="F13" s="31">
        <f t="shared" si="0"/>
        <v>-50000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-12501</v>
      </c>
      <c r="Y13" s="31">
        <f t="shared" si="0"/>
        <v>12501</v>
      </c>
      <c r="Z13" s="32">
        <f>+IF(X13&lt;&gt;0,+(Y13/X13)*100,0)</f>
        <v>-100</v>
      </c>
      <c r="AA13" s="33">
        <f>SUM(AA6:AA12)</f>
        <v>-50000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-97599</v>
      </c>
      <c r="D17" s="18"/>
      <c r="E17" s="19"/>
      <c r="F17" s="20"/>
      <c r="G17" s="24">
        <v>-7056</v>
      </c>
      <c r="H17" s="24">
        <v>-7056</v>
      </c>
      <c r="I17" s="24">
        <v>-7056</v>
      </c>
      <c r="J17" s="20">
        <v>-21168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-21168</v>
      </c>
      <c r="X17" s="20"/>
      <c r="Y17" s="24">
        <v>-21168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-97599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-7056</v>
      </c>
      <c r="H25" s="36">
        <f t="shared" si="1"/>
        <v>-7056</v>
      </c>
      <c r="I25" s="36">
        <f t="shared" si="1"/>
        <v>-7056</v>
      </c>
      <c r="J25" s="36">
        <f t="shared" si="1"/>
        <v>-21168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-21168</v>
      </c>
      <c r="X25" s="36">
        <f t="shared" si="1"/>
        <v>0</v>
      </c>
      <c r="Y25" s="36">
        <f t="shared" si="1"/>
        <v>-21168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-97599</v>
      </c>
      <c r="D26" s="29">
        <f>+D13+D25</f>
        <v>0</v>
      </c>
      <c r="E26" s="30">
        <f t="shared" si="2"/>
        <v>-50000</v>
      </c>
      <c r="F26" s="31">
        <f t="shared" si="2"/>
        <v>-50000</v>
      </c>
      <c r="G26" s="31">
        <f t="shared" si="2"/>
        <v>-7056</v>
      </c>
      <c r="H26" s="31">
        <f t="shared" si="2"/>
        <v>-7056</v>
      </c>
      <c r="I26" s="31">
        <f t="shared" si="2"/>
        <v>-7056</v>
      </c>
      <c r="J26" s="31">
        <f t="shared" si="2"/>
        <v>-21168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-21168</v>
      </c>
      <c r="X26" s="31">
        <f t="shared" si="2"/>
        <v>-12501</v>
      </c>
      <c r="Y26" s="31">
        <f t="shared" si="2"/>
        <v>-8667</v>
      </c>
      <c r="Z26" s="32">
        <f>+IF(X26&lt;&gt;0,+(Y26/X26)*100,0)</f>
        <v>69.330453563714897</v>
      </c>
      <c r="AA26" s="33">
        <f>+AA13+AA25</f>
        <v>-50000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-97599</v>
      </c>
      <c r="D45" s="42">
        <f t="shared" si="6"/>
        <v>0</v>
      </c>
      <c r="E45" s="43">
        <f t="shared" si="6"/>
        <v>-50000</v>
      </c>
      <c r="F45" s="44">
        <f t="shared" si="6"/>
        <v>-50000</v>
      </c>
      <c r="G45" s="44">
        <f t="shared" si="6"/>
        <v>-7056</v>
      </c>
      <c r="H45" s="44">
        <f t="shared" si="6"/>
        <v>-7056</v>
      </c>
      <c r="I45" s="44">
        <f t="shared" si="6"/>
        <v>-7056</v>
      </c>
      <c r="J45" s="44">
        <f t="shared" si="6"/>
        <v>-21168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-21168</v>
      </c>
      <c r="X45" s="44">
        <f t="shared" si="6"/>
        <v>-12501</v>
      </c>
      <c r="Y45" s="44">
        <f t="shared" si="6"/>
        <v>-8667</v>
      </c>
      <c r="Z45" s="45">
        <f>+IF(X45&lt;&gt;0,+(Y45/X45)*100,0)</f>
        <v>69.330453563714897</v>
      </c>
      <c r="AA45" s="46">
        <f>+AA26-AA44</f>
        <v>-50000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1330603888</v>
      </c>
      <c r="D6" s="18"/>
      <c r="E6" s="19">
        <v>1127097446</v>
      </c>
      <c r="F6" s="20">
        <v>1127097446</v>
      </c>
      <c r="G6" s="20">
        <v>1426931920</v>
      </c>
      <c r="H6" s="20">
        <v>35496703</v>
      </c>
      <c r="I6" s="20">
        <v>38474475</v>
      </c>
      <c r="J6" s="20">
        <v>1500903098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1500903098</v>
      </c>
      <c r="X6" s="20">
        <v>1051883544</v>
      </c>
      <c r="Y6" s="20">
        <v>449019554</v>
      </c>
      <c r="Z6" s="21">
        <v>42.687192566252378</v>
      </c>
      <c r="AA6" s="22">
        <v>1127097446</v>
      </c>
    </row>
    <row r="7" spans="1:27" x14ac:dyDescent="0.25">
      <c r="A7" s="23" t="s">
        <v>35</v>
      </c>
      <c r="B7" s="17" t="s">
        <v>32</v>
      </c>
      <c r="C7" s="18">
        <v>-14020044</v>
      </c>
      <c r="D7" s="18"/>
      <c r="E7" s="19">
        <v>-87402586</v>
      </c>
      <c r="F7" s="20">
        <v>-87402586</v>
      </c>
      <c r="G7" s="20">
        <v>-57598500</v>
      </c>
      <c r="H7" s="20">
        <v>37334808</v>
      </c>
      <c r="I7" s="20">
        <v>-3030084</v>
      </c>
      <c r="J7" s="20">
        <v>-23293776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-23293776</v>
      </c>
      <c r="X7" s="20">
        <v>-62188444</v>
      </c>
      <c r="Y7" s="20">
        <v>38894668</v>
      </c>
      <c r="Z7" s="21">
        <v>-62.543240348640985</v>
      </c>
      <c r="AA7" s="22">
        <v>-87402586</v>
      </c>
    </row>
    <row r="8" spans="1:27" x14ac:dyDescent="0.25">
      <c r="A8" s="23" t="s">
        <v>36</v>
      </c>
      <c r="B8" s="17" t="s">
        <v>32</v>
      </c>
      <c r="C8" s="18">
        <v>371601</v>
      </c>
      <c r="D8" s="18"/>
      <c r="E8" s="19">
        <v>378699</v>
      </c>
      <c r="F8" s="20">
        <v>378699</v>
      </c>
      <c r="G8" s="20">
        <v>383547</v>
      </c>
      <c r="H8" s="20">
        <v>2001</v>
      </c>
      <c r="I8" s="20">
        <v>-2319</v>
      </c>
      <c r="J8" s="20">
        <v>383229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383229</v>
      </c>
      <c r="X8" s="20">
        <v>378699</v>
      </c>
      <c r="Y8" s="20">
        <v>4530</v>
      </c>
      <c r="Z8" s="21">
        <v>1.1962006765267401</v>
      </c>
      <c r="AA8" s="22">
        <v>378699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-5541334</v>
      </c>
      <c r="D10" s="18"/>
      <c r="E10" s="19">
        <v>-5683529</v>
      </c>
      <c r="F10" s="20">
        <v>-5683529</v>
      </c>
      <c r="G10" s="20">
        <v>-6905070</v>
      </c>
      <c r="H10" s="20">
        <v>281629</v>
      </c>
      <c r="I10" s="20">
        <v>-456843</v>
      </c>
      <c r="J10" s="20">
        <v>-7080284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-7080284</v>
      </c>
      <c r="X10" s="20">
        <v>-5683529</v>
      </c>
      <c r="Y10" s="20">
        <v>-1396755</v>
      </c>
      <c r="Z10" s="21">
        <v>24.575488222194345</v>
      </c>
      <c r="AA10" s="22">
        <v>-5683529</v>
      </c>
    </row>
    <row r="11" spans="1:27" x14ac:dyDescent="0.25">
      <c r="A11" s="23" t="s">
        <v>39</v>
      </c>
      <c r="B11" s="17" t="s">
        <v>32</v>
      </c>
      <c r="C11" s="18">
        <v>271355932</v>
      </c>
      <c r="D11" s="18"/>
      <c r="E11" s="19">
        <v>197478422</v>
      </c>
      <c r="F11" s="20">
        <v>197478422</v>
      </c>
      <c r="G11" s="24">
        <v>275247554</v>
      </c>
      <c r="H11" s="24">
        <v>6864116</v>
      </c>
      <c r="I11" s="24">
        <v>3098505</v>
      </c>
      <c r="J11" s="20">
        <v>285210175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285210175</v>
      </c>
      <c r="X11" s="20">
        <v>197478422</v>
      </c>
      <c r="Y11" s="24">
        <v>87731753</v>
      </c>
      <c r="Z11" s="25">
        <v>44.425994552457986</v>
      </c>
      <c r="AA11" s="26">
        <v>197478422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1582770043</v>
      </c>
      <c r="D13" s="29">
        <f>SUM(D6:D12)</f>
        <v>0</v>
      </c>
      <c r="E13" s="30">
        <f t="shared" si="0"/>
        <v>1231868452</v>
      </c>
      <c r="F13" s="31">
        <f t="shared" si="0"/>
        <v>1231868452</v>
      </c>
      <c r="G13" s="31">
        <f t="shared" si="0"/>
        <v>1638059451</v>
      </c>
      <c r="H13" s="31">
        <f t="shared" si="0"/>
        <v>79979257</v>
      </c>
      <c r="I13" s="31">
        <f t="shared" si="0"/>
        <v>38083734</v>
      </c>
      <c r="J13" s="31">
        <f t="shared" si="0"/>
        <v>1756122442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1756122442</v>
      </c>
      <c r="X13" s="31">
        <f t="shared" si="0"/>
        <v>1181868692</v>
      </c>
      <c r="Y13" s="31">
        <f t="shared" si="0"/>
        <v>574253750</v>
      </c>
      <c r="Z13" s="32">
        <f>+IF(X13&lt;&gt;0,+(Y13/X13)*100,0)</f>
        <v>48.58862527513336</v>
      </c>
      <c r="AA13" s="33">
        <f>SUM(AA6:AA12)</f>
        <v>1231868452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737188</v>
      </c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2156312075</v>
      </c>
      <c r="D17" s="18"/>
      <c r="E17" s="19">
        <v>2353104907</v>
      </c>
      <c r="F17" s="20">
        <v>2353104907</v>
      </c>
      <c r="G17" s="24">
        <v>2189994998</v>
      </c>
      <c r="H17" s="24">
        <v>-37178867</v>
      </c>
      <c r="I17" s="24">
        <v>8211253</v>
      </c>
      <c r="J17" s="20">
        <v>2161027384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2161027384</v>
      </c>
      <c r="X17" s="20">
        <v>2250525007</v>
      </c>
      <c r="Y17" s="24">
        <v>-89497623</v>
      </c>
      <c r="Z17" s="25">
        <v>-3.9767442139779785</v>
      </c>
      <c r="AA17" s="26">
        <v>2353104907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172607</v>
      </c>
      <c r="D21" s="18"/>
      <c r="E21" s="19">
        <v>58307</v>
      </c>
      <c r="F21" s="20">
        <v>58307</v>
      </c>
      <c r="G21" s="20">
        <v>163082</v>
      </c>
      <c r="H21" s="20">
        <v>-9965</v>
      </c>
      <c r="I21" s="20">
        <v>-9430</v>
      </c>
      <c r="J21" s="20">
        <v>143687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143687</v>
      </c>
      <c r="X21" s="20">
        <v>143807</v>
      </c>
      <c r="Y21" s="20">
        <v>-120</v>
      </c>
      <c r="Z21" s="21">
        <v>-8.3445173044427598E-2</v>
      </c>
      <c r="AA21" s="22">
        <v>58307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2157221870</v>
      </c>
      <c r="D25" s="29">
        <f t="shared" ref="D25:Y25" si="1">SUM(D15:D24)</f>
        <v>0</v>
      </c>
      <c r="E25" s="35">
        <f t="shared" si="1"/>
        <v>2353163214</v>
      </c>
      <c r="F25" s="36">
        <f t="shared" si="1"/>
        <v>2353163214</v>
      </c>
      <c r="G25" s="36">
        <f t="shared" si="1"/>
        <v>2190158080</v>
      </c>
      <c r="H25" s="36">
        <f t="shared" si="1"/>
        <v>-37188832</v>
      </c>
      <c r="I25" s="36">
        <f t="shared" si="1"/>
        <v>8201823</v>
      </c>
      <c r="J25" s="36">
        <f t="shared" si="1"/>
        <v>2161171071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2161171071</v>
      </c>
      <c r="X25" s="36">
        <f t="shared" si="1"/>
        <v>2250668814</v>
      </c>
      <c r="Y25" s="36">
        <f t="shared" si="1"/>
        <v>-89497743</v>
      </c>
      <c r="Z25" s="37">
        <f>+IF(X25&lt;&gt;0,+(Y25/X25)*100,0)</f>
        <v>-3.9764954507429362</v>
      </c>
      <c r="AA25" s="38">
        <f>SUM(AA15:AA24)</f>
        <v>2353163214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3739991913</v>
      </c>
      <c r="D26" s="29">
        <f>+D13+D25</f>
        <v>0</v>
      </c>
      <c r="E26" s="30">
        <f t="shared" si="2"/>
        <v>3585031666</v>
      </c>
      <c r="F26" s="31">
        <f t="shared" si="2"/>
        <v>3585031666</v>
      </c>
      <c r="G26" s="31">
        <f t="shared" si="2"/>
        <v>3828217531</v>
      </c>
      <c r="H26" s="31">
        <f t="shared" si="2"/>
        <v>42790425</v>
      </c>
      <c r="I26" s="31">
        <f t="shared" si="2"/>
        <v>46285557</v>
      </c>
      <c r="J26" s="31">
        <f t="shared" si="2"/>
        <v>3917293513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3917293513</v>
      </c>
      <c r="X26" s="31">
        <f t="shared" si="2"/>
        <v>3432537506</v>
      </c>
      <c r="Y26" s="31">
        <f t="shared" si="2"/>
        <v>484756007</v>
      </c>
      <c r="Z26" s="32">
        <f>+IF(X26&lt;&gt;0,+(Y26/X26)*100,0)</f>
        <v>14.122380488273098</v>
      </c>
      <c r="AA26" s="33">
        <f>+AA13+AA25</f>
        <v>3585031666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3501611</v>
      </c>
      <c r="D31" s="18"/>
      <c r="E31" s="19">
        <v>3475410</v>
      </c>
      <c r="F31" s="20">
        <v>3475410</v>
      </c>
      <c r="G31" s="20">
        <v>3450467</v>
      </c>
      <c r="H31" s="20">
        <v>-104052</v>
      </c>
      <c r="I31" s="20">
        <v>-129706</v>
      </c>
      <c r="J31" s="20">
        <v>3216709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3216709</v>
      </c>
      <c r="X31" s="20">
        <v>3475410</v>
      </c>
      <c r="Y31" s="20">
        <v>-258701</v>
      </c>
      <c r="Z31" s="21">
        <v>-7.4437548375587346</v>
      </c>
      <c r="AA31" s="22">
        <v>3475410</v>
      </c>
    </row>
    <row r="32" spans="1:27" x14ac:dyDescent="0.25">
      <c r="A32" s="23" t="s">
        <v>59</v>
      </c>
      <c r="B32" s="17" t="s">
        <v>32</v>
      </c>
      <c r="C32" s="18">
        <v>469833790</v>
      </c>
      <c r="D32" s="18"/>
      <c r="E32" s="19">
        <v>365923084</v>
      </c>
      <c r="F32" s="20">
        <v>365923084</v>
      </c>
      <c r="G32" s="20">
        <v>455732707</v>
      </c>
      <c r="H32" s="20">
        <v>16982894</v>
      </c>
      <c r="I32" s="20">
        <v>2988924</v>
      </c>
      <c r="J32" s="20">
        <v>475704525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475704525</v>
      </c>
      <c r="X32" s="20">
        <v>363672484</v>
      </c>
      <c r="Y32" s="20">
        <v>112032041</v>
      </c>
      <c r="Z32" s="21">
        <v>30.805751308916733</v>
      </c>
      <c r="AA32" s="22">
        <v>365923084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30000000</v>
      </c>
      <c r="H33" s="20">
        <v>-11500690</v>
      </c>
      <c r="I33" s="20">
        <v>-2331558</v>
      </c>
      <c r="J33" s="20">
        <v>16167752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16167752</v>
      </c>
      <c r="X33" s="20"/>
      <c r="Y33" s="20">
        <v>16167752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-390200</v>
      </c>
      <c r="F34" s="20">
        <v>-390200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-391100</v>
      </c>
      <c r="Y34" s="20">
        <v>391100</v>
      </c>
      <c r="Z34" s="21">
        <v>-100</v>
      </c>
      <c r="AA34" s="22">
        <v>-390200</v>
      </c>
    </row>
    <row r="35" spans="1:27" x14ac:dyDescent="0.25">
      <c r="A35" s="23" t="s">
        <v>39</v>
      </c>
      <c r="B35" s="17" t="s">
        <v>32</v>
      </c>
      <c r="C35" s="18">
        <v>263574427</v>
      </c>
      <c r="D35" s="18"/>
      <c r="E35" s="19">
        <v>190399625</v>
      </c>
      <c r="F35" s="20">
        <v>190399625</v>
      </c>
      <c r="G35" s="20">
        <v>265108166</v>
      </c>
      <c r="H35" s="20">
        <v>10143667</v>
      </c>
      <c r="I35" s="20">
        <v>6774833</v>
      </c>
      <c r="J35" s="20">
        <v>282026666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282026666</v>
      </c>
      <c r="X35" s="20">
        <v>190090321</v>
      </c>
      <c r="Y35" s="20">
        <v>91936345</v>
      </c>
      <c r="Z35" s="21">
        <v>48.364558761516321</v>
      </c>
      <c r="AA35" s="22">
        <v>190399625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736909828</v>
      </c>
      <c r="D37" s="29">
        <f t="shared" ref="D37:Y37" si="3">SUM(D29:D36)</f>
        <v>0</v>
      </c>
      <c r="E37" s="30">
        <f t="shared" si="3"/>
        <v>559407919</v>
      </c>
      <c r="F37" s="31">
        <f t="shared" si="3"/>
        <v>559407919</v>
      </c>
      <c r="G37" s="31">
        <f t="shared" si="3"/>
        <v>754291340</v>
      </c>
      <c r="H37" s="31">
        <f t="shared" si="3"/>
        <v>15521819</v>
      </c>
      <c r="I37" s="31">
        <f t="shared" si="3"/>
        <v>7302493</v>
      </c>
      <c r="J37" s="31">
        <f t="shared" si="3"/>
        <v>777115652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777115652</v>
      </c>
      <c r="X37" s="31">
        <f t="shared" si="3"/>
        <v>556847115</v>
      </c>
      <c r="Y37" s="31">
        <f t="shared" si="3"/>
        <v>220268537</v>
      </c>
      <c r="Z37" s="32">
        <f>+IF(X37&lt;&gt;0,+(Y37/X37)*100,0)</f>
        <v>39.556375720829585</v>
      </c>
      <c r="AA37" s="33">
        <f>SUM(AA29:AA36)</f>
        <v>559407919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-3402800</v>
      </c>
      <c r="F42" s="20">
        <v>-3402800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-3402600</v>
      </c>
      <c r="Y42" s="20">
        <v>3402600</v>
      </c>
      <c r="Z42" s="21">
        <v>-100</v>
      </c>
      <c r="AA42" s="22">
        <v>-3402800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-3402800</v>
      </c>
      <c r="F43" s="36">
        <f t="shared" si="4"/>
        <v>-3402800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-3402600</v>
      </c>
      <c r="Y43" s="36">
        <f t="shared" si="4"/>
        <v>3402600</v>
      </c>
      <c r="Z43" s="37">
        <f>+IF(X43&lt;&gt;0,+(Y43/X43)*100,0)</f>
        <v>-100</v>
      </c>
      <c r="AA43" s="38">
        <f>SUM(AA39:AA42)</f>
        <v>-3402800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736909828</v>
      </c>
      <c r="D44" s="29">
        <f>+D37+D43</f>
        <v>0</v>
      </c>
      <c r="E44" s="30">
        <f t="shared" si="5"/>
        <v>556005119</v>
      </c>
      <c r="F44" s="31">
        <f t="shared" si="5"/>
        <v>556005119</v>
      </c>
      <c r="G44" s="31">
        <f t="shared" si="5"/>
        <v>754291340</v>
      </c>
      <c r="H44" s="31">
        <f t="shared" si="5"/>
        <v>15521819</v>
      </c>
      <c r="I44" s="31">
        <f t="shared" si="5"/>
        <v>7302493</v>
      </c>
      <c r="J44" s="31">
        <f t="shared" si="5"/>
        <v>777115652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777115652</v>
      </c>
      <c r="X44" s="31">
        <f t="shared" si="5"/>
        <v>553444515</v>
      </c>
      <c r="Y44" s="31">
        <f t="shared" si="5"/>
        <v>223671137</v>
      </c>
      <c r="Z44" s="32">
        <f>+IF(X44&lt;&gt;0,+(Y44/X44)*100,0)</f>
        <v>40.414374149141217</v>
      </c>
      <c r="AA44" s="33">
        <f>+AA37+AA43</f>
        <v>556005119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3003082085</v>
      </c>
      <c r="D45" s="42">
        <f t="shared" si="6"/>
        <v>0</v>
      </c>
      <c r="E45" s="43">
        <f t="shared" si="6"/>
        <v>3029026547</v>
      </c>
      <c r="F45" s="44">
        <f t="shared" si="6"/>
        <v>3029026547</v>
      </c>
      <c r="G45" s="44">
        <f t="shared" si="6"/>
        <v>3073926191</v>
      </c>
      <c r="H45" s="44">
        <f t="shared" si="6"/>
        <v>27268606</v>
      </c>
      <c r="I45" s="44">
        <f t="shared" si="6"/>
        <v>38983064</v>
      </c>
      <c r="J45" s="44">
        <f t="shared" si="6"/>
        <v>3140177861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3140177861</v>
      </c>
      <c r="X45" s="44">
        <f t="shared" si="6"/>
        <v>2879092991</v>
      </c>
      <c r="Y45" s="44">
        <f t="shared" si="6"/>
        <v>261084870</v>
      </c>
      <c r="Z45" s="45">
        <f>+IF(X45&lt;&gt;0,+(Y45/X45)*100,0)</f>
        <v>9.0683027889737247</v>
      </c>
      <c r="AA45" s="46">
        <f>+AA26-AA44</f>
        <v>3029026547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179487551</v>
      </c>
      <c r="D47" s="18"/>
      <c r="E47" s="19">
        <v>353198386</v>
      </c>
      <c r="F47" s="20">
        <v>353198386</v>
      </c>
      <c r="G47" s="20">
        <v>192632129</v>
      </c>
      <c r="H47" s="20">
        <v>-20212081</v>
      </c>
      <c r="I47" s="20">
        <v>-17824632</v>
      </c>
      <c r="J47" s="20">
        <v>154595416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154595416</v>
      </c>
      <c r="X47" s="20">
        <v>353198386</v>
      </c>
      <c r="Y47" s="20">
        <v>-198602970</v>
      </c>
      <c r="Z47" s="47">
        <v>-56.229863406000959</v>
      </c>
      <c r="AA47" s="22">
        <v>353198386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179487551</v>
      </c>
      <c r="D50" s="50">
        <f t="shared" ref="D50:Y50" si="7">SUM(D47:D49)</f>
        <v>0</v>
      </c>
      <c r="E50" s="51">
        <f t="shared" si="7"/>
        <v>353198386</v>
      </c>
      <c r="F50" s="52">
        <f t="shared" si="7"/>
        <v>353198386</v>
      </c>
      <c r="G50" s="52">
        <f t="shared" si="7"/>
        <v>192632129</v>
      </c>
      <c r="H50" s="52">
        <f t="shared" si="7"/>
        <v>-20212081</v>
      </c>
      <c r="I50" s="52">
        <f t="shared" si="7"/>
        <v>-17824632</v>
      </c>
      <c r="J50" s="52">
        <f t="shared" si="7"/>
        <v>154595416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154595416</v>
      </c>
      <c r="X50" s="52">
        <f t="shared" si="7"/>
        <v>353198386</v>
      </c>
      <c r="Y50" s="52">
        <f t="shared" si="7"/>
        <v>-198602970</v>
      </c>
      <c r="Z50" s="53">
        <f>+IF(X50&lt;&gt;0,+(Y50/X50)*100,0)</f>
        <v>-56.229863406000959</v>
      </c>
      <c r="AA50" s="54">
        <f>SUM(AA47:AA49)</f>
        <v>353198386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396759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396759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396759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396759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48763085</v>
      </c>
      <c r="D7" s="18"/>
      <c r="E7" s="19">
        <v>14152678</v>
      </c>
      <c r="F7" s="20">
        <v>14152678</v>
      </c>
      <c r="G7" s="20">
        <v>52124753</v>
      </c>
      <c r="H7" s="20">
        <v>-1404057</v>
      </c>
      <c r="I7" s="20">
        <v>1061226</v>
      </c>
      <c r="J7" s="20">
        <v>51781922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51781922</v>
      </c>
      <c r="X7" s="20">
        <v>3377139</v>
      </c>
      <c r="Y7" s="20">
        <v>48404783</v>
      </c>
      <c r="Z7" s="21">
        <v>1433.307394217413</v>
      </c>
      <c r="AA7" s="22">
        <v>14152678</v>
      </c>
    </row>
    <row r="8" spans="1:27" x14ac:dyDescent="0.25">
      <c r="A8" s="23" t="s">
        <v>36</v>
      </c>
      <c r="B8" s="17" t="s">
        <v>32</v>
      </c>
      <c r="C8" s="18">
        <v>1691027</v>
      </c>
      <c r="D8" s="18"/>
      <c r="E8" s="19">
        <v>2016532</v>
      </c>
      <c r="F8" s="20">
        <v>2016532</v>
      </c>
      <c r="G8" s="20">
        <v>1422677</v>
      </c>
      <c r="H8" s="20">
        <v>417565</v>
      </c>
      <c r="I8" s="20">
        <v>102449</v>
      </c>
      <c r="J8" s="20">
        <v>1942691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1942691</v>
      </c>
      <c r="X8" s="20">
        <v>504147</v>
      </c>
      <c r="Y8" s="20">
        <v>1438544</v>
      </c>
      <c r="Z8" s="21">
        <v>285.34217202522279</v>
      </c>
      <c r="AA8" s="22">
        <v>2016532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2979676</v>
      </c>
      <c r="D10" s="18"/>
      <c r="E10" s="19">
        <v>2687028</v>
      </c>
      <c r="F10" s="20">
        <v>2687028</v>
      </c>
      <c r="G10" s="20">
        <v>30257220</v>
      </c>
      <c r="H10" s="20">
        <v>-23956955</v>
      </c>
      <c r="I10" s="20">
        <v>1076361</v>
      </c>
      <c r="J10" s="20">
        <v>7376626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7376626</v>
      </c>
      <c r="X10" s="20">
        <v>2687043</v>
      </c>
      <c r="Y10" s="20">
        <v>4689583</v>
      </c>
      <c r="Z10" s="21">
        <v>174.52578912953754</v>
      </c>
      <c r="AA10" s="22">
        <v>2687028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13273996</v>
      </c>
      <c r="D12" s="18"/>
      <c r="E12" s="19">
        <v>14094753</v>
      </c>
      <c r="F12" s="20">
        <v>14094753</v>
      </c>
      <c r="G12" s="20">
        <v>13273996</v>
      </c>
      <c r="H12" s="20"/>
      <c r="I12" s="20"/>
      <c r="J12" s="20">
        <v>13273996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13273996</v>
      </c>
      <c r="X12" s="20">
        <v>3523692</v>
      </c>
      <c r="Y12" s="20">
        <v>9750304</v>
      </c>
      <c r="Z12" s="21">
        <v>276.70704477008769</v>
      </c>
      <c r="AA12" s="22">
        <v>14094753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66707784</v>
      </c>
      <c r="D13" s="29">
        <f>SUM(D6:D12)</f>
        <v>0</v>
      </c>
      <c r="E13" s="30">
        <f t="shared" si="0"/>
        <v>32950991</v>
      </c>
      <c r="F13" s="31">
        <f t="shared" si="0"/>
        <v>32950991</v>
      </c>
      <c r="G13" s="31">
        <f t="shared" si="0"/>
        <v>97078646</v>
      </c>
      <c r="H13" s="31">
        <f t="shared" si="0"/>
        <v>-24943447</v>
      </c>
      <c r="I13" s="31">
        <f t="shared" si="0"/>
        <v>2240036</v>
      </c>
      <c r="J13" s="31">
        <f t="shared" si="0"/>
        <v>74375235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74375235</v>
      </c>
      <c r="X13" s="31">
        <f t="shared" si="0"/>
        <v>10092021</v>
      </c>
      <c r="Y13" s="31">
        <f t="shared" si="0"/>
        <v>64283214</v>
      </c>
      <c r="Z13" s="32">
        <f>+IF(X13&lt;&gt;0,+(Y13/X13)*100,0)</f>
        <v>636.97067217755489</v>
      </c>
      <c r="AA13" s="33">
        <f>SUM(AA6:AA12)</f>
        <v>32950991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3449552386</v>
      </c>
      <c r="D17" s="18"/>
      <c r="E17" s="19">
        <v>3686155637</v>
      </c>
      <c r="F17" s="20">
        <v>3689486640</v>
      </c>
      <c r="G17" s="24">
        <v>3463462194</v>
      </c>
      <c r="H17" s="24">
        <v>34927729</v>
      </c>
      <c r="I17" s="24">
        <v>33320717</v>
      </c>
      <c r="J17" s="20">
        <v>3531710640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3531710640</v>
      </c>
      <c r="X17" s="20">
        <v>2477558887</v>
      </c>
      <c r="Y17" s="24">
        <v>1054151753</v>
      </c>
      <c r="Z17" s="25">
        <v>42.547999909557745</v>
      </c>
      <c r="AA17" s="26">
        <v>3689486640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>
        <v>3051616</v>
      </c>
      <c r="D22" s="18"/>
      <c r="E22" s="19">
        <v>5434382</v>
      </c>
      <c r="F22" s="20">
        <v>5434382</v>
      </c>
      <c r="G22" s="20">
        <v>5434382</v>
      </c>
      <c r="H22" s="20">
        <v>-2382765</v>
      </c>
      <c r="I22" s="20"/>
      <c r="J22" s="20">
        <v>3051617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3051617</v>
      </c>
      <c r="X22" s="20">
        <v>1358598</v>
      </c>
      <c r="Y22" s="20">
        <v>1693019</v>
      </c>
      <c r="Z22" s="21">
        <v>124.61515474040151</v>
      </c>
      <c r="AA22" s="22">
        <v>5434382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3452604002</v>
      </c>
      <c r="D25" s="29">
        <f t="shared" ref="D25:Y25" si="1">SUM(D15:D24)</f>
        <v>0</v>
      </c>
      <c r="E25" s="35">
        <f t="shared" si="1"/>
        <v>3691590019</v>
      </c>
      <c r="F25" s="36">
        <f t="shared" si="1"/>
        <v>3694921022</v>
      </c>
      <c r="G25" s="36">
        <f t="shared" si="1"/>
        <v>3468896576</v>
      </c>
      <c r="H25" s="36">
        <f t="shared" si="1"/>
        <v>32544964</v>
      </c>
      <c r="I25" s="36">
        <f t="shared" si="1"/>
        <v>33320717</v>
      </c>
      <c r="J25" s="36">
        <f t="shared" si="1"/>
        <v>3534762257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3534762257</v>
      </c>
      <c r="X25" s="36">
        <f t="shared" si="1"/>
        <v>2478917485</v>
      </c>
      <c r="Y25" s="36">
        <f t="shared" si="1"/>
        <v>1055844772</v>
      </c>
      <c r="Z25" s="37">
        <f>+IF(X25&lt;&gt;0,+(Y25/X25)*100,0)</f>
        <v>42.592977716642309</v>
      </c>
      <c r="AA25" s="38">
        <f>SUM(AA15:AA24)</f>
        <v>3694921022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3519311786</v>
      </c>
      <c r="D26" s="29">
        <f>+D13+D25</f>
        <v>0</v>
      </c>
      <c r="E26" s="30">
        <f t="shared" si="2"/>
        <v>3724541010</v>
      </c>
      <c r="F26" s="31">
        <f t="shared" si="2"/>
        <v>3727872013</v>
      </c>
      <c r="G26" s="31">
        <f t="shared" si="2"/>
        <v>3565975222</v>
      </c>
      <c r="H26" s="31">
        <f t="shared" si="2"/>
        <v>7601517</v>
      </c>
      <c r="I26" s="31">
        <f t="shared" si="2"/>
        <v>35560753</v>
      </c>
      <c r="J26" s="31">
        <f t="shared" si="2"/>
        <v>3609137492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3609137492</v>
      </c>
      <c r="X26" s="31">
        <f t="shared" si="2"/>
        <v>2489009506</v>
      </c>
      <c r="Y26" s="31">
        <f t="shared" si="2"/>
        <v>1120127986</v>
      </c>
      <c r="Z26" s="32">
        <f>+IF(X26&lt;&gt;0,+(Y26/X26)*100,0)</f>
        <v>45.00296135068276</v>
      </c>
      <c r="AA26" s="33">
        <f>+AA13+AA25</f>
        <v>3727872013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11992125</v>
      </c>
      <c r="D31" s="18"/>
      <c r="E31" s="19">
        <v>12813450</v>
      </c>
      <c r="F31" s="20">
        <v>12813450</v>
      </c>
      <c r="G31" s="20">
        <v>11979356</v>
      </c>
      <c r="H31" s="20">
        <v>-4691</v>
      </c>
      <c r="I31" s="20">
        <v>-43782</v>
      </c>
      <c r="J31" s="20">
        <v>11930883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11930883</v>
      </c>
      <c r="X31" s="20">
        <v>12007984</v>
      </c>
      <c r="Y31" s="20">
        <v>-77101</v>
      </c>
      <c r="Z31" s="21">
        <v>-0.64208113535127964</v>
      </c>
      <c r="AA31" s="22">
        <v>12813450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-2503515</v>
      </c>
      <c r="D35" s="18"/>
      <c r="E35" s="19"/>
      <c r="F35" s="20"/>
      <c r="G35" s="20">
        <v>2073597</v>
      </c>
      <c r="H35" s="20">
        <v>-4368303</v>
      </c>
      <c r="I35" s="20">
        <v>129718</v>
      </c>
      <c r="J35" s="20">
        <v>-2164988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-2164988</v>
      </c>
      <c r="X35" s="20"/>
      <c r="Y35" s="20">
        <v>-2164988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9488610</v>
      </c>
      <c r="D37" s="29">
        <f t="shared" ref="D37:Y37" si="3">SUM(D29:D36)</f>
        <v>0</v>
      </c>
      <c r="E37" s="30">
        <f t="shared" si="3"/>
        <v>12813450</v>
      </c>
      <c r="F37" s="31">
        <f t="shared" si="3"/>
        <v>12813450</v>
      </c>
      <c r="G37" s="31">
        <f t="shared" si="3"/>
        <v>14052953</v>
      </c>
      <c r="H37" s="31">
        <f t="shared" si="3"/>
        <v>-4372994</v>
      </c>
      <c r="I37" s="31">
        <f t="shared" si="3"/>
        <v>85936</v>
      </c>
      <c r="J37" s="31">
        <f t="shared" si="3"/>
        <v>9765895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9765895</v>
      </c>
      <c r="X37" s="31">
        <f t="shared" si="3"/>
        <v>12007984</v>
      </c>
      <c r="Y37" s="31">
        <f t="shared" si="3"/>
        <v>-2242089</v>
      </c>
      <c r="Z37" s="32">
        <f>+IF(X37&lt;&gt;0,+(Y37/X37)*100,0)</f>
        <v>-18.671652127451203</v>
      </c>
      <c r="AA37" s="33">
        <f>SUM(AA29:AA36)</f>
        <v>12813450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9488610</v>
      </c>
      <c r="D44" s="29">
        <f>+D37+D43</f>
        <v>0</v>
      </c>
      <c r="E44" s="30">
        <f t="shared" si="5"/>
        <v>12813450</v>
      </c>
      <c r="F44" s="31">
        <f t="shared" si="5"/>
        <v>12813450</v>
      </c>
      <c r="G44" s="31">
        <f t="shared" si="5"/>
        <v>14052953</v>
      </c>
      <c r="H44" s="31">
        <f t="shared" si="5"/>
        <v>-4372994</v>
      </c>
      <c r="I44" s="31">
        <f t="shared" si="5"/>
        <v>85936</v>
      </c>
      <c r="J44" s="31">
        <f t="shared" si="5"/>
        <v>9765895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9765895</v>
      </c>
      <c r="X44" s="31">
        <f t="shared" si="5"/>
        <v>12007984</v>
      </c>
      <c r="Y44" s="31">
        <f t="shared" si="5"/>
        <v>-2242089</v>
      </c>
      <c r="Z44" s="32">
        <f>+IF(X44&lt;&gt;0,+(Y44/X44)*100,0)</f>
        <v>-18.671652127451203</v>
      </c>
      <c r="AA44" s="33">
        <f>+AA37+AA43</f>
        <v>12813450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3509823176</v>
      </c>
      <c r="D45" s="42">
        <f t="shared" si="6"/>
        <v>0</v>
      </c>
      <c r="E45" s="43">
        <f t="shared" si="6"/>
        <v>3711727560</v>
      </c>
      <c r="F45" s="44">
        <f t="shared" si="6"/>
        <v>3715058563</v>
      </c>
      <c r="G45" s="44">
        <f t="shared" si="6"/>
        <v>3551922269</v>
      </c>
      <c r="H45" s="44">
        <f t="shared" si="6"/>
        <v>11974511</v>
      </c>
      <c r="I45" s="44">
        <f t="shared" si="6"/>
        <v>35474817</v>
      </c>
      <c r="J45" s="44">
        <f t="shared" si="6"/>
        <v>3599371597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3599371597</v>
      </c>
      <c r="X45" s="44">
        <f t="shared" si="6"/>
        <v>2477001522</v>
      </c>
      <c r="Y45" s="44">
        <f t="shared" si="6"/>
        <v>1122370075</v>
      </c>
      <c r="Z45" s="45">
        <f>+IF(X45&lt;&gt;0,+(Y45/X45)*100,0)</f>
        <v>45.311642525506691</v>
      </c>
      <c r="AA45" s="46">
        <f>+AA26-AA44</f>
        <v>3715058563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-661097820</v>
      </c>
      <c r="D47" s="18"/>
      <c r="E47" s="19"/>
      <c r="F47" s="20"/>
      <c r="G47" s="20">
        <v>-671580054</v>
      </c>
      <c r="H47" s="20">
        <v>-1860433</v>
      </c>
      <c r="I47" s="20">
        <v>45050635</v>
      </c>
      <c r="J47" s="20">
        <v>-628389852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-628389852</v>
      </c>
      <c r="X47" s="20"/>
      <c r="Y47" s="20">
        <v>-628389852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-661097820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-671580054</v>
      </c>
      <c r="H50" s="52">
        <f t="shared" si="7"/>
        <v>-1860433</v>
      </c>
      <c r="I50" s="52">
        <f t="shared" si="7"/>
        <v>45050635</v>
      </c>
      <c r="J50" s="52">
        <f t="shared" si="7"/>
        <v>-628389852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-628389852</v>
      </c>
      <c r="X50" s="52">
        <f t="shared" si="7"/>
        <v>0</v>
      </c>
      <c r="Y50" s="52">
        <f t="shared" si="7"/>
        <v>-628389852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-1460346606</v>
      </c>
      <c r="D6" s="18"/>
      <c r="E6" s="19">
        <v>-33721105</v>
      </c>
      <c r="F6" s="20">
        <v>-33721105</v>
      </c>
      <c r="G6" s="20">
        <v>-1379452269</v>
      </c>
      <c r="H6" s="20">
        <v>-51888567</v>
      </c>
      <c r="I6" s="20">
        <v>-27363065</v>
      </c>
      <c r="J6" s="20">
        <v>-1458703901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-1458703901</v>
      </c>
      <c r="X6" s="20">
        <v>-8430279</v>
      </c>
      <c r="Y6" s="20">
        <v>-1450273622</v>
      </c>
      <c r="Z6" s="21">
        <v>17203.150951469102</v>
      </c>
      <c r="AA6" s="22">
        <v>-33721105</v>
      </c>
    </row>
    <row r="7" spans="1:27" x14ac:dyDescent="0.25">
      <c r="A7" s="23" t="s">
        <v>35</v>
      </c>
      <c r="B7" s="17" t="s">
        <v>32</v>
      </c>
      <c r="C7" s="18">
        <v>526173282</v>
      </c>
      <c r="D7" s="18"/>
      <c r="E7" s="19">
        <v>726106687</v>
      </c>
      <c r="F7" s="20">
        <v>726106687</v>
      </c>
      <c r="G7" s="20">
        <v>539190718</v>
      </c>
      <c r="H7" s="20">
        <v>17771912</v>
      </c>
      <c r="I7" s="20">
        <v>18799622</v>
      </c>
      <c r="J7" s="20">
        <v>575762252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575762252</v>
      </c>
      <c r="X7" s="20">
        <v>971363234</v>
      </c>
      <c r="Y7" s="20">
        <v>-395600982</v>
      </c>
      <c r="Z7" s="21">
        <v>-40.726369719692315</v>
      </c>
      <c r="AA7" s="22">
        <v>726106687</v>
      </c>
    </row>
    <row r="8" spans="1:27" x14ac:dyDescent="0.25">
      <c r="A8" s="23" t="s">
        <v>36</v>
      </c>
      <c r="B8" s="17" t="s">
        <v>32</v>
      </c>
      <c r="C8" s="18">
        <v>56057610</v>
      </c>
      <c r="D8" s="18"/>
      <c r="E8" s="19">
        <v>913644</v>
      </c>
      <c r="F8" s="20">
        <v>913644</v>
      </c>
      <c r="G8" s="20">
        <v>10547980</v>
      </c>
      <c r="H8" s="20">
        <v>45509630</v>
      </c>
      <c r="I8" s="20"/>
      <c r="J8" s="20">
        <v>56057610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56057610</v>
      </c>
      <c r="X8" s="20">
        <v>913644</v>
      </c>
      <c r="Y8" s="20">
        <v>55143966</v>
      </c>
      <c r="Z8" s="21">
        <v>6035.6075232804023</v>
      </c>
      <c r="AA8" s="22">
        <v>913644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-112380114</v>
      </c>
      <c r="D10" s="18"/>
      <c r="E10" s="19">
        <v>-16425414</v>
      </c>
      <c r="F10" s="20">
        <v>-16425414</v>
      </c>
      <c r="G10" s="20">
        <v>237683688</v>
      </c>
      <c r="H10" s="20">
        <v>-327260905</v>
      </c>
      <c r="I10" s="20">
        <v>48413880</v>
      </c>
      <c r="J10" s="20">
        <v>-41163337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-41163337</v>
      </c>
      <c r="X10" s="20">
        <v>-19256536</v>
      </c>
      <c r="Y10" s="20">
        <v>-21906801</v>
      </c>
      <c r="Z10" s="21">
        <v>113.76293742550581</v>
      </c>
      <c r="AA10" s="22">
        <v>-16425414</v>
      </c>
    </row>
    <row r="11" spans="1:27" x14ac:dyDescent="0.25">
      <c r="A11" s="23" t="s">
        <v>39</v>
      </c>
      <c r="B11" s="17" t="s">
        <v>32</v>
      </c>
      <c r="C11" s="18">
        <v>6041699</v>
      </c>
      <c r="D11" s="18"/>
      <c r="E11" s="19">
        <v>54418856</v>
      </c>
      <c r="F11" s="20">
        <v>54418856</v>
      </c>
      <c r="G11" s="24">
        <v>20240505</v>
      </c>
      <c r="H11" s="24">
        <v>-11012908</v>
      </c>
      <c r="I11" s="24">
        <v>4006901</v>
      </c>
      <c r="J11" s="20">
        <v>13234498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13234498</v>
      </c>
      <c r="X11" s="20">
        <v>13604715</v>
      </c>
      <c r="Y11" s="24">
        <v>-370217</v>
      </c>
      <c r="Z11" s="25">
        <v>-2.7212403934959313</v>
      </c>
      <c r="AA11" s="26">
        <v>54418856</v>
      </c>
    </row>
    <row r="12" spans="1:27" x14ac:dyDescent="0.25">
      <c r="A12" s="23" t="s">
        <v>40</v>
      </c>
      <c r="B12" s="17" t="s">
        <v>32</v>
      </c>
      <c r="C12" s="18">
        <v>-27596845</v>
      </c>
      <c r="D12" s="18"/>
      <c r="E12" s="19"/>
      <c r="F12" s="20"/>
      <c r="G12" s="20">
        <v>-27596845</v>
      </c>
      <c r="H12" s="20"/>
      <c r="I12" s="20"/>
      <c r="J12" s="20">
        <v>-27596845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-27596845</v>
      </c>
      <c r="X12" s="20"/>
      <c r="Y12" s="20">
        <v>-27596845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-1012050974</v>
      </c>
      <c r="D13" s="29">
        <f>SUM(D6:D12)</f>
        <v>0</v>
      </c>
      <c r="E13" s="30">
        <f t="shared" si="0"/>
        <v>731292668</v>
      </c>
      <c r="F13" s="31">
        <f t="shared" si="0"/>
        <v>731292668</v>
      </c>
      <c r="G13" s="31">
        <f t="shared" si="0"/>
        <v>-599386223</v>
      </c>
      <c r="H13" s="31">
        <f t="shared" si="0"/>
        <v>-326880838</v>
      </c>
      <c r="I13" s="31">
        <f t="shared" si="0"/>
        <v>43857338</v>
      </c>
      <c r="J13" s="31">
        <f t="shared" si="0"/>
        <v>-882409723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-882409723</v>
      </c>
      <c r="X13" s="31">
        <f t="shared" si="0"/>
        <v>958194778</v>
      </c>
      <c r="Y13" s="31">
        <f t="shared" si="0"/>
        <v>-1840604501</v>
      </c>
      <c r="Z13" s="32">
        <f>+IF(X13&lt;&gt;0,+(Y13/X13)*100,0)</f>
        <v>-192.09085076019898</v>
      </c>
      <c r="AA13" s="33">
        <f>SUM(AA6:AA12)</f>
        <v>731292668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673901666</v>
      </c>
      <c r="D17" s="18"/>
      <c r="E17" s="19">
        <v>171011845</v>
      </c>
      <c r="F17" s="20">
        <v>171011845</v>
      </c>
      <c r="G17" s="24">
        <v>713355823</v>
      </c>
      <c r="H17" s="24">
        <v>-23322711</v>
      </c>
      <c r="I17" s="24">
        <v>12064320</v>
      </c>
      <c r="J17" s="20">
        <v>702097432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702097432</v>
      </c>
      <c r="X17" s="20">
        <v>42752961</v>
      </c>
      <c r="Y17" s="24">
        <v>659344471</v>
      </c>
      <c r="Z17" s="25">
        <v>1542.2194289653996</v>
      </c>
      <c r="AA17" s="26">
        <v>171011845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673901666</v>
      </c>
      <c r="D25" s="29">
        <f t="shared" ref="D25:Y25" si="1">SUM(D15:D24)</f>
        <v>0</v>
      </c>
      <c r="E25" s="35">
        <f t="shared" si="1"/>
        <v>171011845</v>
      </c>
      <c r="F25" s="36">
        <f t="shared" si="1"/>
        <v>171011845</v>
      </c>
      <c r="G25" s="36">
        <f t="shared" si="1"/>
        <v>713355823</v>
      </c>
      <c r="H25" s="36">
        <f t="shared" si="1"/>
        <v>-23322711</v>
      </c>
      <c r="I25" s="36">
        <f t="shared" si="1"/>
        <v>12064320</v>
      </c>
      <c r="J25" s="36">
        <f t="shared" si="1"/>
        <v>702097432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702097432</v>
      </c>
      <c r="X25" s="36">
        <f t="shared" si="1"/>
        <v>42752961</v>
      </c>
      <c r="Y25" s="36">
        <f t="shared" si="1"/>
        <v>659344471</v>
      </c>
      <c r="Z25" s="37">
        <f>+IF(X25&lt;&gt;0,+(Y25/X25)*100,0)</f>
        <v>1542.2194289653996</v>
      </c>
      <c r="AA25" s="38">
        <f>SUM(AA15:AA24)</f>
        <v>171011845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-338149308</v>
      </c>
      <c r="D26" s="29">
        <f>+D13+D25</f>
        <v>0</v>
      </c>
      <c r="E26" s="30">
        <f t="shared" si="2"/>
        <v>902304513</v>
      </c>
      <c r="F26" s="31">
        <f t="shared" si="2"/>
        <v>902304513</v>
      </c>
      <c r="G26" s="31">
        <f t="shared" si="2"/>
        <v>113969600</v>
      </c>
      <c r="H26" s="31">
        <f t="shared" si="2"/>
        <v>-350203549</v>
      </c>
      <c r="I26" s="31">
        <f t="shared" si="2"/>
        <v>55921658</v>
      </c>
      <c r="J26" s="31">
        <f t="shared" si="2"/>
        <v>-180312291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-180312291</v>
      </c>
      <c r="X26" s="31">
        <f t="shared" si="2"/>
        <v>1000947739</v>
      </c>
      <c r="Y26" s="31">
        <f t="shared" si="2"/>
        <v>-1181260030</v>
      </c>
      <c r="Z26" s="32">
        <f>+IF(X26&lt;&gt;0,+(Y26/X26)*100,0)</f>
        <v>-118.01415638144522</v>
      </c>
      <c r="AA26" s="33">
        <f>+AA13+AA25</f>
        <v>902304513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-185494</v>
      </c>
      <c r="D31" s="18"/>
      <c r="E31" s="19"/>
      <c r="F31" s="20"/>
      <c r="G31" s="20">
        <v>-186817</v>
      </c>
      <c r="H31" s="20">
        <v>-3250</v>
      </c>
      <c r="I31" s="20">
        <v>-2646</v>
      </c>
      <c r="J31" s="20">
        <v>-192713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-192713</v>
      </c>
      <c r="X31" s="20"/>
      <c r="Y31" s="20">
        <v>-192713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162412989</v>
      </c>
      <c r="D32" s="18"/>
      <c r="E32" s="19">
        <v>281217813</v>
      </c>
      <c r="F32" s="20">
        <v>281217813</v>
      </c>
      <c r="G32" s="20">
        <v>137393445</v>
      </c>
      <c r="H32" s="20">
        <v>-15713728</v>
      </c>
      <c r="I32" s="20">
        <v>32350479</v>
      </c>
      <c r="J32" s="20">
        <v>154030196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154030196</v>
      </c>
      <c r="X32" s="20">
        <v>92021219</v>
      </c>
      <c r="Y32" s="20">
        <v>62008977</v>
      </c>
      <c r="Z32" s="21">
        <v>67.385520072278112</v>
      </c>
      <c r="AA32" s="22">
        <v>281217813</v>
      </c>
    </row>
    <row r="33" spans="1:27" x14ac:dyDescent="0.25">
      <c r="A33" s="23" t="s">
        <v>60</v>
      </c>
      <c r="B33" s="17" t="s">
        <v>32</v>
      </c>
      <c r="C33" s="18">
        <v>-510324504</v>
      </c>
      <c r="D33" s="18"/>
      <c r="E33" s="19">
        <v>-166823412</v>
      </c>
      <c r="F33" s="20">
        <v>-166823412</v>
      </c>
      <c r="G33" s="20">
        <v>-513784257</v>
      </c>
      <c r="H33" s="20">
        <v>-9748556</v>
      </c>
      <c r="I33" s="20">
        <v>-14040005</v>
      </c>
      <c r="J33" s="20">
        <v>-537572818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-537572818</v>
      </c>
      <c r="X33" s="20">
        <v>-41705853</v>
      </c>
      <c r="Y33" s="20">
        <v>-495866965</v>
      </c>
      <c r="Z33" s="21">
        <v>1188.9625300314563</v>
      </c>
      <c r="AA33" s="22">
        <v>-166823412</v>
      </c>
    </row>
    <row r="34" spans="1:27" x14ac:dyDescent="0.25">
      <c r="A34" s="23" t="s">
        <v>61</v>
      </c>
      <c r="B34" s="17" t="s">
        <v>32</v>
      </c>
      <c r="C34" s="18">
        <v>4357601</v>
      </c>
      <c r="D34" s="18"/>
      <c r="E34" s="19">
        <v>6155065</v>
      </c>
      <c r="F34" s="20">
        <v>6155065</v>
      </c>
      <c r="G34" s="20">
        <v>1684425</v>
      </c>
      <c r="H34" s="20">
        <v>2673175</v>
      </c>
      <c r="I34" s="20"/>
      <c r="J34" s="20">
        <v>4357600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4357600</v>
      </c>
      <c r="X34" s="20">
        <v>1538769</v>
      </c>
      <c r="Y34" s="20">
        <v>2818831</v>
      </c>
      <c r="Z34" s="21">
        <v>183.18740499711132</v>
      </c>
      <c r="AA34" s="22">
        <v>6155065</v>
      </c>
    </row>
    <row r="35" spans="1:27" x14ac:dyDescent="0.25">
      <c r="A35" s="23" t="s">
        <v>39</v>
      </c>
      <c r="B35" s="17" t="s">
        <v>32</v>
      </c>
      <c r="C35" s="18">
        <v>95258664</v>
      </c>
      <c r="D35" s="18"/>
      <c r="E35" s="19"/>
      <c r="F35" s="20"/>
      <c r="G35" s="20">
        <v>104387567</v>
      </c>
      <c r="H35" s="20">
        <v>-2887018</v>
      </c>
      <c r="I35" s="20">
        <v>2481196</v>
      </c>
      <c r="J35" s="20">
        <v>103981745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103981745</v>
      </c>
      <c r="X35" s="20"/>
      <c r="Y35" s="20">
        <v>103981745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-248480744</v>
      </c>
      <c r="D37" s="29">
        <f t="shared" ref="D37:Y37" si="3">SUM(D29:D36)</f>
        <v>0</v>
      </c>
      <c r="E37" s="30">
        <f t="shared" si="3"/>
        <v>120549466</v>
      </c>
      <c r="F37" s="31">
        <f t="shared" si="3"/>
        <v>120549466</v>
      </c>
      <c r="G37" s="31">
        <f t="shared" si="3"/>
        <v>-270505637</v>
      </c>
      <c r="H37" s="31">
        <f t="shared" si="3"/>
        <v>-25679377</v>
      </c>
      <c r="I37" s="31">
        <f t="shared" si="3"/>
        <v>20789024</v>
      </c>
      <c r="J37" s="31">
        <f t="shared" si="3"/>
        <v>-275395990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-275395990</v>
      </c>
      <c r="X37" s="31">
        <f t="shared" si="3"/>
        <v>51854135</v>
      </c>
      <c r="Y37" s="31">
        <f t="shared" si="3"/>
        <v>-327250125</v>
      </c>
      <c r="Z37" s="32">
        <f>+IF(X37&lt;&gt;0,+(Y37/X37)*100,0)</f>
        <v>-631.09745249824346</v>
      </c>
      <c r="AA37" s="33">
        <f>SUM(AA29:AA36)</f>
        <v>120549466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-248480744</v>
      </c>
      <c r="D44" s="29">
        <f>+D37+D43</f>
        <v>0</v>
      </c>
      <c r="E44" s="30">
        <f t="shared" si="5"/>
        <v>120549466</v>
      </c>
      <c r="F44" s="31">
        <f t="shared" si="5"/>
        <v>120549466</v>
      </c>
      <c r="G44" s="31">
        <f t="shared" si="5"/>
        <v>-270505637</v>
      </c>
      <c r="H44" s="31">
        <f t="shared" si="5"/>
        <v>-25679377</v>
      </c>
      <c r="I44" s="31">
        <f t="shared" si="5"/>
        <v>20789024</v>
      </c>
      <c r="J44" s="31">
        <f t="shared" si="5"/>
        <v>-275395990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-275395990</v>
      </c>
      <c r="X44" s="31">
        <f t="shared" si="5"/>
        <v>51854135</v>
      </c>
      <c r="Y44" s="31">
        <f t="shared" si="5"/>
        <v>-327250125</v>
      </c>
      <c r="Z44" s="32">
        <f>+IF(X44&lt;&gt;0,+(Y44/X44)*100,0)</f>
        <v>-631.09745249824346</v>
      </c>
      <c r="AA44" s="33">
        <f>+AA37+AA43</f>
        <v>120549466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-89668564</v>
      </c>
      <c r="D45" s="42">
        <f t="shared" si="6"/>
        <v>0</v>
      </c>
      <c r="E45" s="43">
        <f t="shared" si="6"/>
        <v>781755047</v>
      </c>
      <c r="F45" s="44">
        <f t="shared" si="6"/>
        <v>781755047</v>
      </c>
      <c r="G45" s="44">
        <f t="shared" si="6"/>
        <v>384475237</v>
      </c>
      <c r="H45" s="44">
        <f t="shared" si="6"/>
        <v>-324524172</v>
      </c>
      <c r="I45" s="44">
        <f t="shared" si="6"/>
        <v>35132634</v>
      </c>
      <c r="J45" s="44">
        <f t="shared" si="6"/>
        <v>95083699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95083699</v>
      </c>
      <c r="X45" s="44">
        <f t="shared" si="6"/>
        <v>949093604</v>
      </c>
      <c r="Y45" s="44">
        <f t="shared" si="6"/>
        <v>-854009905</v>
      </c>
      <c r="Z45" s="45">
        <f>+IF(X45&lt;&gt;0,+(Y45/X45)*100,0)</f>
        <v>-89.981631042579451</v>
      </c>
      <c r="AA45" s="46">
        <f>+AA26-AA44</f>
        <v>781755047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661601672</v>
      </c>
      <c r="D47" s="18"/>
      <c r="E47" s="19">
        <v>-223118130</v>
      </c>
      <c r="F47" s="20">
        <v>-223118130</v>
      </c>
      <c r="G47" s="20">
        <v>762132259</v>
      </c>
      <c r="H47" s="20">
        <v>41660630</v>
      </c>
      <c r="I47" s="20">
        <v>9651797</v>
      </c>
      <c r="J47" s="20">
        <v>813444686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813444686</v>
      </c>
      <c r="X47" s="20">
        <v>-55779555</v>
      </c>
      <c r="Y47" s="20">
        <v>869224241</v>
      </c>
      <c r="Z47" s="47">
        <v>-1558.3205011226785</v>
      </c>
      <c r="AA47" s="22">
        <v>-223118130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661601672</v>
      </c>
      <c r="D50" s="50">
        <f t="shared" ref="D50:Y50" si="7">SUM(D47:D49)</f>
        <v>0</v>
      </c>
      <c r="E50" s="51">
        <f t="shared" si="7"/>
        <v>-223118130</v>
      </c>
      <c r="F50" s="52">
        <f t="shared" si="7"/>
        <v>-223118130</v>
      </c>
      <c r="G50" s="52">
        <f t="shared" si="7"/>
        <v>762132259</v>
      </c>
      <c r="H50" s="52">
        <f t="shared" si="7"/>
        <v>41660630</v>
      </c>
      <c r="I50" s="52">
        <f t="shared" si="7"/>
        <v>9651797</v>
      </c>
      <c r="J50" s="52">
        <f t="shared" si="7"/>
        <v>813444686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813444686</v>
      </c>
      <c r="X50" s="52">
        <f t="shared" si="7"/>
        <v>-55779555</v>
      </c>
      <c r="Y50" s="52">
        <f t="shared" si="7"/>
        <v>869224241</v>
      </c>
      <c r="Z50" s="53">
        <f>+IF(X50&lt;&gt;0,+(Y50/X50)*100,0)</f>
        <v>-1558.3205011226785</v>
      </c>
      <c r="AA50" s="54">
        <f>SUM(AA47:AA49)</f>
        <v>-223118130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-7833845</v>
      </c>
      <c r="D6" s="18"/>
      <c r="E6" s="19">
        <v>-837968</v>
      </c>
      <c r="F6" s="20">
        <v>-837968</v>
      </c>
      <c r="G6" s="20">
        <v>-7845111</v>
      </c>
      <c r="H6" s="20">
        <v>-34243</v>
      </c>
      <c r="I6" s="20">
        <v>-26433</v>
      </c>
      <c r="J6" s="20">
        <v>-7905787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-7905787</v>
      </c>
      <c r="X6" s="20">
        <v>-697707</v>
      </c>
      <c r="Y6" s="20">
        <v>-7208080</v>
      </c>
      <c r="Z6" s="21">
        <v>1033.1098871016056</v>
      </c>
      <c r="AA6" s="22">
        <v>-837968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12196</v>
      </c>
      <c r="D11" s="18"/>
      <c r="E11" s="19">
        <v>38905</v>
      </c>
      <c r="F11" s="20">
        <v>38905</v>
      </c>
      <c r="G11" s="24">
        <v>12196</v>
      </c>
      <c r="H11" s="24">
        <v>2997</v>
      </c>
      <c r="I11" s="24">
        <v>-1018</v>
      </c>
      <c r="J11" s="20">
        <v>14175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14175</v>
      </c>
      <c r="X11" s="20">
        <v>17161</v>
      </c>
      <c r="Y11" s="24">
        <v>-2986</v>
      </c>
      <c r="Z11" s="25">
        <v>-17.399918419672513</v>
      </c>
      <c r="AA11" s="26">
        <v>38905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-7821649</v>
      </c>
      <c r="D13" s="29">
        <f>SUM(D6:D12)</f>
        <v>0</v>
      </c>
      <c r="E13" s="30">
        <f t="shared" si="0"/>
        <v>-799063</v>
      </c>
      <c r="F13" s="31">
        <f t="shared" si="0"/>
        <v>-799063</v>
      </c>
      <c r="G13" s="31">
        <f t="shared" si="0"/>
        <v>-7832915</v>
      </c>
      <c r="H13" s="31">
        <f t="shared" si="0"/>
        <v>-31246</v>
      </c>
      <c r="I13" s="31">
        <f t="shared" si="0"/>
        <v>-27451</v>
      </c>
      <c r="J13" s="31">
        <f t="shared" si="0"/>
        <v>-7891612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-7891612</v>
      </c>
      <c r="X13" s="31">
        <f t="shared" si="0"/>
        <v>-680546</v>
      </c>
      <c r="Y13" s="31">
        <f t="shared" si="0"/>
        <v>-7211066</v>
      </c>
      <c r="Z13" s="32">
        <f>+IF(X13&lt;&gt;0,+(Y13/X13)*100,0)</f>
        <v>1059.6000858134498</v>
      </c>
      <c r="AA13" s="33">
        <f>SUM(AA6:AA12)</f>
        <v>-799063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6023537</v>
      </c>
      <c r="D17" s="18"/>
      <c r="E17" s="19">
        <v>6019106</v>
      </c>
      <c r="F17" s="20">
        <v>6019106</v>
      </c>
      <c r="G17" s="24">
        <v>6003914</v>
      </c>
      <c r="H17" s="24">
        <v>-19623</v>
      </c>
      <c r="I17" s="24">
        <v>-18990</v>
      </c>
      <c r="J17" s="20">
        <v>5965301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5965301</v>
      </c>
      <c r="X17" s="20">
        <v>6195716</v>
      </c>
      <c r="Y17" s="24">
        <v>-230415</v>
      </c>
      <c r="Z17" s="25">
        <v>-3.7189406357554153</v>
      </c>
      <c r="AA17" s="26">
        <v>6019106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6023537</v>
      </c>
      <c r="D25" s="29">
        <f t="shared" ref="D25:Y25" si="1">SUM(D15:D24)</f>
        <v>0</v>
      </c>
      <c r="E25" s="35">
        <f t="shared" si="1"/>
        <v>6019106</v>
      </c>
      <c r="F25" s="36">
        <f t="shared" si="1"/>
        <v>6019106</v>
      </c>
      <c r="G25" s="36">
        <f t="shared" si="1"/>
        <v>6003914</v>
      </c>
      <c r="H25" s="36">
        <f t="shared" si="1"/>
        <v>-19623</v>
      </c>
      <c r="I25" s="36">
        <f t="shared" si="1"/>
        <v>-18990</v>
      </c>
      <c r="J25" s="36">
        <f t="shared" si="1"/>
        <v>5965301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5965301</v>
      </c>
      <c r="X25" s="36">
        <f t="shared" si="1"/>
        <v>6195716</v>
      </c>
      <c r="Y25" s="36">
        <f t="shared" si="1"/>
        <v>-230415</v>
      </c>
      <c r="Z25" s="37">
        <f>+IF(X25&lt;&gt;0,+(Y25/X25)*100,0)</f>
        <v>-3.7189406357554153</v>
      </c>
      <c r="AA25" s="38">
        <f>SUM(AA15:AA24)</f>
        <v>6019106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-1798112</v>
      </c>
      <c r="D26" s="29">
        <f>+D13+D25</f>
        <v>0</v>
      </c>
      <c r="E26" s="30">
        <f t="shared" si="2"/>
        <v>5220043</v>
      </c>
      <c r="F26" s="31">
        <f t="shared" si="2"/>
        <v>5220043</v>
      </c>
      <c r="G26" s="31">
        <f t="shared" si="2"/>
        <v>-1829001</v>
      </c>
      <c r="H26" s="31">
        <f t="shared" si="2"/>
        <v>-50869</v>
      </c>
      <c r="I26" s="31">
        <f t="shared" si="2"/>
        <v>-46441</v>
      </c>
      <c r="J26" s="31">
        <f t="shared" si="2"/>
        <v>-1926311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-1926311</v>
      </c>
      <c r="X26" s="31">
        <f t="shared" si="2"/>
        <v>5515170</v>
      </c>
      <c r="Y26" s="31">
        <f t="shared" si="2"/>
        <v>-7441481</v>
      </c>
      <c r="Z26" s="32">
        <f>+IF(X26&lt;&gt;0,+(Y26/X26)*100,0)</f>
        <v>-134.92749996826933</v>
      </c>
      <c r="AA26" s="33">
        <f>+AA13+AA25</f>
        <v>5220043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11266</v>
      </c>
      <c r="D32" s="18"/>
      <c r="E32" s="19">
        <v>28992</v>
      </c>
      <c r="F32" s="20">
        <v>28992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7248</v>
      </c>
      <c r="Y32" s="20">
        <v>-7248</v>
      </c>
      <c r="Z32" s="21">
        <v>-100</v>
      </c>
      <c r="AA32" s="22">
        <v>28992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11266</v>
      </c>
      <c r="D37" s="29">
        <f t="shared" ref="D37:Y37" si="3">SUM(D29:D36)</f>
        <v>0</v>
      </c>
      <c r="E37" s="30">
        <f t="shared" si="3"/>
        <v>28992</v>
      </c>
      <c r="F37" s="31">
        <f t="shared" si="3"/>
        <v>28992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7248</v>
      </c>
      <c r="Y37" s="31">
        <f t="shared" si="3"/>
        <v>-7248</v>
      </c>
      <c r="Z37" s="32">
        <f>+IF(X37&lt;&gt;0,+(Y37/X37)*100,0)</f>
        <v>-100</v>
      </c>
      <c r="AA37" s="33">
        <f>SUM(AA29:AA36)</f>
        <v>28992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11266</v>
      </c>
      <c r="D44" s="29">
        <f>+D37+D43</f>
        <v>0</v>
      </c>
      <c r="E44" s="30">
        <f t="shared" si="5"/>
        <v>28992</v>
      </c>
      <c r="F44" s="31">
        <f t="shared" si="5"/>
        <v>28992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7248</v>
      </c>
      <c r="Y44" s="31">
        <f t="shared" si="5"/>
        <v>-7248</v>
      </c>
      <c r="Z44" s="32">
        <f>+IF(X44&lt;&gt;0,+(Y44/X44)*100,0)</f>
        <v>-100</v>
      </c>
      <c r="AA44" s="33">
        <f>+AA37+AA43</f>
        <v>28992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-1809378</v>
      </c>
      <c r="D45" s="42">
        <f t="shared" si="6"/>
        <v>0</v>
      </c>
      <c r="E45" s="43">
        <f t="shared" si="6"/>
        <v>5191051</v>
      </c>
      <c r="F45" s="44">
        <f t="shared" si="6"/>
        <v>5191051</v>
      </c>
      <c r="G45" s="44">
        <f t="shared" si="6"/>
        <v>-1829001</v>
      </c>
      <c r="H45" s="44">
        <f t="shared" si="6"/>
        <v>-50869</v>
      </c>
      <c r="I45" s="44">
        <f t="shared" si="6"/>
        <v>-46441</v>
      </c>
      <c r="J45" s="44">
        <f t="shared" si="6"/>
        <v>-1926311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-1926311</v>
      </c>
      <c r="X45" s="44">
        <f t="shared" si="6"/>
        <v>5507922</v>
      </c>
      <c r="Y45" s="44">
        <f t="shared" si="6"/>
        <v>-7434233</v>
      </c>
      <c r="Z45" s="45">
        <f>+IF(X45&lt;&gt;0,+(Y45/X45)*100,0)</f>
        <v>-134.97346186093412</v>
      </c>
      <c r="AA45" s="46">
        <f>+AA26-AA44</f>
        <v>5191051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-1578041</v>
      </c>
      <c r="D47" s="18"/>
      <c r="E47" s="19">
        <v>-1068894</v>
      </c>
      <c r="F47" s="20">
        <v>-1068894</v>
      </c>
      <c r="G47" s="20">
        <v>-1597664</v>
      </c>
      <c r="H47" s="20">
        <v>-59197</v>
      </c>
      <c r="I47" s="20">
        <v>-41976</v>
      </c>
      <c r="J47" s="20">
        <v>-1698837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-1698837</v>
      </c>
      <c r="X47" s="20">
        <v>-752023</v>
      </c>
      <c r="Y47" s="20">
        <v>-946814</v>
      </c>
      <c r="Z47" s="47">
        <v>125.90226628706836</v>
      </c>
      <c r="AA47" s="22">
        <v>-1068894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-1578041</v>
      </c>
      <c r="D50" s="50">
        <f t="shared" ref="D50:Y50" si="7">SUM(D47:D49)</f>
        <v>0</v>
      </c>
      <c r="E50" s="51">
        <f t="shared" si="7"/>
        <v>-1068894</v>
      </c>
      <c r="F50" s="52">
        <f t="shared" si="7"/>
        <v>-1068894</v>
      </c>
      <c r="G50" s="52">
        <f t="shared" si="7"/>
        <v>-1597664</v>
      </c>
      <c r="H50" s="52">
        <f t="shared" si="7"/>
        <v>-59197</v>
      </c>
      <c r="I50" s="52">
        <f t="shared" si="7"/>
        <v>-41976</v>
      </c>
      <c r="J50" s="52">
        <f t="shared" si="7"/>
        <v>-1698837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-1698837</v>
      </c>
      <c r="X50" s="52">
        <f t="shared" si="7"/>
        <v>-752023</v>
      </c>
      <c r="Y50" s="52">
        <f t="shared" si="7"/>
        <v>-946814</v>
      </c>
      <c r="Z50" s="53">
        <f>+IF(X50&lt;&gt;0,+(Y50/X50)*100,0)</f>
        <v>125.90226628706836</v>
      </c>
      <c r="AA50" s="54">
        <f>SUM(AA47:AA49)</f>
        <v>-1068894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25179894</v>
      </c>
      <c r="D7" s="18"/>
      <c r="E7" s="19">
        <v>32316394</v>
      </c>
      <c r="F7" s="20">
        <v>32316394</v>
      </c>
      <c r="G7" s="20">
        <v>19085821</v>
      </c>
      <c r="H7" s="20">
        <v>5013641</v>
      </c>
      <c r="I7" s="20">
        <v>-6468746</v>
      </c>
      <c r="J7" s="20">
        <v>17630716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17630716</v>
      </c>
      <c r="X7" s="20">
        <v>8079108</v>
      </c>
      <c r="Y7" s="20">
        <v>9551608</v>
      </c>
      <c r="Z7" s="21">
        <v>118.22602198163462</v>
      </c>
      <c r="AA7" s="22">
        <v>32316394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962968</v>
      </c>
      <c r="D10" s="18"/>
      <c r="E10" s="19">
        <v>858345</v>
      </c>
      <c r="F10" s="20">
        <v>858345</v>
      </c>
      <c r="G10" s="20">
        <v>865784</v>
      </c>
      <c r="H10" s="20">
        <v>97184</v>
      </c>
      <c r="I10" s="20"/>
      <c r="J10" s="20">
        <v>962968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962968</v>
      </c>
      <c r="X10" s="20">
        <v>214590</v>
      </c>
      <c r="Y10" s="20">
        <v>748378</v>
      </c>
      <c r="Z10" s="21">
        <v>348.74784472715407</v>
      </c>
      <c r="AA10" s="22">
        <v>858345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26142862</v>
      </c>
      <c r="D13" s="29">
        <f>SUM(D6:D12)</f>
        <v>0</v>
      </c>
      <c r="E13" s="30">
        <f t="shared" si="0"/>
        <v>33174739</v>
      </c>
      <c r="F13" s="31">
        <f t="shared" si="0"/>
        <v>33174739</v>
      </c>
      <c r="G13" s="31">
        <f t="shared" si="0"/>
        <v>19951605</v>
      </c>
      <c r="H13" s="31">
        <f t="shared" si="0"/>
        <v>5110825</v>
      </c>
      <c r="I13" s="31">
        <f t="shared" si="0"/>
        <v>-6468746</v>
      </c>
      <c r="J13" s="31">
        <f t="shared" si="0"/>
        <v>18593684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18593684</v>
      </c>
      <c r="X13" s="31">
        <f t="shared" si="0"/>
        <v>8293698</v>
      </c>
      <c r="Y13" s="31">
        <f t="shared" si="0"/>
        <v>10299986</v>
      </c>
      <c r="Z13" s="32">
        <f>+IF(X13&lt;&gt;0,+(Y13/X13)*100,0)</f>
        <v>124.1905118802252</v>
      </c>
      <c r="AA13" s="33">
        <f>SUM(AA6:AA12)</f>
        <v>33174739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182215247</v>
      </c>
      <c r="D17" s="18"/>
      <c r="E17" s="19">
        <v>197345727</v>
      </c>
      <c r="F17" s="20">
        <v>197345727</v>
      </c>
      <c r="G17" s="24">
        <v>67729617</v>
      </c>
      <c r="H17" s="24">
        <v>-19449965</v>
      </c>
      <c r="I17" s="24">
        <v>9833208</v>
      </c>
      <c r="J17" s="20">
        <v>58112860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58112860</v>
      </c>
      <c r="X17" s="20">
        <v>49336494</v>
      </c>
      <c r="Y17" s="24">
        <v>8776366</v>
      </c>
      <c r="Z17" s="25">
        <v>17.788791396486342</v>
      </c>
      <c r="AA17" s="26">
        <v>197345727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454545</v>
      </c>
      <c r="F21" s="20">
        <v>454545</v>
      </c>
      <c r="G21" s="20">
        <v>184462</v>
      </c>
      <c r="H21" s="20">
        <v>-184462</v>
      </c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113637</v>
      </c>
      <c r="Y21" s="20">
        <v>-113637</v>
      </c>
      <c r="Z21" s="21">
        <v>-100</v>
      </c>
      <c r="AA21" s="22">
        <v>454545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182215247</v>
      </c>
      <c r="D25" s="29">
        <f t="shared" ref="D25:Y25" si="1">SUM(D15:D24)</f>
        <v>0</v>
      </c>
      <c r="E25" s="35">
        <f t="shared" si="1"/>
        <v>197800272</v>
      </c>
      <c r="F25" s="36">
        <f t="shared" si="1"/>
        <v>197800272</v>
      </c>
      <c r="G25" s="36">
        <f t="shared" si="1"/>
        <v>67914079</v>
      </c>
      <c r="H25" s="36">
        <f t="shared" si="1"/>
        <v>-19634427</v>
      </c>
      <c r="I25" s="36">
        <f t="shared" si="1"/>
        <v>9833208</v>
      </c>
      <c r="J25" s="36">
        <f t="shared" si="1"/>
        <v>58112860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58112860</v>
      </c>
      <c r="X25" s="36">
        <f t="shared" si="1"/>
        <v>49450131</v>
      </c>
      <c r="Y25" s="36">
        <f t="shared" si="1"/>
        <v>8662729</v>
      </c>
      <c r="Z25" s="37">
        <f>+IF(X25&lt;&gt;0,+(Y25/X25)*100,0)</f>
        <v>17.51811132714694</v>
      </c>
      <c r="AA25" s="38">
        <f>SUM(AA15:AA24)</f>
        <v>197800272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208358109</v>
      </c>
      <c r="D26" s="29">
        <f>+D13+D25</f>
        <v>0</v>
      </c>
      <c r="E26" s="30">
        <f t="shared" si="2"/>
        <v>230975011</v>
      </c>
      <c r="F26" s="31">
        <f t="shared" si="2"/>
        <v>230975011</v>
      </c>
      <c r="G26" s="31">
        <f t="shared" si="2"/>
        <v>87865684</v>
      </c>
      <c r="H26" s="31">
        <f t="shared" si="2"/>
        <v>-14523602</v>
      </c>
      <c r="I26" s="31">
        <f t="shared" si="2"/>
        <v>3364462</v>
      </c>
      <c r="J26" s="31">
        <f t="shared" si="2"/>
        <v>76706544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76706544</v>
      </c>
      <c r="X26" s="31">
        <f t="shared" si="2"/>
        <v>57743829</v>
      </c>
      <c r="Y26" s="31">
        <f t="shared" si="2"/>
        <v>18962715</v>
      </c>
      <c r="Z26" s="32">
        <f>+IF(X26&lt;&gt;0,+(Y26/X26)*100,0)</f>
        <v>32.839379252110213</v>
      </c>
      <c r="AA26" s="33">
        <f>+AA13+AA25</f>
        <v>230975011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3440893</v>
      </c>
      <c r="D31" s="18"/>
      <c r="E31" s="19">
        <v>3748469</v>
      </c>
      <c r="F31" s="20">
        <v>3748469</v>
      </c>
      <c r="G31" s="20">
        <v>3460352</v>
      </c>
      <c r="H31" s="20">
        <v>1782</v>
      </c>
      <c r="I31" s="20">
        <v>11400</v>
      </c>
      <c r="J31" s="20">
        <v>3473534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3473534</v>
      </c>
      <c r="X31" s="20">
        <v>937116</v>
      </c>
      <c r="Y31" s="20">
        <v>2536418</v>
      </c>
      <c r="Z31" s="21">
        <v>270.66211653626658</v>
      </c>
      <c r="AA31" s="22">
        <v>3748469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-11671452</v>
      </c>
      <c r="D35" s="18"/>
      <c r="E35" s="19">
        <v>-11770102</v>
      </c>
      <c r="F35" s="20">
        <v>-11770102</v>
      </c>
      <c r="G35" s="20">
        <v>-11979028</v>
      </c>
      <c r="H35" s="20">
        <v>2817</v>
      </c>
      <c r="I35" s="20">
        <v>-905313</v>
      </c>
      <c r="J35" s="20">
        <v>-12881524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-12881524</v>
      </c>
      <c r="X35" s="20">
        <v>-2942526</v>
      </c>
      <c r="Y35" s="20">
        <v>-9938998</v>
      </c>
      <c r="Z35" s="21">
        <v>337.77094917767931</v>
      </c>
      <c r="AA35" s="22">
        <v>-11770102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-8230559</v>
      </c>
      <c r="D37" s="29">
        <f t="shared" ref="D37:Y37" si="3">SUM(D29:D36)</f>
        <v>0</v>
      </c>
      <c r="E37" s="30">
        <f t="shared" si="3"/>
        <v>-8021633</v>
      </c>
      <c r="F37" s="31">
        <f t="shared" si="3"/>
        <v>-8021633</v>
      </c>
      <c r="G37" s="31">
        <f t="shared" si="3"/>
        <v>-8518676</v>
      </c>
      <c r="H37" s="31">
        <f t="shared" si="3"/>
        <v>4599</v>
      </c>
      <c r="I37" s="31">
        <f t="shared" si="3"/>
        <v>-893913</v>
      </c>
      <c r="J37" s="31">
        <f t="shared" si="3"/>
        <v>-9407990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-9407990</v>
      </c>
      <c r="X37" s="31">
        <f t="shared" si="3"/>
        <v>-2005410</v>
      </c>
      <c r="Y37" s="31">
        <f t="shared" si="3"/>
        <v>-7402580</v>
      </c>
      <c r="Z37" s="32">
        <f>+IF(X37&lt;&gt;0,+(Y37/X37)*100,0)</f>
        <v>369.13050199211136</v>
      </c>
      <c r="AA37" s="33">
        <f>SUM(AA29:AA36)</f>
        <v>-8021633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-8230559</v>
      </c>
      <c r="D44" s="29">
        <f>+D37+D43</f>
        <v>0</v>
      </c>
      <c r="E44" s="30">
        <f t="shared" si="5"/>
        <v>-8021633</v>
      </c>
      <c r="F44" s="31">
        <f t="shared" si="5"/>
        <v>-8021633</v>
      </c>
      <c r="G44" s="31">
        <f t="shared" si="5"/>
        <v>-8518676</v>
      </c>
      <c r="H44" s="31">
        <f t="shared" si="5"/>
        <v>4599</v>
      </c>
      <c r="I44" s="31">
        <f t="shared" si="5"/>
        <v>-893913</v>
      </c>
      <c r="J44" s="31">
        <f t="shared" si="5"/>
        <v>-9407990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-9407990</v>
      </c>
      <c r="X44" s="31">
        <f t="shared" si="5"/>
        <v>-2005410</v>
      </c>
      <c r="Y44" s="31">
        <f t="shared" si="5"/>
        <v>-7402580</v>
      </c>
      <c r="Z44" s="32">
        <f>+IF(X44&lt;&gt;0,+(Y44/X44)*100,0)</f>
        <v>369.13050199211136</v>
      </c>
      <c r="AA44" s="33">
        <f>+AA37+AA43</f>
        <v>-8021633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216588668</v>
      </c>
      <c r="D45" s="42">
        <f t="shared" si="6"/>
        <v>0</v>
      </c>
      <c r="E45" s="43">
        <f t="shared" si="6"/>
        <v>238996644</v>
      </c>
      <c r="F45" s="44">
        <f t="shared" si="6"/>
        <v>238996644</v>
      </c>
      <c r="G45" s="44">
        <f t="shared" si="6"/>
        <v>96384360</v>
      </c>
      <c r="H45" s="44">
        <f t="shared" si="6"/>
        <v>-14528201</v>
      </c>
      <c r="I45" s="44">
        <f t="shared" si="6"/>
        <v>4258375</v>
      </c>
      <c r="J45" s="44">
        <f t="shared" si="6"/>
        <v>86114534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86114534</v>
      </c>
      <c r="X45" s="44">
        <f t="shared" si="6"/>
        <v>59749239</v>
      </c>
      <c r="Y45" s="44">
        <f t="shared" si="6"/>
        <v>26365295</v>
      </c>
      <c r="Z45" s="45">
        <f>+IF(X45&lt;&gt;0,+(Y45/X45)*100,0)</f>
        <v>44.126578750233122</v>
      </c>
      <c r="AA45" s="46">
        <f>+AA26-AA44</f>
        <v>238996644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-543833118</v>
      </c>
      <c r="D47" s="18"/>
      <c r="E47" s="19">
        <v>-587913142</v>
      </c>
      <c r="F47" s="20">
        <v>-587913142</v>
      </c>
      <c r="G47" s="20">
        <v>-566013825</v>
      </c>
      <c r="H47" s="20">
        <v>-22538824</v>
      </c>
      <c r="I47" s="20">
        <v>-10834078</v>
      </c>
      <c r="J47" s="20">
        <v>-599386727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-599386727</v>
      </c>
      <c r="X47" s="20">
        <v>-146978298</v>
      </c>
      <c r="Y47" s="20">
        <v>-452408429</v>
      </c>
      <c r="Z47" s="47">
        <v>307.80627831191782</v>
      </c>
      <c r="AA47" s="22">
        <v>-587913142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-543833118</v>
      </c>
      <c r="D50" s="50">
        <f t="shared" ref="D50:Y50" si="7">SUM(D47:D49)</f>
        <v>0</v>
      </c>
      <c r="E50" s="51">
        <f t="shared" si="7"/>
        <v>-587913142</v>
      </c>
      <c r="F50" s="52">
        <f t="shared" si="7"/>
        <v>-587913142</v>
      </c>
      <c r="G50" s="52">
        <f t="shared" si="7"/>
        <v>-566013825</v>
      </c>
      <c r="H50" s="52">
        <f t="shared" si="7"/>
        <v>-22538824</v>
      </c>
      <c r="I50" s="52">
        <f t="shared" si="7"/>
        <v>-10834078</v>
      </c>
      <c r="J50" s="52">
        <f t="shared" si="7"/>
        <v>-599386727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-599386727</v>
      </c>
      <c r="X50" s="52">
        <f t="shared" si="7"/>
        <v>-146978298</v>
      </c>
      <c r="Y50" s="52">
        <f t="shared" si="7"/>
        <v>-452408429</v>
      </c>
      <c r="Z50" s="53">
        <f>+IF(X50&lt;&gt;0,+(Y50/X50)*100,0)</f>
        <v>307.80627831191782</v>
      </c>
      <c r="AA50" s="54">
        <f>SUM(AA47:AA49)</f>
        <v>-587913142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-27711211</v>
      </c>
      <c r="D6" s="18"/>
      <c r="E6" s="19"/>
      <c r="F6" s="20"/>
      <c r="G6" s="20">
        <v>-27387155</v>
      </c>
      <c r="H6" s="20">
        <v>377046</v>
      </c>
      <c r="I6" s="20">
        <v>-172780</v>
      </c>
      <c r="J6" s="20">
        <v>-27182889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-27182889</v>
      </c>
      <c r="X6" s="20"/>
      <c r="Y6" s="20">
        <v>-27182889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4210029</v>
      </c>
      <c r="D7" s="18"/>
      <c r="E7" s="19"/>
      <c r="F7" s="20"/>
      <c r="G7" s="20">
        <v>4210714</v>
      </c>
      <c r="H7" s="20">
        <v>-2211</v>
      </c>
      <c r="I7" s="20">
        <v>336</v>
      </c>
      <c r="J7" s="20">
        <v>4208839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4208839</v>
      </c>
      <c r="X7" s="20"/>
      <c r="Y7" s="20">
        <v>4208839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535</v>
      </c>
      <c r="I8" s="20"/>
      <c r="J8" s="20">
        <v>535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535</v>
      </c>
      <c r="X8" s="20"/>
      <c r="Y8" s="20">
        <v>535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-9042102</v>
      </c>
      <c r="D10" s="18"/>
      <c r="E10" s="19"/>
      <c r="F10" s="20"/>
      <c r="G10" s="20">
        <v>-9147883</v>
      </c>
      <c r="H10" s="20">
        <v>-123205</v>
      </c>
      <c r="I10" s="20">
        <v>-66181</v>
      </c>
      <c r="J10" s="20">
        <v>-9337269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-9337269</v>
      </c>
      <c r="X10" s="20"/>
      <c r="Y10" s="20">
        <v>-9337269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4434</v>
      </c>
      <c r="D11" s="18"/>
      <c r="E11" s="19"/>
      <c r="F11" s="20"/>
      <c r="G11" s="24">
        <v>6399</v>
      </c>
      <c r="H11" s="24">
        <v>10610</v>
      </c>
      <c r="I11" s="24">
        <v>60919</v>
      </c>
      <c r="J11" s="20">
        <v>77928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77928</v>
      </c>
      <c r="X11" s="20"/>
      <c r="Y11" s="24">
        <v>77928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-675936</v>
      </c>
      <c r="D12" s="18"/>
      <c r="E12" s="19"/>
      <c r="F12" s="20"/>
      <c r="G12" s="20">
        <v>-675936</v>
      </c>
      <c r="H12" s="20"/>
      <c r="I12" s="20"/>
      <c r="J12" s="20">
        <v>-675936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-675936</v>
      </c>
      <c r="X12" s="20"/>
      <c r="Y12" s="20">
        <v>-675936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-33214786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-32993861</v>
      </c>
      <c r="H13" s="31">
        <f t="shared" si="0"/>
        <v>262775</v>
      </c>
      <c r="I13" s="31">
        <f t="shared" si="0"/>
        <v>-177706</v>
      </c>
      <c r="J13" s="31">
        <f t="shared" si="0"/>
        <v>-32908792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-32908792</v>
      </c>
      <c r="X13" s="31">
        <f t="shared" si="0"/>
        <v>0</v>
      </c>
      <c r="Y13" s="31">
        <f t="shared" si="0"/>
        <v>-32908792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-33214786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-32993861</v>
      </c>
      <c r="H26" s="31">
        <f t="shared" si="2"/>
        <v>262775</v>
      </c>
      <c r="I26" s="31">
        <f t="shared" si="2"/>
        <v>-177706</v>
      </c>
      <c r="J26" s="31">
        <f t="shared" si="2"/>
        <v>-32908792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-32908792</v>
      </c>
      <c r="X26" s="31">
        <f t="shared" si="2"/>
        <v>0</v>
      </c>
      <c r="Y26" s="31">
        <f t="shared" si="2"/>
        <v>-32908792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-9935</v>
      </c>
      <c r="D31" s="18"/>
      <c r="E31" s="19">
        <v>409368</v>
      </c>
      <c r="F31" s="20">
        <v>409368</v>
      </c>
      <c r="G31" s="20">
        <v>-11036</v>
      </c>
      <c r="H31" s="20"/>
      <c r="I31" s="20"/>
      <c r="J31" s="20">
        <v>-11036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-11036</v>
      </c>
      <c r="X31" s="20">
        <v>409368</v>
      </c>
      <c r="Y31" s="20">
        <v>-420404</v>
      </c>
      <c r="Z31" s="21">
        <v>-102.69586289109066</v>
      </c>
      <c r="AA31" s="22">
        <v>409368</v>
      </c>
    </row>
    <row r="32" spans="1:27" x14ac:dyDescent="0.25">
      <c r="A32" s="23" t="s">
        <v>59</v>
      </c>
      <c r="B32" s="17" t="s">
        <v>32</v>
      </c>
      <c r="C32" s="18">
        <v>3611593</v>
      </c>
      <c r="D32" s="18"/>
      <c r="E32" s="19"/>
      <c r="F32" s="20"/>
      <c r="G32" s="20">
        <v>3611592</v>
      </c>
      <c r="H32" s="20"/>
      <c r="I32" s="20"/>
      <c r="J32" s="20">
        <v>3611592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3611592</v>
      </c>
      <c r="X32" s="20"/>
      <c r="Y32" s="20">
        <v>3611592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-133393</v>
      </c>
      <c r="D35" s="18"/>
      <c r="E35" s="19"/>
      <c r="F35" s="20"/>
      <c r="G35" s="20">
        <v>-14857</v>
      </c>
      <c r="H35" s="20">
        <v>105421</v>
      </c>
      <c r="I35" s="20">
        <v>104668</v>
      </c>
      <c r="J35" s="20">
        <v>195232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195232</v>
      </c>
      <c r="X35" s="20"/>
      <c r="Y35" s="20">
        <v>195232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3468265</v>
      </c>
      <c r="D37" s="29">
        <f t="shared" ref="D37:Y37" si="3">SUM(D29:D36)</f>
        <v>0</v>
      </c>
      <c r="E37" s="30">
        <f t="shared" si="3"/>
        <v>409368</v>
      </c>
      <c r="F37" s="31">
        <f t="shared" si="3"/>
        <v>409368</v>
      </c>
      <c r="G37" s="31">
        <f t="shared" si="3"/>
        <v>3585699</v>
      </c>
      <c r="H37" s="31">
        <f t="shared" si="3"/>
        <v>105421</v>
      </c>
      <c r="I37" s="31">
        <f t="shared" si="3"/>
        <v>104668</v>
      </c>
      <c r="J37" s="31">
        <f t="shared" si="3"/>
        <v>3795788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3795788</v>
      </c>
      <c r="X37" s="31">
        <f t="shared" si="3"/>
        <v>409368</v>
      </c>
      <c r="Y37" s="31">
        <f t="shared" si="3"/>
        <v>3386420</v>
      </c>
      <c r="Z37" s="32">
        <f>+IF(X37&lt;&gt;0,+(Y37/X37)*100,0)</f>
        <v>827.23124425944388</v>
      </c>
      <c r="AA37" s="33">
        <f>SUM(AA29:AA36)</f>
        <v>409368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3468265</v>
      </c>
      <c r="D44" s="29">
        <f>+D37+D43</f>
        <v>0</v>
      </c>
      <c r="E44" s="30">
        <f t="shared" si="5"/>
        <v>409368</v>
      </c>
      <c r="F44" s="31">
        <f t="shared" si="5"/>
        <v>409368</v>
      </c>
      <c r="G44" s="31">
        <f t="shared" si="5"/>
        <v>3585699</v>
      </c>
      <c r="H44" s="31">
        <f t="shared" si="5"/>
        <v>105421</v>
      </c>
      <c r="I44" s="31">
        <f t="shared" si="5"/>
        <v>104668</v>
      </c>
      <c r="J44" s="31">
        <f t="shared" si="5"/>
        <v>3795788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3795788</v>
      </c>
      <c r="X44" s="31">
        <f t="shared" si="5"/>
        <v>409368</v>
      </c>
      <c r="Y44" s="31">
        <f t="shared" si="5"/>
        <v>3386420</v>
      </c>
      <c r="Z44" s="32">
        <f>+IF(X44&lt;&gt;0,+(Y44/X44)*100,0)</f>
        <v>827.23124425944388</v>
      </c>
      <c r="AA44" s="33">
        <f>+AA37+AA43</f>
        <v>409368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-36683051</v>
      </c>
      <c r="D45" s="42">
        <f t="shared" si="6"/>
        <v>0</v>
      </c>
      <c r="E45" s="43">
        <f t="shared" si="6"/>
        <v>-409368</v>
      </c>
      <c r="F45" s="44">
        <f t="shared" si="6"/>
        <v>-409368</v>
      </c>
      <c r="G45" s="44">
        <f t="shared" si="6"/>
        <v>-36579560</v>
      </c>
      <c r="H45" s="44">
        <f t="shared" si="6"/>
        <v>157354</v>
      </c>
      <c r="I45" s="44">
        <f t="shared" si="6"/>
        <v>-282374</v>
      </c>
      <c r="J45" s="44">
        <f t="shared" si="6"/>
        <v>-36704580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-36704580</v>
      </c>
      <c r="X45" s="44">
        <f t="shared" si="6"/>
        <v>-409368</v>
      </c>
      <c r="Y45" s="44">
        <f t="shared" si="6"/>
        <v>-36295212</v>
      </c>
      <c r="Z45" s="45">
        <f>+IF(X45&lt;&gt;0,+(Y45/X45)*100,0)</f>
        <v>8866.1575892595411</v>
      </c>
      <c r="AA45" s="46">
        <f>+AA26-AA44</f>
        <v>-409368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-8101221</v>
      </c>
      <c r="D47" s="18"/>
      <c r="E47" s="19"/>
      <c r="F47" s="20"/>
      <c r="G47" s="20">
        <v>-8207003</v>
      </c>
      <c r="H47" s="20">
        <v>-17424</v>
      </c>
      <c r="I47" s="20">
        <v>88412</v>
      </c>
      <c r="J47" s="20">
        <v>-8136015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-8136015</v>
      </c>
      <c r="X47" s="20"/>
      <c r="Y47" s="20">
        <v>-8136015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-8101221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-8207003</v>
      </c>
      <c r="H50" s="52">
        <f t="shared" si="7"/>
        <v>-17424</v>
      </c>
      <c r="I50" s="52">
        <f t="shared" si="7"/>
        <v>88412</v>
      </c>
      <c r="J50" s="52">
        <f t="shared" si="7"/>
        <v>-8136015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-8136015</v>
      </c>
      <c r="X50" s="52">
        <f t="shared" si="7"/>
        <v>0</v>
      </c>
      <c r="Y50" s="52">
        <f t="shared" si="7"/>
        <v>-8136015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293322</v>
      </c>
      <c r="H6" s="20">
        <v>746649</v>
      </c>
      <c r="I6" s="20">
        <v>783469</v>
      </c>
      <c r="J6" s="20">
        <v>1823440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1823440</v>
      </c>
      <c r="X6" s="20"/>
      <c r="Y6" s="20">
        <v>1823440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15677394</v>
      </c>
      <c r="D7" s="18"/>
      <c r="E7" s="19"/>
      <c r="F7" s="20"/>
      <c r="G7" s="20">
        <v>3736933</v>
      </c>
      <c r="H7" s="20">
        <v>4473357</v>
      </c>
      <c r="I7" s="20">
        <v>706025</v>
      </c>
      <c r="J7" s="20">
        <v>8916315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8916315</v>
      </c>
      <c r="X7" s="20"/>
      <c r="Y7" s="20">
        <v>8916315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23672086</v>
      </c>
      <c r="D10" s="18"/>
      <c r="E10" s="19"/>
      <c r="F10" s="20"/>
      <c r="G10" s="20">
        <v>-1272910</v>
      </c>
      <c r="H10" s="20">
        <v>-982668</v>
      </c>
      <c r="I10" s="20">
        <v>-3711580</v>
      </c>
      <c r="J10" s="20">
        <v>-5967158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-5967158</v>
      </c>
      <c r="X10" s="20"/>
      <c r="Y10" s="20">
        <v>-5967158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101</v>
      </c>
      <c r="D11" s="18"/>
      <c r="E11" s="19"/>
      <c r="F11" s="20"/>
      <c r="G11" s="24">
        <v>140506</v>
      </c>
      <c r="H11" s="24">
        <v>120009</v>
      </c>
      <c r="I11" s="24">
        <v>222848</v>
      </c>
      <c r="J11" s="20">
        <v>483363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483363</v>
      </c>
      <c r="X11" s="20"/>
      <c r="Y11" s="24">
        <v>483363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39349581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2897851</v>
      </c>
      <c r="H13" s="31">
        <f t="shared" si="0"/>
        <v>4357347</v>
      </c>
      <c r="I13" s="31">
        <f t="shared" si="0"/>
        <v>-1999238</v>
      </c>
      <c r="J13" s="31">
        <f t="shared" si="0"/>
        <v>5255960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5255960</v>
      </c>
      <c r="X13" s="31">
        <f t="shared" si="0"/>
        <v>0</v>
      </c>
      <c r="Y13" s="31">
        <f t="shared" si="0"/>
        <v>5255960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39349581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2897851</v>
      </c>
      <c r="H26" s="31">
        <f t="shared" si="2"/>
        <v>4357347</v>
      </c>
      <c r="I26" s="31">
        <f t="shared" si="2"/>
        <v>-1999238</v>
      </c>
      <c r="J26" s="31">
        <f t="shared" si="2"/>
        <v>5255960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5255960</v>
      </c>
      <c r="X26" s="31">
        <f t="shared" si="2"/>
        <v>0</v>
      </c>
      <c r="Y26" s="31">
        <f t="shared" si="2"/>
        <v>5255960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19175</v>
      </c>
      <c r="D32" s="18"/>
      <c r="E32" s="19"/>
      <c r="F32" s="20"/>
      <c r="G32" s="20">
        <v>194181</v>
      </c>
      <c r="H32" s="20">
        <v>195018</v>
      </c>
      <c r="I32" s="20">
        <v>505875</v>
      </c>
      <c r="J32" s="20">
        <v>895074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895074</v>
      </c>
      <c r="X32" s="20"/>
      <c r="Y32" s="20">
        <v>895074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19175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194181</v>
      </c>
      <c r="H37" s="31">
        <f t="shared" si="3"/>
        <v>195018</v>
      </c>
      <c r="I37" s="31">
        <f t="shared" si="3"/>
        <v>505875</v>
      </c>
      <c r="J37" s="31">
        <f t="shared" si="3"/>
        <v>895074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895074</v>
      </c>
      <c r="X37" s="31">
        <f t="shared" si="3"/>
        <v>0</v>
      </c>
      <c r="Y37" s="31">
        <f t="shared" si="3"/>
        <v>895074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19175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194181</v>
      </c>
      <c r="H44" s="31">
        <f t="shared" si="5"/>
        <v>195018</v>
      </c>
      <c r="I44" s="31">
        <f t="shared" si="5"/>
        <v>505875</v>
      </c>
      <c r="J44" s="31">
        <f t="shared" si="5"/>
        <v>895074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895074</v>
      </c>
      <c r="X44" s="31">
        <f t="shared" si="5"/>
        <v>0</v>
      </c>
      <c r="Y44" s="31">
        <f t="shared" si="5"/>
        <v>895074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39330406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2703670</v>
      </c>
      <c r="H45" s="44">
        <f t="shared" si="6"/>
        <v>4162329</v>
      </c>
      <c r="I45" s="44">
        <f t="shared" si="6"/>
        <v>-2505113</v>
      </c>
      <c r="J45" s="44">
        <f t="shared" si="6"/>
        <v>4360886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4360886</v>
      </c>
      <c r="X45" s="44">
        <f t="shared" si="6"/>
        <v>0</v>
      </c>
      <c r="Y45" s="44">
        <f t="shared" si="6"/>
        <v>4360886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1526109183</v>
      </c>
      <c r="D7" s="18"/>
      <c r="E7" s="19"/>
      <c r="F7" s="20"/>
      <c r="G7" s="20">
        <v>1614331380</v>
      </c>
      <c r="H7" s="20">
        <v>7417088</v>
      </c>
      <c r="I7" s="20">
        <v>10883457</v>
      </c>
      <c r="J7" s="20">
        <v>1632631925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1632631925</v>
      </c>
      <c r="X7" s="20"/>
      <c r="Y7" s="20">
        <v>1632631925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1526109183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1614331380</v>
      </c>
      <c r="H13" s="31">
        <f t="shared" si="0"/>
        <v>7417088</v>
      </c>
      <c r="I13" s="31">
        <f t="shared" si="0"/>
        <v>10883457</v>
      </c>
      <c r="J13" s="31">
        <f t="shared" si="0"/>
        <v>1632631925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1632631925</v>
      </c>
      <c r="X13" s="31">
        <f t="shared" si="0"/>
        <v>0</v>
      </c>
      <c r="Y13" s="31">
        <f t="shared" si="0"/>
        <v>1632631925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1526109183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1614331380</v>
      </c>
      <c r="H26" s="31">
        <f t="shared" si="2"/>
        <v>7417088</v>
      </c>
      <c r="I26" s="31">
        <f t="shared" si="2"/>
        <v>10883457</v>
      </c>
      <c r="J26" s="31">
        <f t="shared" si="2"/>
        <v>1632631925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1632631925</v>
      </c>
      <c r="X26" s="31">
        <f t="shared" si="2"/>
        <v>0</v>
      </c>
      <c r="Y26" s="31">
        <f t="shared" si="2"/>
        <v>1632631925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178528176</v>
      </c>
      <c r="D32" s="18"/>
      <c r="E32" s="19"/>
      <c r="F32" s="20"/>
      <c r="G32" s="20">
        <v>6800699</v>
      </c>
      <c r="H32" s="20">
        <v>5837589</v>
      </c>
      <c r="I32" s="20">
        <v>8880844</v>
      </c>
      <c r="J32" s="20">
        <v>21519132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21519132</v>
      </c>
      <c r="X32" s="20"/>
      <c r="Y32" s="20">
        <v>21519132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178528176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6800699</v>
      </c>
      <c r="H37" s="31">
        <f t="shared" si="3"/>
        <v>5837589</v>
      </c>
      <c r="I37" s="31">
        <f t="shared" si="3"/>
        <v>8880844</v>
      </c>
      <c r="J37" s="31">
        <f t="shared" si="3"/>
        <v>21519132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21519132</v>
      </c>
      <c r="X37" s="31">
        <f t="shared" si="3"/>
        <v>0</v>
      </c>
      <c r="Y37" s="31">
        <f t="shared" si="3"/>
        <v>21519132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178528176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6800699</v>
      </c>
      <c r="H44" s="31">
        <f t="shared" si="5"/>
        <v>5837589</v>
      </c>
      <c r="I44" s="31">
        <f t="shared" si="5"/>
        <v>8880844</v>
      </c>
      <c r="J44" s="31">
        <f t="shared" si="5"/>
        <v>21519132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21519132</v>
      </c>
      <c r="X44" s="31">
        <f t="shared" si="5"/>
        <v>0</v>
      </c>
      <c r="Y44" s="31">
        <f t="shared" si="5"/>
        <v>21519132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1347581007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1607530681</v>
      </c>
      <c r="H45" s="44">
        <f t="shared" si="6"/>
        <v>1579499</v>
      </c>
      <c r="I45" s="44">
        <f t="shared" si="6"/>
        <v>2002613</v>
      </c>
      <c r="J45" s="44">
        <f t="shared" si="6"/>
        <v>1611112793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1611112793</v>
      </c>
      <c r="X45" s="44">
        <f t="shared" si="6"/>
        <v>0</v>
      </c>
      <c r="Y45" s="44">
        <f t="shared" si="6"/>
        <v>1611112793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35760011</v>
      </c>
      <c r="D6" s="18"/>
      <c r="E6" s="19">
        <v>29578632</v>
      </c>
      <c r="F6" s="20">
        <v>29578632</v>
      </c>
      <c r="G6" s="20">
        <v>36399544</v>
      </c>
      <c r="H6" s="20">
        <v>419030</v>
      </c>
      <c r="I6" s="20">
        <v>543407</v>
      </c>
      <c r="J6" s="20">
        <v>37361981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37361981</v>
      </c>
      <c r="X6" s="20">
        <v>29578632</v>
      </c>
      <c r="Y6" s="20">
        <v>7783349</v>
      </c>
      <c r="Z6" s="21">
        <v>26.314093904004753</v>
      </c>
      <c r="AA6" s="22">
        <v>29578632</v>
      </c>
    </row>
    <row r="7" spans="1:27" x14ac:dyDescent="0.25">
      <c r="A7" s="23" t="s">
        <v>35</v>
      </c>
      <c r="B7" s="17" t="s">
        <v>32</v>
      </c>
      <c r="C7" s="18">
        <v>-14446240</v>
      </c>
      <c r="D7" s="18"/>
      <c r="E7" s="19">
        <v>-8421368</v>
      </c>
      <c r="F7" s="20">
        <v>-8421368</v>
      </c>
      <c r="G7" s="20">
        <v>-9378555</v>
      </c>
      <c r="H7" s="20">
        <v>-5289438</v>
      </c>
      <c r="I7" s="20">
        <v>25640</v>
      </c>
      <c r="J7" s="20">
        <v>-14642353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-14642353</v>
      </c>
      <c r="X7" s="20">
        <v>-8421368</v>
      </c>
      <c r="Y7" s="20">
        <v>-6220985</v>
      </c>
      <c r="Z7" s="21">
        <v>73.871430389931902</v>
      </c>
      <c r="AA7" s="22">
        <v>-8421368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6042</v>
      </c>
      <c r="D11" s="18"/>
      <c r="E11" s="19">
        <v>6042</v>
      </c>
      <c r="F11" s="20">
        <v>6042</v>
      </c>
      <c r="G11" s="24">
        <v>6042</v>
      </c>
      <c r="H11" s="24"/>
      <c r="I11" s="24"/>
      <c r="J11" s="20">
        <v>6042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6042</v>
      </c>
      <c r="X11" s="20">
        <v>6042</v>
      </c>
      <c r="Y11" s="24"/>
      <c r="Z11" s="25"/>
      <c r="AA11" s="26">
        <v>6042</v>
      </c>
    </row>
    <row r="12" spans="1:27" x14ac:dyDescent="0.25">
      <c r="A12" s="23" t="s">
        <v>40</v>
      </c>
      <c r="B12" s="17" t="s">
        <v>32</v>
      </c>
      <c r="C12" s="18">
        <v>-252857</v>
      </c>
      <c r="D12" s="18"/>
      <c r="E12" s="19">
        <v>-252898</v>
      </c>
      <c r="F12" s="20">
        <v>-252898</v>
      </c>
      <c r="G12" s="20">
        <v>-252856</v>
      </c>
      <c r="H12" s="20"/>
      <c r="I12" s="20"/>
      <c r="J12" s="20">
        <v>-252856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-252856</v>
      </c>
      <c r="X12" s="20">
        <v>-252898</v>
      </c>
      <c r="Y12" s="20">
        <v>42</v>
      </c>
      <c r="Z12" s="21">
        <v>-1.6607486022032599E-2</v>
      </c>
      <c r="AA12" s="22">
        <v>-252898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21066956</v>
      </c>
      <c r="D13" s="29">
        <f>SUM(D6:D12)</f>
        <v>0</v>
      </c>
      <c r="E13" s="30">
        <f t="shared" si="0"/>
        <v>20910408</v>
      </c>
      <c r="F13" s="31">
        <f t="shared" si="0"/>
        <v>20910408</v>
      </c>
      <c r="G13" s="31">
        <f t="shared" si="0"/>
        <v>26774175</v>
      </c>
      <c r="H13" s="31">
        <f t="shared" si="0"/>
        <v>-4870408</v>
      </c>
      <c r="I13" s="31">
        <f t="shared" si="0"/>
        <v>569047</v>
      </c>
      <c r="J13" s="31">
        <f t="shared" si="0"/>
        <v>22472814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22472814</v>
      </c>
      <c r="X13" s="31">
        <f t="shared" si="0"/>
        <v>20910408</v>
      </c>
      <c r="Y13" s="31">
        <f t="shared" si="0"/>
        <v>1562406</v>
      </c>
      <c r="Z13" s="32">
        <f>+IF(X13&lt;&gt;0,+(Y13/X13)*100,0)</f>
        <v>7.4719058566432555</v>
      </c>
      <c r="AA13" s="33">
        <f>SUM(AA6:AA12)</f>
        <v>20910408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21066956</v>
      </c>
      <c r="D26" s="29">
        <f>+D13+D25</f>
        <v>0</v>
      </c>
      <c r="E26" s="30">
        <f t="shared" si="2"/>
        <v>20910408</v>
      </c>
      <c r="F26" s="31">
        <f t="shared" si="2"/>
        <v>20910408</v>
      </c>
      <c r="G26" s="31">
        <f t="shared" si="2"/>
        <v>26774175</v>
      </c>
      <c r="H26" s="31">
        <f t="shared" si="2"/>
        <v>-4870408</v>
      </c>
      <c r="I26" s="31">
        <f t="shared" si="2"/>
        <v>569047</v>
      </c>
      <c r="J26" s="31">
        <f t="shared" si="2"/>
        <v>22472814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22472814</v>
      </c>
      <c r="X26" s="31">
        <f t="shared" si="2"/>
        <v>20910408</v>
      </c>
      <c r="Y26" s="31">
        <f t="shared" si="2"/>
        <v>1562406</v>
      </c>
      <c r="Z26" s="32">
        <f>+IF(X26&lt;&gt;0,+(Y26/X26)*100,0)</f>
        <v>7.4719058566432555</v>
      </c>
      <c r="AA26" s="33">
        <f>+AA13+AA25</f>
        <v>20910408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-3526426</v>
      </c>
      <c r="D32" s="18"/>
      <c r="E32" s="19">
        <v>-3023702</v>
      </c>
      <c r="F32" s="20">
        <v>-3023702</v>
      </c>
      <c r="G32" s="20">
        <v>-3526426</v>
      </c>
      <c r="H32" s="20"/>
      <c r="I32" s="20"/>
      <c r="J32" s="20">
        <v>-3526426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-3526426</v>
      </c>
      <c r="X32" s="20">
        <v>-3023702</v>
      </c>
      <c r="Y32" s="20">
        <v>-502724</v>
      </c>
      <c r="Z32" s="21">
        <v>16.626109318973896</v>
      </c>
      <c r="AA32" s="22">
        <v>-3023702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4862384</v>
      </c>
      <c r="D35" s="18"/>
      <c r="E35" s="19">
        <v>4098459</v>
      </c>
      <c r="F35" s="20">
        <v>4098459</v>
      </c>
      <c r="G35" s="20">
        <v>4911224</v>
      </c>
      <c r="H35" s="20">
        <v>-29417</v>
      </c>
      <c r="I35" s="20">
        <v>17125</v>
      </c>
      <c r="J35" s="20">
        <v>4898932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4898932</v>
      </c>
      <c r="X35" s="20">
        <v>4098459</v>
      </c>
      <c r="Y35" s="20">
        <v>800473</v>
      </c>
      <c r="Z35" s="21">
        <v>19.531072532383511</v>
      </c>
      <c r="AA35" s="22">
        <v>4098459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1335958</v>
      </c>
      <c r="D37" s="29">
        <f t="shared" ref="D37:Y37" si="3">SUM(D29:D36)</f>
        <v>0</v>
      </c>
      <c r="E37" s="30">
        <f t="shared" si="3"/>
        <v>1074757</v>
      </c>
      <c r="F37" s="31">
        <f t="shared" si="3"/>
        <v>1074757</v>
      </c>
      <c r="G37" s="31">
        <f t="shared" si="3"/>
        <v>1384798</v>
      </c>
      <c r="H37" s="31">
        <f t="shared" si="3"/>
        <v>-29417</v>
      </c>
      <c r="I37" s="31">
        <f t="shared" si="3"/>
        <v>17125</v>
      </c>
      <c r="J37" s="31">
        <f t="shared" si="3"/>
        <v>1372506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1372506</v>
      </c>
      <c r="X37" s="31">
        <f t="shared" si="3"/>
        <v>1074757</v>
      </c>
      <c r="Y37" s="31">
        <f t="shared" si="3"/>
        <v>297749</v>
      </c>
      <c r="Z37" s="32">
        <f>+IF(X37&lt;&gt;0,+(Y37/X37)*100,0)</f>
        <v>27.703843752587794</v>
      </c>
      <c r="AA37" s="33">
        <f>SUM(AA29:AA36)</f>
        <v>1074757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1335958</v>
      </c>
      <c r="D44" s="29">
        <f>+D37+D43</f>
        <v>0</v>
      </c>
      <c r="E44" s="30">
        <f t="shared" si="5"/>
        <v>1074757</v>
      </c>
      <c r="F44" s="31">
        <f t="shared" si="5"/>
        <v>1074757</v>
      </c>
      <c r="G44" s="31">
        <f t="shared" si="5"/>
        <v>1384798</v>
      </c>
      <c r="H44" s="31">
        <f t="shared" si="5"/>
        <v>-29417</v>
      </c>
      <c r="I44" s="31">
        <f t="shared" si="5"/>
        <v>17125</v>
      </c>
      <c r="J44" s="31">
        <f t="shared" si="5"/>
        <v>1372506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1372506</v>
      </c>
      <c r="X44" s="31">
        <f t="shared" si="5"/>
        <v>1074757</v>
      </c>
      <c r="Y44" s="31">
        <f t="shared" si="5"/>
        <v>297749</v>
      </c>
      <c r="Z44" s="32">
        <f>+IF(X44&lt;&gt;0,+(Y44/X44)*100,0)</f>
        <v>27.703843752587794</v>
      </c>
      <c r="AA44" s="33">
        <f>+AA37+AA43</f>
        <v>1074757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19730998</v>
      </c>
      <c r="D45" s="42">
        <f t="shared" si="6"/>
        <v>0</v>
      </c>
      <c r="E45" s="43">
        <f t="shared" si="6"/>
        <v>19835651</v>
      </c>
      <c r="F45" s="44">
        <f t="shared" si="6"/>
        <v>19835651</v>
      </c>
      <c r="G45" s="44">
        <f t="shared" si="6"/>
        <v>25389377</v>
      </c>
      <c r="H45" s="44">
        <f t="shared" si="6"/>
        <v>-4840991</v>
      </c>
      <c r="I45" s="44">
        <f t="shared" si="6"/>
        <v>551922</v>
      </c>
      <c r="J45" s="44">
        <f t="shared" si="6"/>
        <v>21100308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21100308</v>
      </c>
      <c r="X45" s="44">
        <f t="shared" si="6"/>
        <v>19835651</v>
      </c>
      <c r="Y45" s="44">
        <f t="shared" si="6"/>
        <v>1264657</v>
      </c>
      <c r="Z45" s="45">
        <f>+IF(X45&lt;&gt;0,+(Y45/X45)*100,0)</f>
        <v>6.3756768053642405</v>
      </c>
      <c r="AA45" s="46">
        <f>+AA26-AA44</f>
        <v>19835651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-816991</v>
      </c>
      <c r="D47" s="18"/>
      <c r="E47" s="19">
        <v>-907192</v>
      </c>
      <c r="F47" s="20">
        <v>-907192</v>
      </c>
      <c r="G47" s="20">
        <v>-2334432</v>
      </c>
      <c r="H47" s="20">
        <v>1284799</v>
      </c>
      <c r="I47" s="20">
        <v>-10462</v>
      </c>
      <c r="J47" s="20">
        <v>-1060095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-1060095</v>
      </c>
      <c r="X47" s="20">
        <v>-907192</v>
      </c>
      <c r="Y47" s="20">
        <v>-152903</v>
      </c>
      <c r="Z47" s="47">
        <v>16.854535754283546</v>
      </c>
      <c r="AA47" s="22">
        <v>-907192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-816991</v>
      </c>
      <c r="D50" s="50">
        <f t="shared" ref="D50:Y50" si="7">SUM(D47:D49)</f>
        <v>0</v>
      </c>
      <c r="E50" s="51">
        <f t="shared" si="7"/>
        <v>-907192</v>
      </c>
      <c r="F50" s="52">
        <f t="shared" si="7"/>
        <v>-907192</v>
      </c>
      <c r="G50" s="52">
        <f t="shared" si="7"/>
        <v>-2334432</v>
      </c>
      <c r="H50" s="52">
        <f t="shared" si="7"/>
        <v>1284799</v>
      </c>
      <c r="I50" s="52">
        <f t="shared" si="7"/>
        <v>-10462</v>
      </c>
      <c r="J50" s="52">
        <f t="shared" si="7"/>
        <v>-1060095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-1060095</v>
      </c>
      <c r="X50" s="52">
        <f t="shared" si="7"/>
        <v>-907192</v>
      </c>
      <c r="Y50" s="52">
        <f t="shared" si="7"/>
        <v>-152903</v>
      </c>
      <c r="Z50" s="53">
        <f>+IF(X50&lt;&gt;0,+(Y50/X50)*100,0)</f>
        <v>16.854535754283546</v>
      </c>
      <c r="AA50" s="54">
        <f>SUM(AA47:AA49)</f>
        <v>-907192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-2427925212</v>
      </c>
      <c r="D6" s="18"/>
      <c r="E6" s="19">
        <v>-510270144</v>
      </c>
      <c r="F6" s="20">
        <v>-510270144</v>
      </c>
      <c r="G6" s="20">
        <v>-5824768803</v>
      </c>
      <c r="H6" s="20">
        <v>-86996846</v>
      </c>
      <c r="I6" s="20">
        <v>-82764782</v>
      </c>
      <c r="J6" s="20">
        <v>-5994530431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-5994530431</v>
      </c>
      <c r="X6" s="20">
        <v>-127567536</v>
      </c>
      <c r="Y6" s="20">
        <v>-5866962895</v>
      </c>
      <c r="Z6" s="21">
        <v>4599.1034074688096</v>
      </c>
      <c r="AA6" s="22">
        <v>-510270144</v>
      </c>
    </row>
    <row r="7" spans="1:27" x14ac:dyDescent="0.25">
      <c r="A7" s="23" t="s">
        <v>35</v>
      </c>
      <c r="B7" s="17" t="s">
        <v>32</v>
      </c>
      <c r="C7" s="18">
        <v>3754345940</v>
      </c>
      <c r="D7" s="18"/>
      <c r="E7" s="19">
        <v>285039024</v>
      </c>
      <c r="F7" s="20">
        <v>285039024</v>
      </c>
      <c r="G7" s="20">
        <v>99162377</v>
      </c>
      <c r="H7" s="20">
        <v>-270878902</v>
      </c>
      <c r="I7" s="20">
        <v>12336388</v>
      </c>
      <c r="J7" s="20">
        <v>-159380137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-159380137</v>
      </c>
      <c r="X7" s="20">
        <v>71259756</v>
      </c>
      <c r="Y7" s="20">
        <v>-230639893</v>
      </c>
      <c r="Z7" s="21">
        <v>-323.66079530218997</v>
      </c>
      <c r="AA7" s="22">
        <v>285039024</v>
      </c>
    </row>
    <row r="8" spans="1:27" x14ac:dyDescent="0.25">
      <c r="A8" s="23" t="s">
        <v>36</v>
      </c>
      <c r="B8" s="17" t="s">
        <v>32</v>
      </c>
      <c r="C8" s="18">
        <v>-365633512</v>
      </c>
      <c r="D8" s="18"/>
      <c r="E8" s="19"/>
      <c r="F8" s="20"/>
      <c r="G8" s="20">
        <v>-212077771</v>
      </c>
      <c r="H8" s="20">
        <v>67001054</v>
      </c>
      <c r="I8" s="20"/>
      <c r="J8" s="20">
        <v>-145076717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-145076717</v>
      </c>
      <c r="X8" s="20"/>
      <c r="Y8" s="20">
        <v>-145076717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-4068774</v>
      </c>
      <c r="D10" s="18"/>
      <c r="E10" s="19">
        <v>-126336096</v>
      </c>
      <c r="F10" s="20">
        <v>-126336096</v>
      </c>
      <c r="G10" s="20">
        <v>19940929</v>
      </c>
      <c r="H10" s="20">
        <v>-24923969</v>
      </c>
      <c r="I10" s="20">
        <v>146400</v>
      </c>
      <c r="J10" s="20">
        <v>-4836640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-4836640</v>
      </c>
      <c r="X10" s="20">
        <v>-31584024</v>
      </c>
      <c r="Y10" s="20">
        <v>26747384</v>
      </c>
      <c r="Z10" s="21">
        <v>-84.686435142019903</v>
      </c>
      <c r="AA10" s="22">
        <v>-126336096</v>
      </c>
    </row>
    <row r="11" spans="1:27" x14ac:dyDescent="0.25">
      <c r="A11" s="23" t="s">
        <v>39</v>
      </c>
      <c r="B11" s="17" t="s">
        <v>32</v>
      </c>
      <c r="C11" s="18">
        <v>688125370</v>
      </c>
      <c r="D11" s="18"/>
      <c r="E11" s="19"/>
      <c r="F11" s="20"/>
      <c r="G11" s="24">
        <v>802518103</v>
      </c>
      <c r="H11" s="24">
        <v>17425104</v>
      </c>
      <c r="I11" s="24">
        <v>11202508</v>
      </c>
      <c r="J11" s="20">
        <v>831145715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831145715</v>
      </c>
      <c r="X11" s="20"/>
      <c r="Y11" s="24">
        <v>831145715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1644843812</v>
      </c>
      <c r="D13" s="29">
        <f>SUM(D6:D12)</f>
        <v>0</v>
      </c>
      <c r="E13" s="30">
        <f t="shared" si="0"/>
        <v>-351567216</v>
      </c>
      <c r="F13" s="31">
        <f t="shared" si="0"/>
        <v>-351567216</v>
      </c>
      <c r="G13" s="31">
        <f t="shared" si="0"/>
        <v>-5115225165</v>
      </c>
      <c r="H13" s="31">
        <f t="shared" si="0"/>
        <v>-298373559</v>
      </c>
      <c r="I13" s="31">
        <f t="shared" si="0"/>
        <v>-59079486</v>
      </c>
      <c r="J13" s="31">
        <f t="shared" si="0"/>
        <v>-5472678210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-5472678210</v>
      </c>
      <c r="X13" s="31">
        <f t="shared" si="0"/>
        <v>-87891804</v>
      </c>
      <c r="Y13" s="31">
        <f t="shared" si="0"/>
        <v>-5384786406</v>
      </c>
      <c r="Z13" s="32">
        <f>+IF(X13&lt;&gt;0,+(Y13/X13)*100,0)</f>
        <v>6126.6081260546207</v>
      </c>
      <c r="AA13" s="33">
        <f>SUM(AA6:AA12)</f>
        <v>-351567216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3189814892</v>
      </c>
      <c r="D17" s="18"/>
      <c r="E17" s="19">
        <v>309380184</v>
      </c>
      <c r="F17" s="20">
        <v>309380184</v>
      </c>
      <c r="G17" s="24">
        <v>2973631234</v>
      </c>
      <c r="H17" s="24">
        <v>9909037</v>
      </c>
      <c r="I17" s="24">
        <v>4457606</v>
      </c>
      <c r="J17" s="20">
        <v>2987997877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2987997877</v>
      </c>
      <c r="X17" s="20">
        <v>80907546</v>
      </c>
      <c r="Y17" s="24">
        <v>2907090331</v>
      </c>
      <c r="Z17" s="25">
        <v>3593.1016014254096</v>
      </c>
      <c r="AA17" s="26">
        <v>309380184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3189814892</v>
      </c>
      <c r="D25" s="29">
        <f t="shared" ref="D25:Y25" si="1">SUM(D15:D24)</f>
        <v>0</v>
      </c>
      <c r="E25" s="35">
        <f t="shared" si="1"/>
        <v>309380184</v>
      </c>
      <c r="F25" s="36">
        <f t="shared" si="1"/>
        <v>309380184</v>
      </c>
      <c r="G25" s="36">
        <f t="shared" si="1"/>
        <v>2973631234</v>
      </c>
      <c r="H25" s="36">
        <f t="shared" si="1"/>
        <v>9909037</v>
      </c>
      <c r="I25" s="36">
        <f t="shared" si="1"/>
        <v>4457606</v>
      </c>
      <c r="J25" s="36">
        <f t="shared" si="1"/>
        <v>2987997877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2987997877</v>
      </c>
      <c r="X25" s="36">
        <f t="shared" si="1"/>
        <v>80907546</v>
      </c>
      <c r="Y25" s="36">
        <f t="shared" si="1"/>
        <v>2907090331</v>
      </c>
      <c r="Z25" s="37">
        <f>+IF(X25&lt;&gt;0,+(Y25/X25)*100,0)</f>
        <v>3593.1016014254096</v>
      </c>
      <c r="AA25" s="38">
        <f>SUM(AA15:AA24)</f>
        <v>309380184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4834658704</v>
      </c>
      <c r="D26" s="29">
        <f>+D13+D25</f>
        <v>0</v>
      </c>
      <c r="E26" s="30">
        <f t="shared" si="2"/>
        <v>-42187032</v>
      </c>
      <c r="F26" s="31">
        <f t="shared" si="2"/>
        <v>-42187032</v>
      </c>
      <c r="G26" s="31">
        <f t="shared" si="2"/>
        <v>-2141593931</v>
      </c>
      <c r="H26" s="31">
        <f t="shared" si="2"/>
        <v>-288464522</v>
      </c>
      <c r="I26" s="31">
        <f t="shared" si="2"/>
        <v>-54621880</v>
      </c>
      <c r="J26" s="31">
        <f t="shared" si="2"/>
        <v>-2484680333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-2484680333</v>
      </c>
      <c r="X26" s="31">
        <f t="shared" si="2"/>
        <v>-6984258</v>
      </c>
      <c r="Y26" s="31">
        <f t="shared" si="2"/>
        <v>-2477696075</v>
      </c>
      <c r="Z26" s="32">
        <f>+IF(X26&lt;&gt;0,+(Y26/X26)*100,0)</f>
        <v>35475.437405090132</v>
      </c>
      <c r="AA26" s="33">
        <f>+AA13+AA25</f>
        <v>-42187032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4116845</v>
      </c>
      <c r="D31" s="18"/>
      <c r="E31" s="19">
        <v>3865785</v>
      </c>
      <c r="F31" s="20">
        <v>3865785</v>
      </c>
      <c r="G31" s="20">
        <v>4031513</v>
      </c>
      <c r="H31" s="20">
        <v>63091</v>
      </c>
      <c r="I31" s="20"/>
      <c r="J31" s="20">
        <v>4094604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4094604</v>
      </c>
      <c r="X31" s="20">
        <v>3865785</v>
      </c>
      <c r="Y31" s="20">
        <v>228819</v>
      </c>
      <c r="Z31" s="21">
        <v>5.9190824114636484</v>
      </c>
      <c r="AA31" s="22">
        <v>3865785</v>
      </c>
    </row>
    <row r="32" spans="1:27" x14ac:dyDescent="0.25">
      <c r="A32" s="23" t="s">
        <v>59</v>
      </c>
      <c r="B32" s="17" t="s">
        <v>32</v>
      </c>
      <c r="C32" s="18">
        <v>-167868261</v>
      </c>
      <c r="D32" s="18"/>
      <c r="E32" s="19">
        <v>-182133924</v>
      </c>
      <c r="F32" s="20">
        <v>-182133924</v>
      </c>
      <c r="G32" s="20">
        <v>299367127</v>
      </c>
      <c r="H32" s="20">
        <v>136325370</v>
      </c>
      <c r="I32" s="20">
        <v>8754680</v>
      </c>
      <c r="J32" s="20">
        <v>444447177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444447177</v>
      </c>
      <c r="X32" s="20">
        <v>-41970981</v>
      </c>
      <c r="Y32" s="20">
        <v>486418158</v>
      </c>
      <c r="Z32" s="21">
        <v>-1158.9392156452097</v>
      </c>
      <c r="AA32" s="22">
        <v>-182133924</v>
      </c>
    </row>
    <row r="33" spans="1:27" x14ac:dyDescent="0.25">
      <c r="A33" s="23" t="s">
        <v>60</v>
      </c>
      <c r="B33" s="17" t="s">
        <v>32</v>
      </c>
      <c r="C33" s="18">
        <v>-1932596805</v>
      </c>
      <c r="D33" s="18"/>
      <c r="E33" s="19"/>
      <c r="F33" s="20"/>
      <c r="G33" s="20">
        <v>-1874434999</v>
      </c>
      <c r="H33" s="20">
        <v>-96527901</v>
      </c>
      <c r="I33" s="20">
        <v>-13602118</v>
      </c>
      <c r="J33" s="20">
        <v>-1984565018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-1984565018</v>
      </c>
      <c r="X33" s="20">
        <v>-3562500</v>
      </c>
      <c r="Y33" s="20">
        <v>-1981002518</v>
      </c>
      <c r="Z33" s="21">
        <v>55607.088224561405</v>
      </c>
      <c r="AA33" s="22"/>
    </row>
    <row r="34" spans="1:27" x14ac:dyDescent="0.25">
      <c r="A34" s="23" t="s">
        <v>61</v>
      </c>
      <c r="B34" s="17" t="s">
        <v>32</v>
      </c>
      <c r="C34" s="18">
        <v>7462213</v>
      </c>
      <c r="D34" s="18"/>
      <c r="E34" s="19"/>
      <c r="F34" s="20"/>
      <c r="G34" s="20">
        <v>7393870</v>
      </c>
      <c r="H34" s="20">
        <v>343395</v>
      </c>
      <c r="I34" s="20"/>
      <c r="J34" s="20">
        <v>7737265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7737265</v>
      </c>
      <c r="X34" s="20"/>
      <c r="Y34" s="20">
        <v>7737265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15905924</v>
      </c>
      <c r="D35" s="18"/>
      <c r="E35" s="19">
        <v>55797828</v>
      </c>
      <c r="F35" s="20">
        <v>55797828</v>
      </c>
      <c r="G35" s="20">
        <v>21972043</v>
      </c>
      <c r="H35" s="20">
        <v>621762</v>
      </c>
      <c r="I35" s="20">
        <v>1681654</v>
      </c>
      <c r="J35" s="20">
        <v>24275459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24275459</v>
      </c>
      <c r="X35" s="20">
        <v>13949457</v>
      </c>
      <c r="Y35" s="20">
        <v>10326002</v>
      </c>
      <c r="Z35" s="21">
        <v>74.024401093175157</v>
      </c>
      <c r="AA35" s="22">
        <v>55797828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-2072980084</v>
      </c>
      <c r="D37" s="29">
        <f t="shared" ref="D37:Y37" si="3">SUM(D29:D36)</f>
        <v>0</v>
      </c>
      <c r="E37" s="30">
        <f t="shared" si="3"/>
        <v>-122470311</v>
      </c>
      <c r="F37" s="31">
        <f t="shared" si="3"/>
        <v>-122470311</v>
      </c>
      <c r="G37" s="31">
        <f t="shared" si="3"/>
        <v>-1541670446</v>
      </c>
      <c r="H37" s="31">
        <f t="shared" si="3"/>
        <v>40825717</v>
      </c>
      <c r="I37" s="31">
        <f t="shared" si="3"/>
        <v>-3165784</v>
      </c>
      <c r="J37" s="31">
        <f t="shared" si="3"/>
        <v>-1504010513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-1504010513</v>
      </c>
      <c r="X37" s="31">
        <f t="shared" si="3"/>
        <v>-27718239</v>
      </c>
      <c r="Y37" s="31">
        <f t="shared" si="3"/>
        <v>-1476292274</v>
      </c>
      <c r="Z37" s="32">
        <f>+IF(X37&lt;&gt;0,+(Y37/X37)*100,0)</f>
        <v>5326.0680593741899</v>
      </c>
      <c r="AA37" s="33">
        <f>SUM(AA29:AA36)</f>
        <v>-122470311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1768546536</v>
      </c>
      <c r="D39" s="18"/>
      <c r="E39" s="19">
        <v>590065103</v>
      </c>
      <c r="F39" s="20">
        <v>590065103</v>
      </c>
      <c r="G39" s="20">
        <v>-80692965</v>
      </c>
      <c r="H39" s="20">
        <v>509606725</v>
      </c>
      <c r="I39" s="20">
        <v>-15358634</v>
      </c>
      <c r="J39" s="20">
        <v>413555126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413555126</v>
      </c>
      <c r="X39" s="20">
        <v>590065103</v>
      </c>
      <c r="Y39" s="20">
        <v>-176509977</v>
      </c>
      <c r="Z39" s="21">
        <v>-29.913644461024834</v>
      </c>
      <c r="AA39" s="22">
        <v>590065103</v>
      </c>
    </row>
    <row r="40" spans="1:27" x14ac:dyDescent="0.25">
      <c r="A40" s="23" t="s">
        <v>61</v>
      </c>
      <c r="B40" s="17" t="s">
        <v>32</v>
      </c>
      <c r="C40" s="18">
        <v>4981668</v>
      </c>
      <c r="D40" s="18"/>
      <c r="E40" s="19"/>
      <c r="F40" s="20"/>
      <c r="G40" s="20">
        <v>4886118</v>
      </c>
      <c r="H40" s="20">
        <v>-116212</v>
      </c>
      <c r="I40" s="20"/>
      <c r="J40" s="20">
        <v>4769906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4769906</v>
      </c>
      <c r="X40" s="20"/>
      <c r="Y40" s="20">
        <v>4769906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14485597</v>
      </c>
      <c r="D42" s="18"/>
      <c r="E42" s="19"/>
      <c r="F42" s="20"/>
      <c r="G42" s="20">
        <v>13043929</v>
      </c>
      <c r="H42" s="20">
        <v>1902208</v>
      </c>
      <c r="I42" s="20"/>
      <c r="J42" s="20">
        <v>14946137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14946137</v>
      </c>
      <c r="X42" s="20"/>
      <c r="Y42" s="20">
        <v>14946137</v>
      </c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1788013801</v>
      </c>
      <c r="D43" s="29">
        <f t="shared" ref="D43:Y43" si="4">SUM(D39:D42)</f>
        <v>0</v>
      </c>
      <c r="E43" s="35">
        <f t="shared" si="4"/>
        <v>590065103</v>
      </c>
      <c r="F43" s="36">
        <f t="shared" si="4"/>
        <v>590065103</v>
      </c>
      <c r="G43" s="36">
        <f t="shared" si="4"/>
        <v>-62762918</v>
      </c>
      <c r="H43" s="36">
        <f t="shared" si="4"/>
        <v>511392721</v>
      </c>
      <c r="I43" s="36">
        <f t="shared" si="4"/>
        <v>-15358634</v>
      </c>
      <c r="J43" s="36">
        <f t="shared" si="4"/>
        <v>433271169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433271169</v>
      </c>
      <c r="X43" s="36">
        <f t="shared" si="4"/>
        <v>590065103</v>
      </c>
      <c r="Y43" s="36">
        <f t="shared" si="4"/>
        <v>-156793934</v>
      </c>
      <c r="Z43" s="37">
        <f>+IF(X43&lt;&gt;0,+(Y43/X43)*100,0)</f>
        <v>-26.572310953966038</v>
      </c>
      <c r="AA43" s="38">
        <f>SUM(AA39:AA42)</f>
        <v>590065103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-284966283</v>
      </c>
      <c r="D44" s="29">
        <f>+D37+D43</f>
        <v>0</v>
      </c>
      <c r="E44" s="30">
        <f t="shared" si="5"/>
        <v>467594792</v>
      </c>
      <c r="F44" s="31">
        <f t="shared" si="5"/>
        <v>467594792</v>
      </c>
      <c r="G44" s="31">
        <f t="shared" si="5"/>
        <v>-1604433364</v>
      </c>
      <c r="H44" s="31">
        <f t="shared" si="5"/>
        <v>552218438</v>
      </c>
      <c r="I44" s="31">
        <f t="shared" si="5"/>
        <v>-18524418</v>
      </c>
      <c r="J44" s="31">
        <f t="shared" si="5"/>
        <v>-1070739344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-1070739344</v>
      </c>
      <c r="X44" s="31">
        <f t="shared" si="5"/>
        <v>562346864</v>
      </c>
      <c r="Y44" s="31">
        <f t="shared" si="5"/>
        <v>-1633086208</v>
      </c>
      <c r="Z44" s="32">
        <f>+IF(X44&lt;&gt;0,+(Y44/X44)*100,0)</f>
        <v>-290.40549748669002</v>
      </c>
      <c r="AA44" s="33">
        <f>+AA37+AA43</f>
        <v>467594792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5119624987</v>
      </c>
      <c r="D45" s="42">
        <f t="shared" si="6"/>
        <v>0</v>
      </c>
      <c r="E45" s="43">
        <f t="shared" si="6"/>
        <v>-509781824</v>
      </c>
      <c r="F45" s="44">
        <f t="shared" si="6"/>
        <v>-509781824</v>
      </c>
      <c r="G45" s="44">
        <f t="shared" si="6"/>
        <v>-537160567</v>
      </c>
      <c r="H45" s="44">
        <f t="shared" si="6"/>
        <v>-840682960</v>
      </c>
      <c r="I45" s="44">
        <f t="shared" si="6"/>
        <v>-36097462</v>
      </c>
      <c r="J45" s="44">
        <f t="shared" si="6"/>
        <v>-1413940989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-1413940989</v>
      </c>
      <c r="X45" s="44">
        <f t="shared" si="6"/>
        <v>-569331122</v>
      </c>
      <c r="Y45" s="44">
        <f t="shared" si="6"/>
        <v>-844609867</v>
      </c>
      <c r="Z45" s="45">
        <f>+IF(X45&lt;&gt;0,+(Y45/X45)*100,0)</f>
        <v>148.35125542285039</v>
      </c>
      <c r="AA45" s="46">
        <f>+AA26-AA44</f>
        <v>-509781824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607907881</v>
      </c>
      <c r="D47" s="18"/>
      <c r="E47" s="19">
        <v>84149064</v>
      </c>
      <c r="F47" s="20">
        <v>84149064</v>
      </c>
      <c r="G47" s="20">
        <v>-1908024686</v>
      </c>
      <c r="H47" s="20">
        <v>-91339163</v>
      </c>
      <c r="I47" s="20">
        <v>-50428610</v>
      </c>
      <c r="J47" s="20">
        <v>-2049792459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-2049792459</v>
      </c>
      <c r="X47" s="20">
        <v>24599766</v>
      </c>
      <c r="Y47" s="20">
        <v>-2074392225</v>
      </c>
      <c r="Z47" s="47">
        <v>-8432.5689317532542</v>
      </c>
      <c r="AA47" s="22">
        <v>84149064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607907881</v>
      </c>
      <c r="D50" s="50">
        <f t="shared" ref="D50:Y50" si="7">SUM(D47:D49)</f>
        <v>0</v>
      </c>
      <c r="E50" s="51">
        <f t="shared" si="7"/>
        <v>84149064</v>
      </c>
      <c r="F50" s="52">
        <f t="shared" si="7"/>
        <v>84149064</v>
      </c>
      <c r="G50" s="52">
        <f t="shared" si="7"/>
        <v>-1908024686</v>
      </c>
      <c r="H50" s="52">
        <f t="shared" si="7"/>
        <v>-91339163</v>
      </c>
      <c r="I50" s="52">
        <f t="shared" si="7"/>
        <v>-50428610</v>
      </c>
      <c r="J50" s="52">
        <f t="shared" si="7"/>
        <v>-2049792459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-2049792459</v>
      </c>
      <c r="X50" s="52">
        <f t="shared" si="7"/>
        <v>24599766</v>
      </c>
      <c r="Y50" s="52">
        <f t="shared" si="7"/>
        <v>-2074392225</v>
      </c>
      <c r="Z50" s="53">
        <f>+IF(X50&lt;&gt;0,+(Y50/X50)*100,0)</f>
        <v>-8432.5689317532542</v>
      </c>
      <c r="AA50" s="54">
        <f>SUM(AA47:AA49)</f>
        <v>84149064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239779679</v>
      </c>
      <c r="D6" s="18"/>
      <c r="E6" s="19">
        <v>201598734</v>
      </c>
      <c r="F6" s="20">
        <v>201598734</v>
      </c>
      <c r="G6" s="20">
        <v>242865327</v>
      </c>
      <c r="H6" s="20">
        <v>2365232</v>
      </c>
      <c r="I6" s="20">
        <v>2592573</v>
      </c>
      <c r="J6" s="20">
        <v>247823132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247823132</v>
      </c>
      <c r="X6" s="20">
        <v>201598734</v>
      </c>
      <c r="Y6" s="20">
        <v>46224398</v>
      </c>
      <c r="Z6" s="21">
        <v>22.928912837319704</v>
      </c>
      <c r="AA6" s="22">
        <v>201598734</v>
      </c>
    </row>
    <row r="7" spans="1:27" x14ac:dyDescent="0.25">
      <c r="A7" s="23" t="s">
        <v>35</v>
      </c>
      <c r="B7" s="17" t="s">
        <v>32</v>
      </c>
      <c r="C7" s="18">
        <v>109375264</v>
      </c>
      <c r="D7" s="18"/>
      <c r="E7" s="19"/>
      <c r="F7" s="20"/>
      <c r="G7" s="20">
        <v>104471815</v>
      </c>
      <c r="H7" s="20">
        <v>4939275</v>
      </c>
      <c r="I7" s="20">
        <v>1316894</v>
      </c>
      <c r="J7" s="20">
        <v>110727984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110727984</v>
      </c>
      <c r="X7" s="20"/>
      <c r="Y7" s="20">
        <v>110727984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1739789</v>
      </c>
      <c r="D8" s="18"/>
      <c r="E8" s="19">
        <v>1739789</v>
      </c>
      <c r="F8" s="20">
        <v>1739789</v>
      </c>
      <c r="G8" s="20">
        <v>1739789</v>
      </c>
      <c r="H8" s="20"/>
      <c r="I8" s="20"/>
      <c r="J8" s="20">
        <v>1739789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1739789</v>
      </c>
      <c r="X8" s="20">
        <v>1739789</v>
      </c>
      <c r="Y8" s="20"/>
      <c r="Z8" s="21"/>
      <c r="AA8" s="22">
        <v>1739789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-1017465</v>
      </c>
      <c r="D10" s="18"/>
      <c r="E10" s="19">
        <v>-1014054</v>
      </c>
      <c r="F10" s="20">
        <v>-1014054</v>
      </c>
      <c r="G10" s="20">
        <v>-1017535</v>
      </c>
      <c r="H10" s="20"/>
      <c r="I10" s="20"/>
      <c r="J10" s="20">
        <v>-1017535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-1017535</v>
      </c>
      <c r="X10" s="20">
        <v>-1014054</v>
      </c>
      <c r="Y10" s="20">
        <v>-3481</v>
      </c>
      <c r="Z10" s="21">
        <v>0.34327560465221774</v>
      </c>
      <c r="AA10" s="22">
        <v>-1014054</v>
      </c>
    </row>
    <row r="11" spans="1:27" x14ac:dyDescent="0.25">
      <c r="A11" s="23" t="s">
        <v>39</v>
      </c>
      <c r="B11" s="17" t="s">
        <v>32</v>
      </c>
      <c r="C11" s="18">
        <v>7999</v>
      </c>
      <c r="D11" s="18"/>
      <c r="E11" s="19">
        <v>8339</v>
      </c>
      <c r="F11" s="20">
        <v>8339</v>
      </c>
      <c r="G11" s="24">
        <v>7990</v>
      </c>
      <c r="H11" s="24"/>
      <c r="I11" s="24"/>
      <c r="J11" s="20">
        <v>7990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7990</v>
      </c>
      <c r="X11" s="20">
        <v>8339</v>
      </c>
      <c r="Y11" s="24">
        <v>-349</v>
      </c>
      <c r="Z11" s="25">
        <v>-4.1851540952152533</v>
      </c>
      <c r="AA11" s="26">
        <v>8339</v>
      </c>
    </row>
    <row r="12" spans="1:27" x14ac:dyDescent="0.25">
      <c r="A12" s="23" t="s">
        <v>40</v>
      </c>
      <c r="B12" s="17" t="s">
        <v>32</v>
      </c>
      <c r="C12" s="18">
        <v>-742678</v>
      </c>
      <c r="D12" s="18"/>
      <c r="E12" s="19">
        <v>-742678</v>
      </c>
      <c r="F12" s="20">
        <v>-742678</v>
      </c>
      <c r="G12" s="20">
        <v>-742678</v>
      </c>
      <c r="H12" s="20"/>
      <c r="I12" s="20"/>
      <c r="J12" s="20">
        <v>-742678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-742678</v>
      </c>
      <c r="X12" s="20">
        <v>-742678</v>
      </c>
      <c r="Y12" s="20"/>
      <c r="Z12" s="21"/>
      <c r="AA12" s="22">
        <v>-742678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349142588</v>
      </c>
      <c r="D13" s="29">
        <f>SUM(D6:D12)</f>
        <v>0</v>
      </c>
      <c r="E13" s="30">
        <f t="shared" si="0"/>
        <v>201590130</v>
      </c>
      <c r="F13" s="31">
        <f t="shared" si="0"/>
        <v>201590130</v>
      </c>
      <c r="G13" s="31">
        <f t="shared" si="0"/>
        <v>347324708</v>
      </c>
      <c r="H13" s="31">
        <f t="shared" si="0"/>
        <v>7304507</v>
      </c>
      <c r="I13" s="31">
        <f t="shared" si="0"/>
        <v>3909467</v>
      </c>
      <c r="J13" s="31">
        <f t="shared" si="0"/>
        <v>358538682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358538682</v>
      </c>
      <c r="X13" s="31">
        <f t="shared" si="0"/>
        <v>201590130</v>
      </c>
      <c r="Y13" s="31">
        <f t="shared" si="0"/>
        <v>156948552</v>
      </c>
      <c r="Z13" s="32">
        <f>+IF(X13&lt;&gt;0,+(Y13/X13)*100,0)</f>
        <v>77.855275950266019</v>
      </c>
      <c r="AA13" s="33">
        <f>SUM(AA6:AA12)</f>
        <v>201590130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349142588</v>
      </c>
      <c r="D26" s="29">
        <f>+D13+D25</f>
        <v>0</v>
      </c>
      <c r="E26" s="30">
        <f t="shared" si="2"/>
        <v>201590130</v>
      </c>
      <c r="F26" s="31">
        <f t="shared" si="2"/>
        <v>201590130</v>
      </c>
      <c r="G26" s="31">
        <f t="shared" si="2"/>
        <v>347324708</v>
      </c>
      <c r="H26" s="31">
        <f t="shared" si="2"/>
        <v>7304507</v>
      </c>
      <c r="I26" s="31">
        <f t="shared" si="2"/>
        <v>3909467</v>
      </c>
      <c r="J26" s="31">
        <f t="shared" si="2"/>
        <v>358538682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358538682</v>
      </c>
      <c r="X26" s="31">
        <f t="shared" si="2"/>
        <v>201590130</v>
      </c>
      <c r="Y26" s="31">
        <f t="shared" si="2"/>
        <v>156948552</v>
      </c>
      <c r="Z26" s="32">
        <f>+IF(X26&lt;&gt;0,+(Y26/X26)*100,0)</f>
        <v>77.855275950266019</v>
      </c>
      <c r="AA26" s="33">
        <f>+AA13+AA25</f>
        <v>201590130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405320</v>
      </c>
      <c r="D31" s="18"/>
      <c r="E31" s="19">
        <v>626494</v>
      </c>
      <c r="F31" s="20">
        <v>626494</v>
      </c>
      <c r="G31" s="20">
        <v>405071</v>
      </c>
      <c r="H31" s="20">
        <v>462</v>
      </c>
      <c r="I31" s="20">
        <v>3312</v>
      </c>
      <c r="J31" s="20">
        <v>408845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408845</v>
      </c>
      <c r="X31" s="20">
        <v>626494</v>
      </c>
      <c r="Y31" s="20">
        <v>-217649</v>
      </c>
      <c r="Z31" s="21">
        <v>-34.74079560219252</v>
      </c>
      <c r="AA31" s="22">
        <v>626494</v>
      </c>
    </row>
    <row r="32" spans="1:27" x14ac:dyDescent="0.25">
      <c r="A32" s="23" t="s">
        <v>59</v>
      </c>
      <c r="B32" s="17" t="s">
        <v>32</v>
      </c>
      <c r="C32" s="18">
        <v>139108977</v>
      </c>
      <c r="D32" s="18"/>
      <c r="E32" s="19">
        <v>98110123</v>
      </c>
      <c r="F32" s="20">
        <v>98110123</v>
      </c>
      <c r="G32" s="20">
        <v>139083317</v>
      </c>
      <c r="H32" s="20">
        <v>-38925</v>
      </c>
      <c r="I32" s="20">
        <v>560237</v>
      </c>
      <c r="J32" s="20">
        <v>139604629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139604629</v>
      </c>
      <c r="X32" s="20">
        <v>98110123</v>
      </c>
      <c r="Y32" s="20">
        <v>41494506</v>
      </c>
      <c r="Z32" s="21">
        <v>42.293806929586665</v>
      </c>
      <c r="AA32" s="22">
        <v>98110123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24695824</v>
      </c>
      <c r="D35" s="18"/>
      <c r="E35" s="19">
        <v>20224376</v>
      </c>
      <c r="F35" s="20">
        <v>20224376</v>
      </c>
      <c r="G35" s="20">
        <v>25054873</v>
      </c>
      <c r="H35" s="20">
        <v>327335</v>
      </c>
      <c r="I35" s="20">
        <v>417941</v>
      </c>
      <c r="J35" s="20">
        <v>25800149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25800149</v>
      </c>
      <c r="X35" s="20">
        <v>20224376</v>
      </c>
      <c r="Y35" s="20">
        <v>5575773</v>
      </c>
      <c r="Z35" s="21">
        <v>27.569567535730151</v>
      </c>
      <c r="AA35" s="22">
        <v>20224376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164210121</v>
      </c>
      <c r="D37" s="29">
        <f t="shared" ref="D37:Y37" si="3">SUM(D29:D36)</f>
        <v>0</v>
      </c>
      <c r="E37" s="30">
        <f t="shared" si="3"/>
        <v>118960993</v>
      </c>
      <c r="F37" s="31">
        <f t="shared" si="3"/>
        <v>118960993</v>
      </c>
      <c r="G37" s="31">
        <f t="shared" si="3"/>
        <v>164543261</v>
      </c>
      <c r="H37" s="31">
        <f t="shared" si="3"/>
        <v>288872</v>
      </c>
      <c r="I37" s="31">
        <f t="shared" si="3"/>
        <v>981490</v>
      </c>
      <c r="J37" s="31">
        <f t="shared" si="3"/>
        <v>165813623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165813623</v>
      </c>
      <c r="X37" s="31">
        <f t="shared" si="3"/>
        <v>118960993</v>
      </c>
      <c r="Y37" s="31">
        <f t="shared" si="3"/>
        <v>46852630</v>
      </c>
      <c r="Z37" s="32">
        <f>+IF(X37&lt;&gt;0,+(Y37/X37)*100,0)</f>
        <v>39.384867945747558</v>
      </c>
      <c r="AA37" s="33">
        <f>SUM(AA29:AA36)</f>
        <v>118960993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164210121</v>
      </c>
      <c r="D44" s="29">
        <f>+D37+D43</f>
        <v>0</v>
      </c>
      <c r="E44" s="30">
        <f t="shared" si="5"/>
        <v>118960993</v>
      </c>
      <c r="F44" s="31">
        <f t="shared" si="5"/>
        <v>118960993</v>
      </c>
      <c r="G44" s="31">
        <f t="shared" si="5"/>
        <v>164543261</v>
      </c>
      <c r="H44" s="31">
        <f t="shared" si="5"/>
        <v>288872</v>
      </c>
      <c r="I44" s="31">
        <f t="shared" si="5"/>
        <v>981490</v>
      </c>
      <c r="J44" s="31">
        <f t="shared" si="5"/>
        <v>165813623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165813623</v>
      </c>
      <c r="X44" s="31">
        <f t="shared" si="5"/>
        <v>118960993</v>
      </c>
      <c r="Y44" s="31">
        <f t="shared" si="5"/>
        <v>46852630</v>
      </c>
      <c r="Z44" s="32">
        <f>+IF(X44&lt;&gt;0,+(Y44/X44)*100,0)</f>
        <v>39.384867945747558</v>
      </c>
      <c r="AA44" s="33">
        <f>+AA37+AA43</f>
        <v>118960993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184932467</v>
      </c>
      <c r="D45" s="42">
        <f t="shared" si="6"/>
        <v>0</v>
      </c>
      <c r="E45" s="43">
        <f t="shared" si="6"/>
        <v>82629137</v>
      </c>
      <c r="F45" s="44">
        <f t="shared" si="6"/>
        <v>82629137</v>
      </c>
      <c r="G45" s="44">
        <f t="shared" si="6"/>
        <v>182781447</v>
      </c>
      <c r="H45" s="44">
        <f t="shared" si="6"/>
        <v>7015635</v>
      </c>
      <c r="I45" s="44">
        <f t="shared" si="6"/>
        <v>2927977</v>
      </c>
      <c r="J45" s="44">
        <f t="shared" si="6"/>
        <v>192725059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192725059</v>
      </c>
      <c r="X45" s="44">
        <f t="shared" si="6"/>
        <v>82629137</v>
      </c>
      <c r="Y45" s="44">
        <f t="shared" si="6"/>
        <v>110095922</v>
      </c>
      <c r="Z45" s="45">
        <f>+IF(X45&lt;&gt;0,+(Y45/X45)*100,0)</f>
        <v>133.24104062710953</v>
      </c>
      <c r="AA45" s="46">
        <f>+AA26-AA44</f>
        <v>82629137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-2301738</v>
      </c>
      <c r="D6" s="18"/>
      <c r="E6" s="19"/>
      <c r="F6" s="20"/>
      <c r="G6" s="20">
        <v>-2322909</v>
      </c>
      <c r="H6" s="20"/>
      <c r="I6" s="20"/>
      <c r="J6" s="20">
        <v>-2322909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-2322909</v>
      </c>
      <c r="X6" s="20"/>
      <c r="Y6" s="20">
        <v>-2322909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243848</v>
      </c>
      <c r="D11" s="18"/>
      <c r="E11" s="19"/>
      <c r="F11" s="20"/>
      <c r="G11" s="24">
        <v>243847</v>
      </c>
      <c r="H11" s="24"/>
      <c r="I11" s="24"/>
      <c r="J11" s="20">
        <v>243847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243847</v>
      </c>
      <c r="X11" s="20"/>
      <c r="Y11" s="24">
        <v>243847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-2057890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-2079062</v>
      </c>
      <c r="H13" s="31">
        <f t="shared" si="0"/>
        <v>0</v>
      </c>
      <c r="I13" s="31">
        <f t="shared" si="0"/>
        <v>0</v>
      </c>
      <c r="J13" s="31">
        <f t="shared" si="0"/>
        <v>-2079062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-2079062</v>
      </c>
      <c r="X13" s="31">
        <f t="shared" si="0"/>
        <v>0</v>
      </c>
      <c r="Y13" s="31">
        <f t="shared" si="0"/>
        <v>-2079062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-2057890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-2079062</v>
      </c>
      <c r="H26" s="31">
        <f t="shared" si="2"/>
        <v>0</v>
      </c>
      <c r="I26" s="31">
        <f t="shared" si="2"/>
        <v>0</v>
      </c>
      <c r="J26" s="31">
        <f t="shared" si="2"/>
        <v>-2079062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-2079062</v>
      </c>
      <c r="X26" s="31">
        <f t="shared" si="2"/>
        <v>0</v>
      </c>
      <c r="Y26" s="31">
        <f t="shared" si="2"/>
        <v>-2079062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23109</v>
      </c>
      <c r="D32" s="18"/>
      <c r="E32" s="19"/>
      <c r="F32" s="20"/>
      <c r="G32" s="20">
        <v>1939</v>
      </c>
      <c r="H32" s="20"/>
      <c r="I32" s="20"/>
      <c r="J32" s="20">
        <v>1939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1939</v>
      </c>
      <c r="X32" s="20"/>
      <c r="Y32" s="20">
        <v>1939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23109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1939</v>
      </c>
      <c r="H37" s="31">
        <f t="shared" si="3"/>
        <v>0</v>
      </c>
      <c r="I37" s="31">
        <f t="shared" si="3"/>
        <v>0</v>
      </c>
      <c r="J37" s="31">
        <f t="shared" si="3"/>
        <v>1939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1939</v>
      </c>
      <c r="X37" s="31">
        <f t="shared" si="3"/>
        <v>0</v>
      </c>
      <c r="Y37" s="31">
        <f t="shared" si="3"/>
        <v>1939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23109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1939</v>
      </c>
      <c r="H44" s="31">
        <f t="shared" si="5"/>
        <v>0</v>
      </c>
      <c r="I44" s="31">
        <f t="shared" si="5"/>
        <v>0</v>
      </c>
      <c r="J44" s="31">
        <f t="shared" si="5"/>
        <v>1939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1939</v>
      </c>
      <c r="X44" s="31">
        <f t="shared" si="5"/>
        <v>0</v>
      </c>
      <c r="Y44" s="31">
        <f t="shared" si="5"/>
        <v>1939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-2080999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-2081001</v>
      </c>
      <c r="H45" s="44">
        <f t="shared" si="6"/>
        <v>0</v>
      </c>
      <c r="I45" s="44">
        <f t="shared" si="6"/>
        <v>0</v>
      </c>
      <c r="J45" s="44">
        <f t="shared" si="6"/>
        <v>-2081001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-2081001</v>
      </c>
      <c r="X45" s="44">
        <f t="shared" si="6"/>
        <v>0</v>
      </c>
      <c r="Y45" s="44">
        <f t="shared" si="6"/>
        <v>-2081001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-612562</v>
      </c>
      <c r="D47" s="18"/>
      <c r="E47" s="19"/>
      <c r="F47" s="20"/>
      <c r="G47" s="20">
        <v>-612562</v>
      </c>
      <c r="H47" s="20">
        <v>-20410</v>
      </c>
      <c r="I47" s="20"/>
      <c r="J47" s="20">
        <v>-632972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-632972</v>
      </c>
      <c r="X47" s="20"/>
      <c r="Y47" s="20">
        <v>-632972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-612562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-612562</v>
      </c>
      <c r="H50" s="52">
        <f t="shared" si="7"/>
        <v>-20410</v>
      </c>
      <c r="I50" s="52">
        <f t="shared" si="7"/>
        <v>0</v>
      </c>
      <c r="J50" s="52">
        <f t="shared" si="7"/>
        <v>-632972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-632972</v>
      </c>
      <c r="X50" s="52">
        <f t="shared" si="7"/>
        <v>0</v>
      </c>
      <c r="Y50" s="52">
        <f t="shared" si="7"/>
        <v>-632972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-1320681069</v>
      </c>
      <c r="D6" s="18"/>
      <c r="E6" s="19">
        <v>-1201804358</v>
      </c>
      <c r="F6" s="20">
        <v>-1201804358</v>
      </c>
      <c r="G6" s="20">
        <v>-1245427588</v>
      </c>
      <c r="H6" s="20">
        <v>-104859523</v>
      </c>
      <c r="I6" s="20">
        <v>-103474264</v>
      </c>
      <c r="J6" s="20">
        <v>-1453761375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-1453761375</v>
      </c>
      <c r="X6" s="20">
        <v>-786368544</v>
      </c>
      <c r="Y6" s="20">
        <v>-667392831</v>
      </c>
      <c r="Z6" s="21">
        <v>84.870234967079256</v>
      </c>
      <c r="AA6" s="22">
        <v>-1201804358</v>
      </c>
    </row>
    <row r="7" spans="1:27" x14ac:dyDescent="0.25">
      <c r="A7" s="23" t="s">
        <v>35</v>
      </c>
      <c r="B7" s="17" t="s">
        <v>32</v>
      </c>
      <c r="C7" s="18">
        <v>722694716</v>
      </c>
      <c r="D7" s="18"/>
      <c r="E7" s="19">
        <v>1140538089</v>
      </c>
      <c r="F7" s="20">
        <v>1140538089</v>
      </c>
      <c r="G7" s="20">
        <v>696975807</v>
      </c>
      <c r="H7" s="20">
        <v>180919391</v>
      </c>
      <c r="I7" s="20">
        <v>17106225</v>
      </c>
      <c r="J7" s="20">
        <v>895001423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895001423</v>
      </c>
      <c r="X7" s="20">
        <v>547807911</v>
      </c>
      <c r="Y7" s="20">
        <v>347193512</v>
      </c>
      <c r="Z7" s="21">
        <v>63.378696259828203</v>
      </c>
      <c r="AA7" s="22">
        <v>1140538089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-114708357</v>
      </c>
      <c r="D10" s="18"/>
      <c r="E10" s="19">
        <v>78934612</v>
      </c>
      <c r="F10" s="20">
        <v>78934612</v>
      </c>
      <c r="G10" s="20">
        <v>255819557</v>
      </c>
      <c r="H10" s="20">
        <v>61585702</v>
      </c>
      <c r="I10" s="20">
        <v>-434321471</v>
      </c>
      <c r="J10" s="20">
        <v>-116916212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-116916212</v>
      </c>
      <c r="X10" s="20">
        <v>78934612</v>
      </c>
      <c r="Y10" s="20">
        <v>-195850824</v>
      </c>
      <c r="Z10" s="21">
        <v>-248.11780160520712</v>
      </c>
      <c r="AA10" s="22">
        <v>78934612</v>
      </c>
    </row>
    <row r="11" spans="1:27" x14ac:dyDescent="0.25">
      <c r="A11" s="23" t="s">
        <v>39</v>
      </c>
      <c r="B11" s="17" t="s">
        <v>32</v>
      </c>
      <c r="C11" s="18">
        <v>567966886</v>
      </c>
      <c r="D11" s="18"/>
      <c r="E11" s="19">
        <v>435405000</v>
      </c>
      <c r="F11" s="20">
        <v>435405000</v>
      </c>
      <c r="G11" s="24">
        <v>566676221</v>
      </c>
      <c r="H11" s="24">
        <v>29821581</v>
      </c>
      <c r="I11" s="24">
        <v>14390267</v>
      </c>
      <c r="J11" s="20">
        <v>610888069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610888069</v>
      </c>
      <c r="X11" s="20">
        <v>435405000</v>
      </c>
      <c r="Y11" s="24">
        <v>175483069</v>
      </c>
      <c r="Z11" s="25">
        <v>40.303411536385667</v>
      </c>
      <c r="AA11" s="26">
        <v>435405000</v>
      </c>
    </row>
    <row r="12" spans="1:27" x14ac:dyDescent="0.25">
      <c r="A12" s="23" t="s">
        <v>40</v>
      </c>
      <c r="B12" s="17" t="s">
        <v>32</v>
      </c>
      <c r="C12" s="18">
        <v>1524628</v>
      </c>
      <c r="D12" s="18"/>
      <c r="E12" s="19">
        <v>4910991</v>
      </c>
      <c r="F12" s="20">
        <v>4910991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4910991</v>
      </c>
      <c r="Y12" s="20">
        <v>-4910991</v>
      </c>
      <c r="Z12" s="21">
        <v>-100</v>
      </c>
      <c r="AA12" s="22">
        <v>4910991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-143203196</v>
      </c>
      <c r="D13" s="29">
        <f>SUM(D6:D12)</f>
        <v>0</v>
      </c>
      <c r="E13" s="30">
        <f t="shared" si="0"/>
        <v>457984334</v>
      </c>
      <c r="F13" s="31">
        <f t="shared" si="0"/>
        <v>457984334</v>
      </c>
      <c r="G13" s="31">
        <f t="shared" si="0"/>
        <v>274043997</v>
      </c>
      <c r="H13" s="31">
        <f t="shared" si="0"/>
        <v>167467151</v>
      </c>
      <c r="I13" s="31">
        <f t="shared" si="0"/>
        <v>-506299243</v>
      </c>
      <c r="J13" s="31">
        <f t="shared" si="0"/>
        <v>-64788095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-64788095</v>
      </c>
      <c r="X13" s="31">
        <f t="shared" si="0"/>
        <v>280689970</v>
      </c>
      <c r="Y13" s="31">
        <f t="shared" si="0"/>
        <v>-345478065</v>
      </c>
      <c r="Z13" s="32">
        <f>+IF(X13&lt;&gt;0,+(Y13/X13)*100,0)</f>
        <v>-123.08172785796371</v>
      </c>
      <c r="AA13" s="33">
        <f>SUM(AA6:AA12)</f>
        <v>457984334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1116638947</v>
      </c>
      <c r="D17" s="18"/>
      <c r="E17" s="19">
        <v>1343469050</v>
      </c>
      <c r="F17" s="20">
        <v>1343469050</v>
      </c>
      <c r="G17" s="24">
        <v>1204031440</v>
      </c>
      <c r="H17" s="24">
        <v>53758334</v>
      </c>
      <c r="I17" s="24">
        <v>39826593</v>
      </c>
      <c r="J17" s="20">
        <v>1297616367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1297616367</v>
      </c>
      <c r="X17" s="20">
        <v>800554059</v>
      </c>
      <c r="Y17" s="24">
        <v>497062308</v>
      </c>
      <c r="Z17" s="25">
        <v>62.089786743558321</v>
      </c>
      <c r="AA17" s="26">
        <v>1343469050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1116638947</v>
      </c>
      <c r="D25" s="29">
        <f t="shared" ref="D25:Y25" si="1">SUM(D15:D24)</f>
        <v>0</v>
      </c>
      <c r="E25" s="35">
        <f t="shared" si="1"/>
        <v>1343469050</v>
      </c>
      <c r="F25" s="36">
        <f t="shared" si="1"/>
        <v>1343469050</v>
      </c>
      <c r="G25" s="36">
        <f t="shared" si="1"/>
        <v>1204031440</v>
      </c>
      <c r="H25" s="36">
        <f t="shared" si="1"/>
        <v>53758334</v>
      </c>
      <c r="I25" s="36">
        <f t="shared" si="1"/>
        <v>39826593</v>
      </c>
      <c r="J25" s="36">
        <f t="shared" si="1"/>
        <v>1297616367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1297616367</v>
      </c>
      <c r="X25" s="36">
        <f t="shared" si="1"/>
        <v>800554059</v>
      </c>
      <c r="Y25" s="36">
        <f t="shared" si="1"/>
        <v>497062308</v>
      </c>
      <c r="Z25" s="37">
        <f>+IF(X25&lt;&gt;0,+(Y25/X25)*100,0)</f>
        <v>62.089786743558321</v>
      </c>
      <c r="AA25" s="38">
        <f>SUM(AA15:AA24)</f>
        <v>1343469050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973435751</v>
      </c>
      <c r="D26" s="29">
        <f>+D13+D25</f>
        <v>0</v>
      </c>
      <c r="E26" s="30">
        <f t="shared" si="2"/>
        <v>1801453384</v>
      </c>
      <c r="F26" s="31">
        <f t="shared" si="2"/>
        <v>1801453384</v>
      </c>
      <c r="G26" s="31">
        <f t="shared" si="2"/>
        <v>1478075437</v>
      </c>
      <c r="H26" s="31">
        <f t="shared" si="2"/>
        <v>221225485</v>
      </c>
      <c r="I26" s="31">
        <f t="shared" si="2"/>
        <v>-466472650</v>
      </c>
      <c r="J26" s="31">
        <f t="shared" si="2"/>
        <v>1232828272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1232828272</v>
      </c>
      <c r="X26" s="31">
        <f t="shared" si="2"/>
        <v>1081244029</v>
      </c>
      <c r="Y26" s="31">
        <f t="shared" si="2"/>
        <v>151584243</v>
      </c>
      <c r="Z26" s="32">
        <f>+IF(X26&lt;&gt;0,+(Y26/X26)*100,0)</f>
        <v>14.019429373422232</v>
      </c>
      <c r="AA26" s="33">
        <f>+AA13+AA25</f>
        <v>1801453384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280796198</v>
      </c>
      <c r="D32" s="18"/>
      <c r="E32" s="19">
        <v>293740688</v>
      </c>
      <c r="F32" s="20">
        <v>293740688</v>
      </c>
      <c r="G32" s="20">
        <v>159665924</v>
      </c>
      <c r="H32" s="20">
        <v>45071669</v>
      </c>
      <c r="I32" s="20">
        <v>3742687</v>
      </c>
      <c r="J32" s="20">
        <v>208480280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208480280</v>
      </c>
      <c r="X32" s="20">
        <v>214283365</v>
      </c>
      <c r="Y32" s="20">
        <v>-5803085</v>
      </c>
      <c r="Z32" s="21">
        <v>-2.7081360235312713</v>
      </c>
      <c r="AA32" s="22">
        <v>293740688</v>
      </c>
    </row>
    <row r="33" spans="1:27" x14ac:dyDescent="0.25">
      <c r="A33" s="23" t="s">
        <v>60</v>
      </c>
      <c r="B33" s="17" t="s">
        <v>32</v>
      </c>
      <c r="C33" s="18">
        <v>-623546141</v>
      </c>
      <c r="D33" s="18"/>
      <c r="E33" s="19"/>
      <c r="F33" s="20"/>
      <c r="G33" s="20">
        <v>-712673805</v>
      </c>
      <c r="H33" s="20">
        <v>-77378850</v>
      </c>
      <c r="I33" s="20">
        <v>-60124937</v>
      </c>
      <c r="J33" s="20">
        <v>-850177592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-850177592</v>
      </c>
      <c r="X33" s="20"/>
      <c r="Y33" s="20">
        <v>-850177592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228299524</v>
      </c>
      <c r="D35" s="18"/>
      <c r="E35" s="19">
        <v>289479465</v>
      </c>
      <c r="F35" s="20">
        <v>289479465</v>
      </c>
      <c r="G35" s="20">
        <v>219026953</v>
      </c>
      <c r="H35" s="20">
        <v>29304424</v>
      </c>
      <c r="I35" s="20">
        <v>2672990</v>
      </c>
      <c r="J35" s="20">
        <v>251004367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251004367</v>
      </c>
      <c r="X35" s="20">
        <v>203964638</v>
      </c>
      <c r="Y35" s="20">
        <v>47039729</v>
      </c>
      <c r="Z35" s="21">
        <v>23.062688445043104</v>
      </c>
      <c r="AA35" s="22">
        <v>289479465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-114450419</v>
      </c>
      <c r="D37" s="29">
        <f t="shared" ref="D37:Y37" si="3">SUM(D29:D36)</f>
        <v>0</v>
      </c>
      <c r="E37" s="30">
        <f t="shared" si="3"/>
        <v>583220153</v>
      </c>
      <c r="F37" s="31">
        <f t="shared" si="3"/>
        <v>583220153</v>
      </c>
      <c r="G37" s="31">
        <f t="shared" si="3"/>
        <v>-333980928</v>
      </c>
      <c r="H37" s="31">
        <f t="shared" si="3"/>
        <v>-3002757</v>
      </c>
      <c r="I37" s="31">
        <f t="shared" si="3"/>
        <v>-53709260</v>
      </c>
      <c r="J37" s="31">
        <f t="shared" si="3"/>
        <v>-390692945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-390692945</v>
      </c>
      <c r="X37" s="31">
        <f t="shared" si="3"/>
        <v>418248003</v>
      </c>
      <c r="Y37" s="31">
        <f t="shared" si="3"/>
        <v>-808940948</v>
      </c>
      <c r="Z37" s="32">
        <f>+IF(X37&lt;&gt;0,+(Y37/X37)*100,0)</f>
        <v>-193.41178970315372</v>
      </c>
      <c r="AA37" s="33">
        <f>SUM(AA29:AA36)</f>
        <v>583220153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-114450419</v>
      </c>
      <c r="D44" s="29">
        <f>+D37+D43</f>
        <v>0</v>
      </c>
      <c r="E44" s="30">
        <f t="shared" si="5"/>
        <v>583220153</v>
      </c>
      <c r="F44" s="31">
        <f t="shared" si="5"/>
        <v>583220153</v>
      </c>
      <c r="G44" s="31">
        <f t="shared" si="5"/>
        <v>-333980928</v>
      </c>
      <c r="H44" s="31">
        <f t="shared" si="5"/>
        <v>-3002757</v>
      </c>
      <c r="I44" s="31">
        <f t="shared" si="5"/>
        <v>-53709260</v>
      </c>
      <c r="J44" s="31">
        <f t="shared" si="5"/>
        <v>-390692945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-390692945</v>
      </c>
      <c r="X44" s="31">
        <f t="shared" si="5"/>
        <v>418248003</v>
      </c>
      <c r="Y44" s="31">
        <f t="shared" si="5"/>
        <v>-808940948</v>
      </c>
      <c r="Z44" s="32">
        <f>+IF(X44&lt;&gt;0,+(Y44/X44)*100,0)</f>
        <v>-193.41178970315372</v>
      </c>
      <c r="AA44" s="33">
        <f>+AA37+AA43</f>
        <v>583220153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1087886170</v>
      </c>
      <c r="D45" s="42">
        <f t="shared" si="6"/>
        <v>0</v>
      </c>
      <c r="E45" s="43">
        <f t="shared" si="6"/>
        <v>1218233231</v>
      </c>
      <c r="F45" s="44">
        <f t="shared" si="6"/>
        <v>1218233231</v>
      </c>
      <c r="G45" s="44">
        <f t="shared" si="6"/>
        <v>1812056365</v>
      </c>
      <c r="H45" s="44">
        <f t="shared" si="6"/>
        <v>224228242</v>
      </c>
      <c r="I45" s="44">
        <f t="shared" si="6"/>
        <v>-412763390</v>
      </c>
      <c r="J45" s="44">
        <f t="shared" si="6"/>
        <v>1623521217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1623521217</v>
      </c>
      <c r="X45" s="44">
        <f t="shared" si="6"/>
        <v>662996026</v>
      </c>
      <c r="Y45" s="44">
        <f t="shared" si="6"/>
        <v>960525191</v>
      </c>
      <c r="Z45" s="45">
        <f>+IF(X45&lt;&gt;0,+(Y45/X45)*100,0)</f>
        <v>144.87646280401688</v>
      </c>
      <c r="AA45" s="46">
        <f>+AA26-AA44</f>
        <v>1218233231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1608151324</v>
      </c>
      <c r="D47" s="18"/>
      <c r="E47" s="19">
        <v>2382682744</v>
      </c>
      <c r="F47" s="20">
        <v>2382682744</v>
      </c>
      <c r="G47" s="20">
        <v>1934922984</v>
      </c>
      <c r="H47" s="20">
        <v>488298159</v>
      </c>
      <c r="I47" s="20">
        <v>-447293585</v>
      </c>
      <c r="J47" s="20">
        <v>1975927558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1975927558</v>
      </c>
      <c r="X47" s="20">
        <v>1827445554</v>
      </c>
      <c r="Y47" s="20">
        <v>148482004</v>
      </c>
      <c r="Z47" s="47">
        <v>8.1251123282439526</v>
      </c>
      <c r="AA47" s="22">
        <v>2382682744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1608151324</v>
      </c>
      <c r="D50" s="50">
        <f t="shared" ref="D50:Y50" si="7">SUM(D47:D49)</f>
        <v>0</v>
      </c>
      <c r="E50" s="51">
        <f t="shared" si="7"/>
        <v>2382682744</v>
      </c>
      <c r="F50" s="52">
        <f t="shared" si="7"/>
        <v>2382682744</v>
      </c>
      <c r="G50" s="52">
        <f t="shared" si="7"/>
        <v>1934922984</v>
      </c>
      <c r="H50" s="52">
        <f t="shared" si="7"/>
        <v>488298159</v>
      </c>
      <c r="I50" s="52">
        <f t="shared" si="7"/>
        <v>-447293585</v>
      </c>
      <c r="J50" s="52">
        <f t="shared" si="7"/>
        <v>1975927558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1975927558</v>
      </c>
      <c r="X50" s="52">
        <f t="shared" si="7"/>
        <v>1827445554</v>
      </c>
      <c r="Y50" s="52">
        <f t="shared" si="7"/>
        <v>148482004</v>
      </c>
      <c r="Z50" s="53">
        <f>+IF(X50&lt;&gt;0,+(Y50/X50)*100,0)</f>
        <v>8.1251123282439526</v>
      </c>
      <c r="AA50" s="54">
        <f>SUM(AA47:AA49)</f>
        <v>2382682744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128426</v>
      </c>
      <c r="H7" s="20">
        <v>-64382</v>
      </c>
      <c r="I7" s="20">
        <v>43672</v>
      </c>
      <c r="J7" s="20">
        <v>107716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107716</v>
      </c>
      <c r="X7" s="20"/>
      <c r="Y7" s="20">
        <v>107716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128426</v>
      </c>
      <c r="H13" s="31">
        <f t="shared" si="0"/>
        <v>-64382</v>
      </c>
      <c r="I13" s="31">
        <f t="shared" si="0"/>
        <v>43672</v>
      </c>
      <c r="J13" s="31">
        <f t="shared" si="0"/>
        <v>107716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107716</v>
      </c>
      <c r="X13" s="31">
        <f t="shared" si="0"/>
        <v>0</v>
      </c>
      <c r="Y13" s="31">
        <f t="shared" si="0"/>
        <v>107716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128426</v>
      </c>
      <c r="H26" s="31">
        <f t="shared" si="2"/>
        <v>-64382</v>
      </c>
      <c r="I26" s="31">
        <f t="shared" si="2"/>
        <v>43672</v>
      </c>
      <c r="J26" s="31">
        <f t="shared" si="2"/>
        <v>107716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107716</v>
      </c>
      <c r="X26" s="31">
        <f t="shared" si="2"/>
        <v>0</v>
      </c>
      <c r="Y26" s="31">
        <f t="shared" si="2"/>
        <v>107716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1039239</v>
      </c>
      <c r="D35" s="18"/>
      <c r="E35" s="19"/>
      <c r="F35" s="20"/>
      <c r="G35" s="20">
        <v>1034192</v>
      </c>
      <c r="H35" s="20">
        <v>-2019</v>
      </c>
      <c r="I35" s="20">
        <v>-2192</v>
      </c>
      <c r="J35" s="20">
        <v>1029981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1029981</v>
      </c>
      <c r="X35" s="20"/>
      <c r="Y35" s="20">
        <v>1029981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1039239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1034192</v>
      </c>
      <c r="H37" s="31">
        <f t="shared" si="3"/>
        <v>-2019</v>
      </c>
      <c r="I37" s="31">
        <f t="shared" si="3"/>
        <v>-2192</v>
      </c>
      <c r="J37" s="31">
        <f t="shared" si="3"/>
        <v>1029981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1029981</v>
      </c>
      <c r="X37" s="31">
        <f t="shared" si="3"/>
        <v>0</v>
      </c>
      <c r="Y37" s="31">
        <f t="shared" si="3"/>
        <v>1029981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1039239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1034192</v>
      </c>
      <c r="H44" s="31">
        <f t="shared" si="5"/>
        <v>-2019</v>
      </c>
      <c r="I44" s="31">
        <f t="shared" si="5"/>
        <v>-2192</v>
      </c>
      <c r="J44" s="31">
        <f t="shared" si="5"/>
        <v>1029981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1029981</v>
      </c>
      <c r="X44" s="31">
        <f t="shared" si="5"/>
        <v>0</v>
      </c>
      <c r="Y44" s="31">
        <f t="shared" si="5"/>
        <v>1029981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-1039239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-905766</v>
      </c>
      <c r="H45" s="44">
        <f t="shared" si="6"/>
        <v>-62363</v>
      </c>
      <c r="I45" s="44">
        <f t="shared" si="6"/>
        <v>45864</v>
      </c>
      <c r="J45" s="44">
        <f t="shared" si="6"/>
        <v>-922265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-922265</v>
      </c>
      <c r="X45" s="44">
        <f t="shared" si="6"/>
        <v>0</v>
      </c>
      <c r="Y45" s="44">
        <f t="shared" si="6"/>
        <v>-922265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743442</v>
      </c>
      <c r="D47" s="18"/>
      <c r="E47" s="19">
        <v>18747</v>
      </c>
      <c r="F47" s="20">
        <v>18747</v>
      </c>
      <c r="G47" s="20">
        <v>743443</v>
      </c>
      <c r="H47" s="20">
        <v>-591118</v>
      </c>
      <c r="I47" s="20">
        <v>60697</v>
      </c>
      <c r="J47" s="20">
        <v>213022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213022</v>
      </c>
      <c r="X47" s="20">
        <v>4686</v>
      </c>
      <c r="Y47" s="20">
        <v>208336</v>
      </c>
      <c r="Z47" s="47">
        <v>4445.9240290226207</v>
      </c>
      <c r="AA47" s="22">
        <v>18747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743442</v>
      </c>
      <c r="D50" s="50">
        <f t="shared" ref="D50:Y50" si="7">SUM(D47:D49)</f>
        <v>0</v>
      </c>
      <c r="E50" s="51">
        <f t="shared" si="7"/>
        <v>18747</v>
      </c>
      <c r="F50" s="52">
        <f t="shared" si="7"/>
        <v>18747</v>
      </c>
      <c r="G50" s="52">
        <f t="shared" si="7"/>
        <v>743443</v>
      </c>
      <c r="H50" s="52">
        <f t="shared" si="7"/>
        <v>-591118</v>
      </c>
      <c r="I50" s="52">
        <f t="shared" si="7"/>
        <v>60697</v>
      </c>
      <c r="J50" s="52">
        <f t="shared" si="7"/>
        <v>213022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213022</v>
      </c>
      <c r="X50" s="52">
        <f t="shared" si="7"/>
        <v>4686</v>
      </c>
      <c r="Y50" s="52">
        <f t="shared" si="7"/>
        <v>208336</v>
      </c>
      <c r="Z50" s="53">
        <f>+IF(X50&lt;&gt;0,+(Y50/X50)*100,0)</f>
        <v>4445.9240290226207</v>
      </c>
      <c r="AA50" s="54">
        <f>SUM(AA47:AA49)</f>
        <v>18747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-9194987</v>
      </c>
      <c r="D7" s="18"/>
      <c r="E7" s="19"/>
      <c r="F7" s="20"/>
      <c r="G7" s="20">
        <v>-9657921</v>
      </c>
      <c r="H7" s="20">
        <v>409347</v>
      </c>
      <c r="I7" s="20">
        <v>-29354</v>
      </c>
      <c r="J7" s="20">
        <v>-9277928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-9277928</v>
      </c>
      <c r="X7" s="20"/>
      <c r="Y7" s="20">
        <v>-9277928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-9194987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-9657921</v>
      </c>
      <c r="H13" s="31">
        <f t="shared" si="0"/>
        <v>409347</v>
      </c>
      <c r="I13" s="31">
        <f t="shared" si="0"/>
        <v>-29354</v>
      </c>
      <c r="J13" s="31">
        <f t="shared" si="0"/>
        <v>-9277928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-9277928</v>
      </c>
      <c r="X13" s="31">
        <f t="shared" si="0"/>
        <v>0</v>
      </c>
      <c r="Y13" s="31">
        <f t="shared" si="0"/>
        <v>-9277928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-25000</v>
      </c>
      <c r="D16" s="18"/>
      <c r="E16" s="19">
        <v>-25000</v>
      </c>
      <c r="F16" s="20">
        <v>-25000</v>
      </c>
      <c r="G16" s="20">
        <v>-25000</v>
      </c>
      <c r="H16" s="20"/>
      <c r="I16" s="20"/>
      <c r="J16" s="20">
        <v>-25000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-25000</v>
      </c>
      <c r="X16" s="20">
        <v>-6249</v>
      </c>
      <c r="Y16" s="20">
        <v>-18751</v>
      </c>
      <c r="Z16" s="21">
        <v>300.06401024163864</v>
      </c>
      <c r="AA16" s="22">
        <v>-25000</v>
      </c>
    </row>
    <row r="17" spans="1:27" x14ac:dyDescent="0.25">
      <c r="A17" s="23" t="s">
        <v>45</v>
      </c>
      <c r="B17" s="17" t="s">
        <v>32</v>
      </c>
      <c r="C17" s="18">
        <v>-1797</v>
      </c>
      <c r="D17" s="18"/>
      <c r="E17" s="19">
        <v>113464</v>
      </c>
      <c r="F17" s="20">
        <v>113464</v>
      </c>
      <c r="G17" s="24">
        <v>111664</v>
      </c>
      <c r="H17" s="24">
        <v>-113459</v>
      </c>
      <c r="I17" s="24"/>
      <c r="J17" s="20">
        <v>-1795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-1795</v>
      </c>
      <c r="X17" s="20">
        <v>28371</v>
      </c>
      <c r="Y17" s="24">
        <v>-30166</v>
      </c>
      <c r="Z17" s="25">
        <v>-106.32688308484015</v>
      </c>
      <c r="AA17" s="26">
        <v>113464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-26797</v>
      </c>
      <c r="D25" s="29">
        <f t="shared" ref="D25:Y25" si="1">SUM(D15:D24)</f>
        <v>0</v>
      </c>
      <c r="E25" s="35">
        <f t="shared" si="1"/>
        <v>88464</v>
      </c>
      <c r="F25" s="36">
        <f t="shared" si="1"/>
        <v>88464</v>
      </c>
      <c r="G25" s="36">
        <f t="shared" si="1"/>
        <v>86664</v>
      </c>
      <c r="H25" s="36">
        <f t="shared" si="1"/>
        <v>-113459</v>
      </c>
      <c r="I25" s="36">
        <f t="shared" si="1"/>
        <v>0</v>
      </c>
      <c r="J25" s="36">
        <f t="shared" si="1"/>
        <v>-26795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-26795</v>
      </c>
      <c r="X25" s="36">
        <f t="shared" si="1"/>
        <v>22122</v>
      </c>
      <c r="Y25" s="36">
        <f t="shared" si="1"/>
        <v>-48917</v>
      </c>
      <c r="Z25" s="37">
        <f>+IF(X25&lt;&gt;0,+(Y25/X25)*100,0)</f>
        <v>-221.12376819455744</v>
      </c>
      <c r="AA25" s="38">
        <f>SUM(AA15:AA24)</f>
        <v>88464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-9221784</v>
      </c>
      <c r="D26" s="29">
        <f>+D13+D25</f>
        <v>0</v>
      </c>
      <c r="E26" s="30">
        <f t="shared" si="2"/>
        <v>88464</v>
      </c>
      <c r="F26" s="31">
        <f t="shared" si="2"/>
        <v>88464</v>
      </c>
      <c r="G26" s="31">
        <f t="shared" si="2"/>
        <v>-9571257</v>
      </c>
      <c r="H26" s="31">
        <f t="shared" si="2"/>
        <v>295888</v>
      </c>
      <c r="I26" s="31">
        <f t="shared" si="2"/>
        <v>-29354</v>
      </c>
      <c r="J26" s="31">
        <f t="shared" si="2"/>
        <v>-9304723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-9304723</v>
      </c>
      <c r="X26" s="31">
        <f t="shared" si="2"/>
        <v>22122</v>
      </c>
      <c r="Y26" s="31">
        <f t="shared" si="2"/>
        <v>-9326845</v>
      </c>
      <c r="Z26" s="32">
        <f>+IF(X26&lt;&gt;0,+(Y26/X26)*100,0)</f>
        <v>-42160.948377181085</v>
      </c>
      <c r="AA26" s="33">
        <f>+AA13+AA25</f>
        <v>88464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707948</v>
      </c>
      <c r="D32" s="18"/>
      <c r="E32" s="19">
        <v>637364</v>
      </c>
      <c r="F32" s="20">
        <v>637364</v>
      </c>
      <c r="G32" s="20">
        <v>637364</v>
      </c>
      <c r="H32" s="20">
        <v>70584</v>
      </c>
      <c r="I32" s="20"/>
      <c r="J32" s="20">
        <v>707948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707948</v>
      </c>
      <c r="X32" s="20">
        <v>159339</v>
      </c>
      <c r="Y32" s="20">
        <v>548609</v>
      </c>
      <c r="Z32" s="21">
        <v>344.30302687979719</v>
      </c>
      <c r="AA32" s="22">
        <v>637364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380418</v>
      </c>
      <c r="D35" s="18"/>
      <c r="E35" s="19">
        <v>452475</v>
      </c>
      <c r="F35" s="20">
        <v>452475</v>
      </c>
      <c r="G35" s="20">
        <v>376912</v>
      </c>
      <c r="H35" s="20">
        <v>-9045</v>
      </c>
      <c r="I35" s="20">
        <v>2030</v>
      </c>
      <c r="J35" s="20">
        <v>369897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369897</v>
      </c>
      <c r="X35" s="20">
        <v>113118</v>
      </c>
      <c r="Y35" s="20">
        <v>256779</v>
      </c>
      <c r="Z35" s="21">
        <v>227.00100779716755</v>
      </c>
      <c r="AA35" s="22">
        <v>452475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1088366</v>
      </c>
      <c r="D37" s="29">
        <f t="shared" ref="D37:Y37" si="3">SUM(D29:D36)</f>
        <v>0</v>
      </c>
      <c r="E37" s="30">
        <f t="shared" si="3"/>
        <v>1089839</v>
      </c>
      <c r="F37" s="31">
        <f t="shared" si="3"/>
        <v>1089839</v>
      </c>
      <c r="G37" s="31">
        <f t="shared" si="3"/>
        <v>1014276</v>
      </c>
      <c r="H37" s="31">
        <f t="shared" si="3"/>
        <v>61539</v>
      </c>
      <c r="I37" s="31">
        <f t="shared" si="3"/>
        <v>2030</v>
      </c>
      <c r="J37" s="31">
        <f t="shared" si="3"/>
        <v>1077845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1077845</v>
      </c>
      <c r="X37" s="31">
        <f t="shared" si="3"/>
        <v>272457</v>
      </c>
      <c r="Y37" s="31">
        <f t="shared" si="3"/>
        <v>805388</v>
      </c>
      <c r="Z37" s="32">
        <f>+IF(X37&lt;&gt;0,+(Y37/X37)*100,0)</f>
        <v>295.60187479125148</v>
      </c>
      <c r="AA37" s="33">
        <f>SUM(AA29:AA36)</f>
        <v>1089839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1088366</v>
      </c>
      <c r="D44" s="29">
        <f>+D37+D43</f>
        <v>0</v>
      </c>
      <c r="E44" s="30">
        <f t="shared" si="5"/>
        <v>1089839</v>
      </c>
      <c r="F44" s="31">
        <f t="shared" si="5"/>
        <v>1089839</v>
      </c>
      <c r="G44" s="31">
        <f t="shared" si="5"/>
        <v>1014276</v>
      </c>
      <c r="H44" s="31">
        <f t="shared" si="5"/>
        <v>61539</v>
      </c>
      <c r="I44" s="31">
        <f t="shared" si="5"/>
        <v>2030</v>
      </c>
      <c r="J44" s="31">
        <f t="shared" si="5"/>
        <v>1077845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1077845</v>
      </c>
      <c r="X44" s="31">
        <f t="shared" si="5"/>
        <v>272457</v>
      </c>
      <c r="Y44" s="31">
        <f t="shared" si="5"/>
        <v>805388</v>
      </c>
      <c r="Z44" s="32">
        <f>+IF(X44&lt;&gt;0,+(Y44/X44)*100,0)</f>
        <v>295.60187479125148</v>
      </c>
      <c r="AA44" s="33">
        <f>+AA37+AA43</f>
        <v>1089839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-10310150</v>
      </c>
      <c r="D45" s="42">
        <f t="shared" si="6"/>
        <v>0</v>
      </c>
      <c r="E45" s="43">
        <f t="shared" si="6"/>
        <v>-1001375</v>
      </c>
      <c r="F45" s="44">
        <f t="shared" si="6"/>
        <v>-1001375</v>
      </c>
      <c r="G45" s="44">
        <f t="shared" si="6"/>
        <v>-10585533</v>
      </c>
      <c r="H45" s="44">
        <f t="shared" si="6"/>
        <v>234349</v>
      </c>
      <c r="I45" s="44">
        <f t="shared" si="6"/>
        <v>-31384</v>
      </c>
      <c r="J45" s="44">
        <f t="shared" si="6"/>
        <v>-10382568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-10382568</v>
      </c>
      <c r="X45" s="44">
        <f t="shared" si="6"/>
        <v>-250335</v>
      </c>
      <c r="Y45" s="44">
        <f t="shared" si="6"/>
        <v>-10132233</v>
      </c>
      <c r="Z45" s="45">
        <f>+IF(X45&lt;&gt;0,+(Y45/X45)*100,0)</f>
        <v>4047.469590748397</v>
      </c>
      <c r="AA45" s="46">
        <f>+AA26-AA44</f>
        <v>-1001375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-47225980</v>
      </c>
      <c r="D47" s="18"/>
      <c r="E47" s="19">
        <v>-46948917</v>
      </c>
      <c r="F47" s="20">
        <v>-46948917</v>
      </c>
      <c r="G47" s="20">
        <v>-48463141</v>
      </c>
      <c r="H47" s="20">
        <v>-166405</v>
      </c>
      <c r="I47" s="20">
        <v>-550520</v>
      </c>
      <c r="J47" s="20">
        <v>-49180066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-49180066</v>
      </c>
      <c r="X47" s="20">
        <v>-11737233</v>
      </c>
      <c r="Y47" s="20">
        <v>-37442833</v>
      </c>
      <c r="Z47" s="47">
        <v>319.0090287889829</v>
      </c>
      <c r="AA47" s="22">
        <v>-46948917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-47225980</v>
      </c>
      <c r="D50" s="50">
        <f t="shared" ref="D50:Y50" si="7">SUM(D47:D49)</f>
        <v>0</v>
      </c>
      <c r="E50" s="51">
        <f t="shared" si="7"/>
        <v>-46948917</v>
      </c>
      <c r="F50" s="52">
        <f t="shared" si="7"/>
        <v>-46948917</v>
      </c>
      <c r="G50" s="52">
        <f t="shared" si="7"/>
        <v>-48463141</v>
      </c>
      <c r="H50" s="52">
        <f t="shared" si="7"/>
        <v>-166405</v>
      </c>
      <c r="I50" s="52">
        <f t="shared" si="7"/>
        <v>-550520</v>
      </c>
      <c r="J50" s="52">
        <f t="shared" si="7"/>
        <v>-49180066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-49180066</v>
      </c>
      <c r="X50" s="52">
        <f t="shared" si="7"/>
        <v>-11737233</v>
      </c>
      <c r="Y50" s="52">
        <f t="shared" si="7"/>
        <v>-37442833</v>
      </c>
      <c r="Z50" s="53">
        <f>+IF(X50&lt;&gt;0,+(Y50/X50)*100,0)</f>
        <v>319.0090287889829</v>
      </c>
      <c r="AA50" s="54">
        <f>SUM(AA47:AA49)</f>
        <v>-46948917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-2577346019</v>
      </c>
      <c r="D6" s="18"/>
      <c r="E6" s="19">
        <v>-2169380633</v>
      </c>
      <c r="F6" s="20">
        <v>-2169380633</v>
      </c>
      <c r="G6" s="20">
        <v>-2517934812</v>
      </c>
      <c r="H6" s="20">
        <v>28355224</v>
      </c>
      <c r="I6" s="20">
        <v>-34682267</v>
      </c>
      <c r="J6" s="20">
        <v>-2524261855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-2524261855</v>
      </c>
      <c r="X6" s="20">
        <v>-2089797755</v>
      </c>
      <c r="Y6" s="20">
        <v>-434464100</v>
      </c>
      <c r="Z6" s="21">
        <v>20.789767763914551</v>
      </c>
      <c r="AA6" s="22">
        <v>-2169380633</v>
      </c>
    </row>
    <row r="7" spans="1:27" x14ac:dyDescent="0.25">
      <c r="A7" s="23" t="s">
        <v>35</v>
      </c>
      <c r="B7" s="17" t="s">
        <v>32</v>
      </c>
      <c r="C7" s="18">
        <v>49427001</v>
      </c>
      <c r="D7" s="18"/>
      <c r="E7" s="19">
        <v>332913542</v>
      </c>
      <c r="F7" s="20">
        <v>332913542</v>
      </c>
      <c r="G7" s="20">
        <v>59115241</v>
      </c>
      <c r="H7" s="20">
        <v>18928577</v>
      </c>
      <c r="I7" s="20">
        <v>15341587</v>
      </c>
      <c r="J7" s="20">
        <v>93385405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93385405</v>
      </c>
      <c r="X7" s="20">
        <v>260225793</v>
      </c>
      <c r="Y7" s="20">
        <v>-166840388</v>
      </c>
      <c r="Z7" s="21">
        <v>-64.113701442347022</v>
      </c>
      <c r="AA7" s="22">
        <v>332913542</v>
      </c>
    </row>
    <row r="8" spans="1:27" x14ac:dyDescent="0.25">
      <c r="A8" s="23" t="s">
        <v>36</v>
      </c>
      <c r="B8" s="17" t="s">
        <v>32</v>
      </c>
      <c r="C8" s="18">
        <v>31399</v>
      </c>
      <c r="D8" s="18"/>
      <c r="E8" s="19">
        <v>24986</v>
      </c>
      <c r="F8" s="20">
        <v>24986</v>
      </c>
      <c r="G8" s="20">
        <v>31399</v>
      </c>
      <c r="H8" s="20"/>
      <c r="I8" s="20">
        <v>-105</v>
      </c>
      <c r="J8" s="20">
        <v>31294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31294</v>
      </c>
      <c r="X8" s="20">
        <v>22951</v>
      </c>
      <c r="Y8" s="20">
        <v>8343</v>
      </c>
      <c r="Z8" s="21">
        <v>36.351357239335975</v>
      </c>
      <c r="AA8" s="22">
        <v>24986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-24341848</v>
      </c>
      <c r="D10" s="18"/>
      <c r="E10" s="19">
        <v>23460028</v>
      </c>
      <c r="F10" s="20">
        <v>23460028</v>
      </c>
      <c r="G10" s="20">
        <v>-33256062</v>
      </c>
      <c r="H10" s="20">
        <v>26327643</v>
      </c>
      <c r="I10" s="20">
        <v>2944880</v>
      </c>
      <c r="J10" s="20">
        <v>-3983539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-3983539</v>
      </c>
      <c r="X10" s="20">
        <v>6552603</v>
      </c>
      <c r="Y10" s="20">
        <v>-10536142</v>
      </c>
      <c r="Z10" s="21">
        <v>-160.79322980501033</v>
      </c>
      <c r="AA10" s="22">
        <v>23460028</v>
      </c>
    </row>
    <row r="11" spans="1:27" x14ac:dyDescent="0.25">
      <c r="A11" s="23" t="s">
        <v>39</v>
      </c>
      <c r="B11" s="17" t="s">
        <v>32</v>
      </c>
      <c r="C11" s="18">
        <v>7031453</v>
      </c>
      <c r="D11" s="18"/>
      <c r="E11" s="19">
        <v>3997173</v>
      </c>
      <c r="F11" s="20">
        <v>3997173</v>
      </c>
      <c r="G11" s="24">
        <v>-58621</v>
      </c>
      <c r="H11" s="24">
        <v>3907421</v>
      </c>
      <c r="I11" s="24">
        <v>-2007117</v>
      </c>
      <c r="J11" s="20">
        <v>1841683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1841683</v>
      </c>
      <c r="X11" s="20">
        <v>3997173</v>
      </c>
      <c r="Y11" s="24">
        <v>-2155490</v>
      </c>
      <c r="Z11" s="25">
        <v>-53.925361749416403</v>
      </c>
      <c r="AA11" s="26">
        <v>3997173</v>
      </c>
    </row>
    <row r="12" spans="1:27" x14ac:dyDescent="0.25">
      <c r="A12" s="23" t="s">
        <v>40</v>
      </c>
      <c r="B12" s="17" t="s">
        <v>32</v>
      </c>
      <c r="C12" s="18">
        <v>-10139100</v>
      </c>
      <c r="D12" s="18"/>
      <c r="E12" s="19">
        <v>-30695292</v>
      </c>
      <c r="F12" s="20">
        <v>-30695292</v>
      </c>
      <c r="G12" s="20">
        <v>-10139100</v>
      </c>
      <c r="H12" s="20"/>
      <c r="I12" s="20"/>
      <c r="J12" s="20">
        <v>-10139100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-10139100</v>
      </c>
      <c r="X12" s="20">
        <v>-30695292</v>
      </c>
      <c r="Y12" s="20">
        <v>20556192</v>
      </c>
      <c r="Z12" s="21">
        <v>-66.968550095565149</v>
      </c>
      <c r="AA12" s="22">
        <v>-30695292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-2555337114</v>
      </c>
      <c r="D13" s="29">
        <f>SUM(D6:D12)</f>
        <v>0</v>
      </c>
      <c r="E13" s="30">
        <f t="shared" si="0"/>
        <v>-1839680196</v>
      </c>
      <c r="F13" s="31">
        <f t="shared" si="0"/>
        <v>-1839680196</v>
      </c>
      <c r="G13" s="31">
        <f t="shared" si="0"/>
        <v>-2502241955</v>
      </c>
      <c r="H13" s="31">
        <f t="shared" si="0"/>
        <v>77518865</v>
      </c>
      <c r="I13" s="31">
        <f t="shared" si="0"/>
        <v>-18403022</v>
      </c>
      <c r="J13" s="31">
        <f t="shared" si="0"/>
        <v>-2443126112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-2443126112</v>
      </c>
      <c r="X13" s="31">
        <f t="shared" si="0"/>
        <v>-1849694527</v>
      </c>
      <c r="Y13" s="31">
        <f t="shared" si="0"/>
        <v>-593431585</v>
      </c>
      <c r="Z13" s="32">
        <f>+IF(X13&lt;&gt;0,+(Y13/X13)*100,0)</f>
        <v>32.082680482516238</v>
      </c>
      <c r="AA13" s="33">
        <f>SUM(AA6:AA12)</f>
        <v>-1839680196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4677117659</v>
      </c>
      <c r="D17" s="18"/>
      <c r="E17" s="19">
        <v>1542213986</v>
      </c>
      <c r="F17" s="20">
        <v>1542213986</v>
      </c>
      <c r="G17" s="24">
        <v>4624062037</v>
      </c>
      <c r="H17" s="24">
        <v>26321176</v>
      </c>
      <c r="I17" s="24">
        <v>12246363</v>
      </c>
      <c r="J17" s="20">
        <v>4662629576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4662629576</v>
      </c>
      <c r="X17" s="20">
        <v>1409036396</v>
      </c>
      <c r="Y17" s="24">
        <v>3253593180</v>
      </c>
      <c r="Z17" s="25">
        <v>230.90909427438237</v>
      </c>
      <c r="AA17" s="26">
        <v>1542213986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4677117659</v>
      </c>
      <c r="D25" s="29">
        <f t="shared" ref="D25:Y25" si="1">SUM(D15:D24)</f>
        <v>0</v>
      </c>
      <c r="E25" s="35">
        <f t="shared" si="1"/>
        <v>1542213986</v>
      </c>
      <c r="F25" s="36">
        <f t="shared" si="1"/>
        <v>1542213986</v>
      </c>
      <c r="G25" s="36">
        <f t="shared" si="1"/>
        <v>4624062037</v>
      </c>
      <c r="H25" s="36">
        <f t="shared" si="1"/>
        <v>26321176</v>
      </c>
      <c r="I25" s="36">
        <f t="shared" si="1"/>
        <v>12246363</v>
      </c>
      <c r="J25" s="36">
        <f t="shared" si="1"/>
        <v>4662629576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4662629576</v>
      </c>
      <c r="X25" s="36">
        <f t="shared" si="1"/>
        <v>1409036396</v>
      </c>
      <c r="Y25" s="36">
        <f t="shared" si="1"/>
        <v>3253593180</v>
      </c>
      <c r="Z25" s="37">
        <f>+IF(X25&lt;&gt;0,+(Y25/X25)*100,0)</f>
        <v>230.90909427438237</v>
      </c>
      <c r="AA25" s="38">
        <f>SUM(AA15:AA24)</f>
        <v>1542213986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2121780545</v>
      </c>
      <c r="D26" s="29">
        <f>+D13+D25</f>
        <v>0</v>
      </c>
      <c r="E26" s="30">
        <f t="shared" si="2"/>
        <v>-297466210</v>
      </c>
      <c r="F26" s="31">
        <f t="shared" si="2"/>
        <v>-297466210</v>
      </c>
      <c r="G26" s="31">
        <f t="shared" si="2"/>
        <v>2121820082</v>
      </c>
      <c r="H26" s="31">
        <f t="shared" si="2"/>
        <v>103840041</v>
      </c>
      <c r="I26" s="31">
        <f t="shared" si="2"/>
        <v>-6156659</v>
      </c>
      <c r="J26" s="31">
        <f t="shared" si="2"/>
        <v>2219503464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2219503464</v>
      </c>
      <c r="X26" s="31">
        <f t="shared" si="2"/>
        <v>-440658131</v>
      </c>
      <c r="Y26" s="31">
        <f t="shared" si="2"/>
        <v>2660161595</v>
      </c>
      <c r="Z26" s="32">
        <f>+IF(X26&lt;&gt;0,+(Y26/X26)*100,0)</f>
        <v>-603.67922610736991</v>
      </c>
      <c r="AA26" s="33">
        <f>+AA13+AA25</f>
        <v>-297466210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2655383</v>
      </c>
      <c r="D31" s="18"/>
      <c r="E31" s="19">
        <v>1094395</v>
      </c>
      <c r="F31" s="20">
        <v>1094395</v>
      </c>
      <c r="G31" s="20">
        <v>2881149</v>
      </c>
      <c r="H31" s="20">
        <v>-125991</v>
      </c>
      <c r="I31" s="20">
        <v>141105</v>
      </c>
      <c r="J31" s="20">
        <v>2896263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2896263</v>
      </c>
      <c r="X31" s="20">
        <v>1094395</v>
      </c>
      <c r="Y31" s="20">
        <v>1801868</v>
      </c>
      <c r="Z31" s="21">
        <v>164.64512356141978</v>
      </c>
      <c r="AA31" s="22">
        <v>1094395</v>
      </c>
    </row>
    <row r="32" spans="1:27" x14ac:dyDescent="0.25">
      <c r="A32" s="23" t="s">
        <v>59</v>
      </c>
      <c r="B32" s="17" t="s">
        <v>32</v>
      </c>
      <c r="C32" s="18">
        <v>172740441</v>
      </c>
      <c r="D32" s="18"/>
      <c r="E32" s="19">
        <v>80124948</v>
      </c>
      <c r="F32" s="20">
        <v>80124948</v>
      </c>
      <c r="G32" s="20">
        <v>129943320</v>
      </c>
      <c r="H32" s="20">
        <v>19428063</v>
      </c>
      <c r="I32" s="20">
        <v>-13687939</v>
      </c>
      <c r="J32" s="20">
        <v>135683444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135683444</v>
      </c>
      <c r="X32" s="20">
        <v>32805780</v>
      </c>
      <c r="Y32" s="20">
        <v>102877664</v>
      </c>
      <c r="Z32" s="21">
        <v>313.59615287306076</v>
      </c>
      <c r="AA32" s="22">
        <v>80124948</v>
      </c>
    </row>
    <row r="33" spans="1:27" x14ac:dyDescent="0.25">
      <c r="A33" s="23" t="s">
        <v>60</v>
      </c>
      <c r="B33" s="17" t="s">
        <v>32</v>
      </c>
      <c r="C33" s="18">
        <v>25186674</v>
      </c>
      <c r="D33" s="18"/>
      <c r="E33" s="19">
        <v>-1</v>
      </c>
      <c r="F33" s="20">
        <v>-1</v>
      </c>
      <c r="G33" s="20">
        <v>114869190</v>
      </c>
      <c r="H33" s="20">
        <v>27908004</v>
      </c>
      <c r="I33" s="20">
        <v>-28853020</v>
      </c>
      <c r="J33" s="20">
        <v>113924174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113924174</v>
      </c>
      <c r="X33" s="20">
        <v>5</v>
      </c>
      <c r="Y33" s="20">
        <v>113924169</v>
      </c>
      <c r="Z33" s="21">
        <v>2278483380</v>
      </c>
      <c r="AA33" s="22">
        <v>-1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-3548756</v>
      </c>
      <c r="D35" s="18"/>
      <c r="E35" s="19">
        <v>144978475</v>
      </c>
      <c r="F35" s="20">
        <v>144978475</v>
      </c>
      <c r="G35" s="20">
        <v>-2824148</v>
      </c>
      <c r="H35" s="20">
        <v>580235</v>
      </c>
      <c r="I35" s="20">
        <v>496894</v>
      </c>
      <c r="J35" s="20">
        <v>-1747019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-1747019</v>
      </c>
      <c r="X35" s="20">
        <v>95673085</v>
      </c>
      <c r="Y35" s="20">
        <v>-97420104</v>
      </c>
      <c r="Z35" s="21">
        <v>-101.82602975539045</v>
      </c>
      <c r="AA35" s="22">
        <v>144978475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197033742</v>
      </c>
      <c r="D37" s="29">
        <f t="shared" ref="D37:Y37" si="3">SUM(D29:D36)</f>
        <v>0</v>
      </c>
      <c r="E37" s="30">
        <f t="shared" si="3"/>
        <v>226197817</v>
      </c>
      <c r="F37" s="31">
        <f t="shared" si="3"/>
        <v>226197817</v>
      </c>
      <c r="G37" s="31">
        <f t="shared" si="3"/>
        <v>244869511</v>
      </c>
      <c r="H37" s="31">
        <f t="shared" si="3"/>
        <v>47790311</v>
      </c>
      <c r="I37" s="31">
        <f t="shared" si="3"/>
        <v>-41902960</v>
      </c>
      <c r="J37" s="31">
        <f t="shared" si="3"/>
        <v>250756862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250756862</v>
      </c>
      <c r="X37" s="31">
        <f t="shared" si="3"/>
        <v>129573265</v>
      </c>
      <c r="Y37" s="31">
        <f t="shared" si="3"/>
        <v>121183597</v>
      </c>
      <c r="Z37" s="32">
        <f>+IF(X37&lt;&gt;0,+(Y37/X37)*100,0)</f>
        <v>93.525155054169545</v>
      </c>
      <c r="AA37" s="33">
        <f>SUM(AA29:AA36)</f>
        <v>226197817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197033742</v>
      </c>
      <c r="D44" s="29">
        <f>+D37+D43</f>
        <v>0</v>
      </c>
      <c r="E44" s="30">
        <f t="shared" si="5"/>
        <v>226197817</v>
      </c>
      <c r="F44" s="31">
        <f t="shared" si="5"/>
        <v>226197817</v>
      </c>
      <c r="G44" s="31">
        <f t="shared" si="5"/>
        <v>244869511</v>
      </c>
      <c r="H44" s="31">
        <f t="shared" si="5"/>
        <v>47790311</v>
      </c>
      <c r="I44" s="31">
        <f t="shared" si="5"/>
        <v>-41902960</v>
      </c>
      <c r="J44" s="31">
        <f t="shared" si="5"/>
        <v>250756862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250756862</v>
      </c>
      <c r="X44" s="31">
        <f t="shared" si="5"/>
        <v>129573265</v>
      </c>
      <c r="Y44" s="31">
        <f t="shared" si="5"/>
        <v>121183597</v>
      </c>
      <c r="Z44" s="32">
        <f>+IF(X44&lt;&gt;0,+(Y44/X44)*100,0)</f>
        <v>93.525155054169545</v>
      </c>
      <c r="AA44" s="33">
        <f>+AA37+AA43</f>
        <v>226197817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1924746803</v>
      </c>
      <c r="D45" s="42">
        <f t="shared" si="6"/>
        <v>0</v>
      </c>
      <c r="E45" s="43">
        <f t="shared" si="6"/>
        <v>-523664027</v>
      </c>
      <c r="F45" s="44">
        <f t="shared" si="6"/>
        <v>-523664027</v>
      </c>
      <c r="G45" s="44">
        <f t="shared" si="6"/>
        <v>1876950571</v>
      </c>
      <c r="H45" s="44">
        <f t="shared" si="6"/>
        <v>56049730</v>
      </c>
      <c r="I45" s="44">
        <f t="shared" si="6"/>
        <v>35746301</v>
      </c>
      <c r="J45" s="44">
        <f t="shared" si="6"/>
        <v>1968746602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1968746602</v>
      </c>
      <c r="X45" s="44">
        <f t="shared" si="6"/>
        <v>-570231396</v>
      </c>
      <c r="Y45" s="44">
        <f t="shared" si="6"/>
        <v>2538977998</v>
      </c>
      <c r="Z45" s="45">
        <f>+IF(X45&lt;&gt;0,+(Y45/X45)*100,0)</f>
        <v>-445.25398212202259</v>
      </c>
      <c r="AA45" s="46">
        <f>+AA26-AA44</f>
        <v>-523664027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-1455648667</v>
      </c>
      <c r="D47" s="18"/>
      <c r="E47" s="19">
        <v>123493387</v>
      </c>
      <c r="F47" s="20">
        <v>123493387</v>
      </c>
      <c r="G47" s="20">
        <v>-1411886905</v>
      </c>
      <c r="H47" s="20">
        <v>6991286</v>
      </c>
      <c r="I47" s="20">
        <v>24540939</v>
      </c>
      <c r="J47" s="20">
        <v>-1380354680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-1380354680</v>
      </c>
      <c r="X47" s="20">
        <v>76926016</v>
      </c>
      <c r="Y47" s="20">
        <v>-1457280696</v>
      </c>
      <c r="Z47" s="47">
        <v>-1894.3925238504487</v>
      </c>
      <c r="AA47" s="22">
        <v>123493387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-1455648667</v>
      </c>
      <c r="D50" s="50">
        <f t="shared" ref="D50:Y50" si="7">SUM(D47:D49)</f>
        <v>0</v>
      </c>
      <c r="E50" s="51">
        <f t="shared" si="7"/>
        <v>123493387</v>
      </c>
      <c r="F50" s="52">
        <f t="shared" si="7"/>
        <v>123493387</v>
      </c>
      <c r="G50" s="52">
        <f t="shared" si="7"/>
        <v>-1411886905</v>
      </c>
      <c r="H50" s="52">
        <f t="shared" si="7"/>
        <v>6991286</v>
      </c>
      <c r="I50" s="52">
        <f t="shared" si="7"/>
        <v>24540939</v>
      </c>
      <c r="J50" s="52">
        <f t="shared" si="7"/>
        <v>-1380354680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-1380354680</v>
      </c>
      <c r="X50" s="52">
        <f t="shared" si="7"/>
        <v>76926016</v>
      </c>
      <c r="Y50" s="52">
        <f t="shared" si="7"/>
        <v>-1457280696</v>
      </c>
      <c r="Z50" s="53">
        <f>+IF(X50&lt;&gt;0,+(Y50/X50)*100,0)</f>
        <v>-1894.3925238504487</v>
      </c>
      <c r="AA50" s="54">
        <f>SUM(AA47:AA49)</f>
        <v>123493387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-256620669</v>
      </c>
      <c r="D6" s="18"/>
      <c r="E6" s="19">
        <v>157825000</v>
      </c>
      <c r="F6" s="20">
        <v>157825000</v>
      </c>
      <c r="G6" s="20">
        <v>71936130</v>
      </c>
      <c r="H6" s="20">
        <v>-10524864</v>
      </c>
      <c r="I6" s="20">
        <v>-93241918</v>
      </c>
      <c r="J6" s="20">
        <v>-31830652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-31830652</v>
      </c>
      <c r="X6" s="20">
        <v>1751405</v>
      </c>
      <c r="Y6" s="20">
        <v>-33582057</v>
      </c>
      <c r="Z6" s="21">
        <v>-1917.4352591205345</v>
      </c>
      <c r="AA6" s="22">
        <v>157825000</v>
      </c>
    </row>
    <row r="7" spans="1:27" x14ac:dyDescent="0.25">
      <c r="A7" s="23" t="s">
        <v>35</v>
      </c>
      <c r="B7" s="17" t="s">
        <v>32</v>
      </c>
      <c r="C7" s="18">
        <v>110628526</v>
      </c>
      <c r="D7" s="18"/>
      <c r="E7" s="19"/>
      <c r="F7" s="20"/>
      <c r="G7" s="20">
        <v>862032839</v>
      </c>
      <c r="H7" s="20">
        <v>25972848</v>
      </c>
      <c r="I7" s="20">
        <v>6281141</v>
      </c>
      <c r="J7" s="20">
        <v>894286828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894286828</v>
      </c>
      <c r="X7" s="20"/>
      <c r="Y7" s="20">
        <v>894286828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65052353</v>
      </c>
      <c r="D10" s="18"/>
      <c r="E10" s="19">
        <v>9381652</v>
      </c>
      <c r="F10" s="20">
        <v>9381652</v>
      </c>
      <c r="G10" s="20">
        <v>65913252</v>
      </c>
      <c r="H10" s="20">
        <v>-45220001</v>
      </c>
      <c r="I10" s="20">
        <v>7541453</v>
      </c>
      <c r="J10" s="20">
        <v>28234704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28234704</v>
      </c>
      <c r="X10" s="20">
        <v>2391336</v>
      </c>
      <c r="Y10" s="20">
        <v>25843368</v>
      </c>
      <c r="Z10" s="21">
        <v>1080.7083571693815</v>
      </c>
      <c r="AA10" s="22">
        <v>9381652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-80939790</v>
      </c>
      <c r="D13" s="29">
        <f>SUM(D6:D12)</f>
        <v>0</v>
      </c>
      <c r="E13" s="30">
        <f t="shared" si="0"/>
        <v>167206652</v>
      </c>
      <c r="F13" s="31">
        <f t="shared" si="0"/>
        <v>167206652</v>
      </c>
      <c r="G13" s="31">
        <f t="shared" si="0"/>
        <v>999882221</v>
      </c>
      <c r="H13" s="31">
        <f t="shared" si="0"/>
        <v>-29772017</v>
      </c>
      <c r="I13" s="31">
        <f t="shared" si="0"/>
        <v>-79419324</v>
      </c>
      <c r="J13" s="31">
        <f t="shared" si="0"/>
        <v>890690880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890690880</v>
      </c>
      <c r="X13" s="31">
        <f t="shared" si="0"/>
        <v>4142741</v>
      </c>
      <c r="Y13" s="31">
        <f t="shared" si="0"/>
        <v>886548139</v>
      </c>
      <c r="Z13" s="32">
        <f>+IF(X13&lt;&gt;0,+(Y13/X13)*100,0)</f>
        <v>21400.037776921123</v>
      </c>
      <c r="AA13" s="33">
        <f>SUM(AA6:AA12)</f>
        <v>167206652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4362510190</v>
      </c>
      <c r="D17" s="18"/>
      <c r="E17" s="19">
        <v>1829243937</v>
      </c>
      <c r="F17" s="20">
        <v>1829243937</v>
      </c>
      <c r="G17" s="24">
        <v>4361518003</v>
      </c>
      <c r="H17" s="24">
        <v>7065405</v>
      </c>
      <c r="I17" s="24">
        <v>60594660</v>
      </c>
      <c r="J17" s="20">
        <v>4429178068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4429178068</v>
      </c>
      <c r="X17" s="20">
        <v>1634204473</v>
      </c>
      <c r="Y17" s="24">
        <v>2794973595</v>
      </c>
      <c r="Z17" s="25">
        <v>171.02961356292897</v>
      </c>
      <c r="AA17" s="26">
        <v>1829243937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4362510190</v>
      </c>
      <c r="D25" s="29">
        <f t="shared" ref="D25:Y25" si="1">SUM(D15:D24)</f>
        <v>0</v>
      </c>
      <c r="E25" s="35">
        <f t="shared" si="1"/>
        <v>1829243937</v>
      </c>
      <c r="F25" s="36">
        <f t="shared" si="1"/>
        <v>1829243937</v>
      </c>
      <c r="G25" s="36">
        <f t="shared" si="1"/>
        <v>4361518003</v>
      </c>
      <c r="H25" s="36">
        <f t="shared" si="1"/>
        <v>7065405</v>
      </c>
      <c r="I25" s="36">
        <f t="shared" si="1"/>
        <v>60594660</v>
      </c>
      <c r="J25" s="36">
        <f t="shared" si="1"/>
        <v>4429178068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4429178068</v>
      </c>
      <c r="X25" s="36">
        <f t="shared" si="1"/>
        <v>1634204473</v>
      </c>
      <c r="Y25" s="36">
        <f t="shared" si="1"/>
        <v>2794973595</v>
      </c>
      <c r="Z25" s="37">
        <f>+IF(X25&lt;&gt;0,+(Y25/X25)*100,0)</f>
        <v>171.02961356292897</v>
      </c>
      <c r="AA25" s="38">
        <f>SUM(AA15:AA24)</f>
        <v>1829243937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4281570400</v>
      </c>
      <c r="D26" s="29">
        <f>+D13+D25</f>
        <v>0</v>
      </c>
      <c r="E26" s="30">
        <f t="shared" si="2"/>
        <v>1996450589</v>
      </c>
      <c r="F26" s="31">
        <f t="shared" si="2"/>
        <v>1996450589</v>
      </c>
      <c r="G26" s="31">
        <f t="shared" si="2"/>
        <v>5361400224</v>
      </c>
      <c r="H26" s="31">
        <f t="shared" si="2"/>
        <v>-22706612</v>
      </c>
      <c r="I26" s="31">
        <f t="shared" si="2"/>
        <v>-18824664</v>
      </c>
      <c r="J26" s="31">
        <f t="shared" si="2"/>
        <v>5319868948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5319868948</v>
      </c>
      <c r="X26" s="31">
        <f t="shared" si="2"/>
        <v>1638347214</v>
      </c>
      <c r="Y26" s="31">
        <f t="shared" si="2"/>
        <v>3681521734</v>
      </c>
      <c r="Z26" s="32">
        <f>+IF(X26&lt;&gt;0,+(Y26/X26)*100,0)</f>
        <v>224.70949396688752</v>
      </c>
      <c r="AA26" s="33">
        <f>+AA13+AA25</f>
        <v>1996450589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132923357</v>
      </c>
      <c r="D32" s="18"/>
      <c r="E32" s="19"/>
      <c r="F32" s="20"/>
      <c r="G32" s="20">
        <v>-5911207</v>
      </c>
      <c r="H32" s="20">
        <v>163917</v>
      </c>
      <c r="I32" s="20">
        <v>8954616</v>
      </c>
      <c r="J32" s="20">
        <v>3207326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3207326</v>
      </c>
      <c r="X32" s="20"/>
      <c r="Y32" s="20">
        <v>3207326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>
        <v>14198639</v>
      </c>
      <c r="F33" s="20">
        <v>14198639</v>
      </c>
      <c r="G33" s="20">
        <v>114854222</v>
      </c>
      <c r="H33" s="20">
        <v>-36904255</v>
      </c>
      <c r="I33" s="20">
        <v>-67685537</v>
      </c>
      <c r="J33" s="20">
        <v>10264430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10264430</v>
      </c>
      <c r="X33" s="20">
        <v>14198639</v>
      </c>
      <c r="Y33" s="20">
        <v>-3934209</v>
      </c>
      <c r="Z33" s="21">
        <v>-27.708352892132833</v>
      </c>
      <c r="AA33" s="22">
        <v>14198639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46456709</v>
      </c>
      <c r="D35" s="18"/>
      <c r="E35" s="19"/>
      <c r="F35" s="20"/>
      <c r="G35" s="20">
        <v>46456709</v>
      </c>
      <c r="H35" s="20">
        <v>5093119</v>
      </c>
      <c r="I35" s="20">
        <v>532592</v>
      </c>
      <c r="J35" s="20">
        <v>52082420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52082420</v>
      </c>
      <c r="X35" s="20"/>
      <c r="Y35" s="20">
        <v>52082420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179380066</v>
      </c>
      <c r="D37" s="29">
        <f t="shared" ref="D37:Y37" si="3">SUM(D29:D36)</f>
        <v>0</v>
      </c>
      <c r="E37" s="30">
        <f t="shared" si="3"/>
        <v>14198639</v>
      </c>
      <c r="F37" s="31">
        <f t="shared" si="3"/>
        <v>14198639</v>
      </c>
      <c r="G37" s="31">
        <f t="shared" si="3"/>
        <v>155399724</v>
      </c>
      <c r="H37" s="31">
        <f t="shared" si="3"/>
        <v>-31647219</v>
      </c>
      <c r="I37" s="31">
        <f t="shared" si="3"/>
        <v>-58198329</v>
      </c>
      <c r="J37" s="31">
        <f t="shared" si="3"/>
        <v>65554176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65554176</v>
      </c>
      <c r="X37" s="31">
        <f t="shared" si="3"/>
        <v>14198639</v>
      </c>
      <c r="Y37" s="31">
        <f t="shared" si="3"/>
        <v>51355537</v>
      </c>
      <c r="Z37" s="32">
        <f>+IF(X37&lt;&gt;0,+(Y37/X37)*100,0)</f>
        <v>361.69337779487176</v>
      </c>
      <c r="AA37" s="33">
        <f>SUM(AA29:AA36)</f>
        <v>14198639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179380066</v>
      </c>
      <c r="D44" s="29">
        <f>+D37+D43</f>
        <v>0</v>
      </c>
      <c r="E44" s="30">
        <f t="shared" si="5"/>
        <v>14198639</v>
      </c>
      <c r="F44" s="31">
        <f t="shared" si="5"/>
        <v>14198639</v>
      </c>
      <c r="G44" s="31">
        <f t="shared" si="5"/>
        <v>155399724</v>
      </c>
      <c r="H44" s="31">
        <f t="shared" si="5"/>
        <v>-31647219</v>
      </c>
      <c r="I44" s="31">
        <f t="shared" si="5"/>
        <v>-58198329</v>
      </c>
      <c r="J44" s="31">
        <f t="shared" si="5"/>
        <v>65554176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65554176</v>
      </c>
      <c r="X44" s="31">
        <f t="shared" si="5"/>
        <v>14198639</v>
      </c>
      <c r="Y44" s="31">
        <f t="shared" si="5"/>
        <v>51355537</v>
      </c>
      <c r="Z44" s="32">
        <f>+IF(X44&lt;&gt;0,+(Y44/X44)*100,0)</f>
        <v>361.69337779487176</v>
      </c>
      <c r="AA44" s="33">
        <f>+AA37+AA43</f>
        <v>14198639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4102190334</v>
      </c>
      <c r="D45" s="42">
        <f t="shared" si="6"/>
        <v>0</v>
      </c>
      <c r="E45" s="43">
        <f t="shared" si="6"/>
        <v>1982251950</v>
      </c>
      <c r="F45" s="44">
        <f t="shared" si="6"/>
        <v>1982251950</v>
      </c>
      <c r="G45" s="44">
        <f t="shared" si="6"/>
        <v>5206000500</v>
      </c>
      <c r="H45" s="44">
        <f t="shared" si="6"/>
        <v>8940607</v>
      </c>
      <c r="I45" s="44">
        <f t="shared" si="6"/>
        <v>39373665</v>
      </c>
      <c r="J45" s="44">
        <f t="shared" si="6"/>
        <v>5254314772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5254314772</v>
      </c>
      <c r="X45" s="44">
        <f t="shared" si="6"/>
        <v>1624148575</v>
      </c>
      <c r="Y45" s="44">
        <f t="shared" si="6"/>
        <v>3630166197</v>
      </c>
      <c r="Z45" s="45">
        <f>+IF(X45&lt;&gt;0,+(Y45/X45)*100,0)</f>
        <v>223.51195283965936</v>
      </c>
      <c r="AA45" s="46">
        <f>+AA26-AA44</f>
        <v>1982251950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295861000</v>
      </c>
      <c r="F47" s="20">
        <v>295861000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34171625</v>
      </c>
      <c r="Y47" s="20">
        <v>-34171625</v>
      </c>
      <c r="Z47" s="47">
        <v>-100</v>
      </c>
      <c r="AA47" s="22">
        <v>295861000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295861000</v>
      </c>
      <c r="F50" s="52">
        <f t="shared" si="7"/>
        <v>295861000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34171625</v>
      </c>
      <c r="Y50" s="52">
        <f t="shared" si="7"/>
        <v>-34171625</v>
      </c>
      <c r="Z50" s="53">
        <f>+IF(X50&lt;&gt;0,+(Y50/X50)*100,0)</f>
        <v>-100</v>
      </c>
      <c r="AA50" s="54">
        <f>SUM(AA47:AA49)</f>
        <v>295861000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56785211</v>
      </c>
      <c r="D6" s="18"/>
      <c r="E6" s="19">
        <v>-140369976</v>
      </c>
      <c r="F6" s="20">
        <v>-140369976</v>
      </c>
      <c r="G6" s="20">
        <v>59329681</v>
      </c>
      <c r="H6" s="20">
        <v>-840976</v>
      </c>
      <c r="I6" s="20">
        <v>4283598</v>
      </c>
      <c r="J6" s="20">
        <v>62772303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62772303</v>
      </c>
      <c r="X6" s="20">
        <v>-35092497</v>
      </c>
      <c r="Y6" s="20">
        <v>97864800</v>
      </c>
      <c r="Z6" s="21">
        <v>-278.87670689264434</v>
      </c>
      <c r="AA6" s="22">
        <v>-140369976</v>
      </c>
    </row>
    <row r="7" spans="1:27" x14ac:dyDescent="0.25">
      <c r="A7" s="23" t="s">
        <v>35</v>
      </c>
      <c r="B7" s="17" t="s">
        <v>32</v>
      </c>
      <c r="C7" s="18">
        <v>168424822</v>
      </c>
      <c r="D7" s="18"/>
      <c r="E7" s="19">
        <v>13091761</v>
      </c>
      <c r="F7" s="20">
        <v>13091761</v>
      </c>
      <c r="G7" s="20">
        <v>108910707</v>
      </c>
      <c r="H7" s="20">
        <v>-36735502</v>
      </c>
      <c r="I7" s="20">
        <v>-2591664</v>
      </c>
      <c r="J7" s="20">
        <v>69583541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69583541</v>
      </c>
      <c r="X7" s="20">
        <v>3272937</v>
      </c>
      <c r="Y7" s="20">
        <v>66310604</v>
      </c>
      <c r="Z7" s="21">
        <v>2026.0275098481884</v>
      </c>
      <c r="AA7" s="22">
        <v>13091761</v>
      </c>
    </row>
    <row r="8" spans="1:27" x14ac:dyDescent="0.25">
      <c r="A8" s="23" t="s">
        <v>36</v>
      </c>
      <c r="B8" s="17" t="s">
        <v>32</v>
      </c>
      <c r="C8" s="18">
        <v>15043203</v>
      </c>
      <c r="D8" s="18"/>
      <c r="E8" s="19"/>
      <c r="F8" s="20"/>
      <c r="G8" s="20">
        <v>-5595729</v>
      </c>
      <c r="H8" s="20"/>
      <c r="I8" s="20"/>
      <c r="J8" s="20">
        <v>-5595729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-5595729</v>
      </c>
      <c r="X8" s="20"/>
      <c r="Y8" s="20">
        <v>-5595729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5117352</v>
      </c>
      <c r="D10" s="18"/>
      <c r="E10" s="19">
        <v>-1000000</v>
      </c>
      <c r="F10" s="20">
        <v>-1000000</v>
      </c>
      <c r="G10" s="20">
        <v>4457165</v>
      </c>
      <c r="H10" s="20">
        <v>967835</v>
      </c>
      <c r="I10" s="20">
        <v>985884</v>
      </c>
      <c r="J10" s="20">
        <v>6410884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6410884</v>
      </c>
      <c r="X10" s="20">
        <v>-249996</v>
      </c>
      <c r="Y10" s="20">
        <v>6660880</v>
      </c>
      <c r="Z10" s="21">
        <v>-2664.3946303140851</v>
      </c>
      <c r="AA10" s="22">
        <v>-1000000</v>
      </c>
    </row>
    <row r="11" spans="1:27" x14ac:dyDescent="0.25">
      <c r="A11" s="23" t="s">
        <v>39</v>
      </c>
      <c r="B11" s="17" t="s">
        <v>32</v>
      </c>
      <c r="C11" s="18">
        <v>27543971</v>
      </c>
      <c r="D11" s="18"/>
      <c r="E11" s="19">
        <v>-6095141</v>
      </c>
      <c r="F11" s="20">
        <v>-6095141</v>
      </c>
      <c r="G11" s="24">
        <v>39446469</v>
      </c>
      <c r="H11" s="24">
        <v>-11368067</v>
      </c>
      <c r="I11" s="24">
        <v>-106573</v>
      </c>
      <c r="J11" s="20">
        <v>27971829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27971829</v>
      </c>
      <c r="X11" s="20">
        <v>-1523784</v>
      </c>
      <c r="Y11" s="24">
        <v>29495613</v>
      </c>
      <c r="Z11" s="25">
        <v>-1935.682025798932</v>
      </c>
      <c r="AA11" s="26">
        <v>-6095141</v>
      </c>
    </row>
    <row r="12" spans="1:27" x14ac:dyDescent="0.25">
      <c r="A12" s="23" t="s">
        <v>40</v>
      </c>
      <c r="B12" s="17" t="s">
        <v>32</v>
      </c>
      <c r="C12" s="18">
        <v>-837515</v>
      </c>
      <c r="D12" s="18"/>
      <c r="E12" s="19"/>
      <c r="F12" s="20"/>
      <c r="G12" s="20">
        <v>-837515</v>
      </c>
      <c r="H12" s="20"/>
      <c r="I12" s="20"/>
      <c r="J12" s="20">
        <v>-837515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-837515</v>
      </c>
      <c r="X12" s="20"/>
      <c r="Y12" s="20">
        <v>-837515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272077044</v>
      </c>
      <c r="D13" s="29">
        <f>SUM(D6:D12)</f>
        <v>0</v>
      </c>
      <c r="E13" s="30">
        <f t="shared" si="0"/>
        <v>-134373356</v>
      </c>
      <c r="F13" s="31">
        <f t="shared" si="0"/>
        <v>-134373356</v>
      </c>
      <c r="G13" s="31">
        <f t="shared" si="0"/>
        <v>205710778</v>
      </c>
      <c r="H13" s="31">
        <f t="shared" si="0"/>
        <v>-47976710</v>
      </c>
      <c r="I13" s="31">
        <f t="shared" si="0"/>
        <v>2571245</v>
      </c>
      <c r="J13" s="31">
        <f t="shared" si="0"/>
        <v>160305313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160305313</v>
      </c>
      <c r="X13" s="31">
        <f t="shared" si="0"/>
        <v>-33593340</v>
      </c>
      <c r="Y13" s="31">
        <f t="shared" si="0"/>
        <v>193898653</v>
      </c>
      <c r="Z13" s="32">
        <f>+IF(X13&lt;&gt;0,+(Y13/X13)*100,0)</f>
        <v>-577.1937324481579</v>
      </c>
      <c r="AA13" s="33">
        <f>SUM(AA6:AA12)</f>
        <v>-134373356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203537882</v>
      </c>
      <c r="D17" s="18"/>
      <c r="E17" s="19">
        <v>31775560</v>
      </c>
      <c r="F17" s="20">
        <v>31775560</v>
      </c>
      <c r="G17" s="24">
        <v>204067493</v>
      </c>
      <c r="H17" s="24">
        <v>-30050922</v>
      </c>
      <c r="I17" s="24"/>
      <c r="J17" s="20">
        <v>174016571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174016571</v>
      </c>
      <c r="X17" s="20">
        <v>7943889</v>
      </c>
      <c r="Y17" s="24">
        <v>166072682</v>
      </c>
      <c r="Z17" s="25">
        <v>2090.5715324068601</v>
      </c>
      <c r="AA17" s="26">
        <v>31775560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203537882</v>
      </c>
      <c r="D25" s="29">
        <f t="shared" ref="D25:Y25" si="1">SUM(D15:D24)</f>
        <v>0</v>
      </c>
      <c r="E25" s="35">
        <f t="shared" si="1"/>
        <v>31775560</v>
      </c>
      <c r="F25" s="36">
        <f t="shared" si="1"/>
        <v>31775560</v>
      </c>
      <c r="G25" s="36">
        <f t="shared" si="1"/>
        <v>204067493</v>
      </c>
      <c r="H25" s="36">
        <f t="shared" si="1"/>
        <v>-30050922</v>
      </c>
      <c r="I25" s="36">
        <f t="shared" si="1"/>
        <v>0</v>
      </c>
      <c r="J25" s="36">
        <f t="shared" si="1"/>
        <v>174016571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174016571</v>
      </c>
      <c r="X25" s="36">
        <f t="shared" si="1"/>
        <v>7943889</v>
      </c>
      <c r="Y25" s="36">
        <f t="shared" si="1"/>
        <v>166072682</v>
      </c>
      <c r="Z25" s="37">
        <f>+IF(X25&lt;&gt;0,+(Y25/X25)*100,0)</f>
        <v>2090.5715324068601</v>
      </c>
      <c r="AA25" s="38">
        <f>SUM(AA15:AA24)</f>
        <v>31775560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475614926</v>
      </c>
      <c r="D26" s="29">
        <f>+D13+D25</f>
        <v>0</v>
      </c>
      <c r="E26" s="30">
        <f t="shared" si="2"/>
        <v>-102597796</v>
      </c>
      <c r="F26" s="31">
        <f t="shared" si="2"/>
        <v>-102597796</v>
      </c>
      <c r="G26" s="31">
        <f t="shared" si="2"/>
        <v>409778271</v>
      </c>
      <c r="H26" s="31">
        <f t="shared" si="2"/>
        <v>-78027632</v>
      </c>
      <c r="I26" s="31">
        <f t="shared" si="2"/>
        <v>2571245</v>
      </c>
      <c r="J26" s="31">
        <f t="shared" si="2"/>
        <v>334321884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334321884</v>
      </c>
      <c r="X26" s="31">
        <f t="shared" si="2"/>
        <v>-25649451</v>
      </c>
      <c r="Y26" s="31">
        <f t="shared" si="2"/>
        <v>359971335</v>
      </c>
      <c r="Z26" s="32">
        <f>+IF(X26&lt;&gt;0,+(Y26/X26)*100,0)</f>
        <v>-1403.4270558071594</v>
      </c>
      <c r="AA26" s="33">
        <f>+AA13+AA25</f>
        <v>-102597796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-154338</v>
      </c>
      <c r="D31" s="18"/>
      <c r="E31" s="19"/>
      <c r="F31" s="20"/>
      <c r="G31" s="20">
        <v>-157720</v>
      </c>
      <c r="H31" s="20">
        <v>-253</v>
      </c>
      <c r="I31" s="20">
        <v>-1313</v>
      </c>
      <c r="J31" s="20">
        <v>-159286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-159286</v>
      </c>
      <c r="X31" s="20"/>
      <c r="Y31" s="20">
        <v>-159286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177073762</v>
      </c>
      <c r="D32" s="18"/>
      <c r="E32" s="19">
        <v>-78633440</v>
      </c>
      <c r="F32" s="20">
        <v>-78633440</v>
      </c>
      <c r="G32" s="20">
        <v>176454282</v>
      </c>
      <c r="H32" s="20">
        <v>2363948</v>
      </c>
      <c r="I32" s="20">
        <v>473285</v>
      </c>
      <c r="J32" s="20">
        <v>179291515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179291515</v>
      </c>
      <c r="X32" s="20">
        <v>-19658361</v>
      </c>
      <c r="Y32" s="20">
        <v>198949876</v>
      </c>
      <c r="Z32" s="21">
        <v>-1012.0369444838256</v>
      </c>
      <c r="AA32" s="22">
        <v>-78633440</v>
      </c>
    </row>
    <row r="33" spans="1:27" x14ac:dyDescent="0.25">
      <c r="A33" s="23" t="s">
        <v>60</v>
      </c>
      <c r="B33" s="17" t="s">
        <v>32</v>
      </c>
      <c r="C33" s="18">
        <v>82088224</v>
      </c>
      <c r="D33" s="18"/>
      <c r="E33" s="19"/>
      <c r="F33" s="20"/>
      <c r="G33" s="20">
        <v>82088223</v>
      </c>
      <c r="H33" s="20"/>
      <c r="I33" s="20"/>
      <c r="J33" s="20">
        <v>82088223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82088223</v>
      </c>
      <c r="X33" s="20"/>
      <c r="Y33" s="20">
        <v>82088223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17817975</v>
      </c>
      <c r="D35" s="18"/>
      <c r="E35" s="19">
        <v>133309592</v>
      </c>
      <c r="F35" s="20">
        <v>133309592</v>
      </c>
      <c r="G35" s="20">
        <v>18391775</v>
      </c>
      <c r="H35" s="20">
        <v>23892</v>
      </c>
      <c r="I35" s="20">
        <v>94611</v>
      </c>
      <c r="J35" s="20">
        <v>18510278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18510278</v>
      </c>
      <c r="X35" s="20">
        <v>130918860</v>
      </c>
      <c r="Y35" s="20">
        <v>-112408582</v>
      </c>
      <c r="Z35" s="21">
        <v>-85.861259409072161</v>
      </c>
      <c r="AA35" s="22">
        <v>133309592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276825623</v>
      </c>
      <c r="D37" s="29">
        <f t="shared" ref="D37:Y37" si="3">SUM(D29:D36)</f>
        <v>0</v>
      </c>
      <c r="E37" s="30">
        <f t="shared" si="3"/>
        <v>54676152</v>
      </c>
      <c r="F37" s="31">
        <f t="shared" si="3"/>
        <v>54676152</v>
      </c>
      <c r="G37" s="31">
        <f t="shared" si="3"/>
        <v>276776560</v>
      </c>
      <c r="H37" s="31">
        <f t="shared" si="3"/>
        <v>2387587</v>
      </c>
      <c r="I37" s="31">
        <f t="shared" si="3"/>
        <v>566583</v>
      </c>
      <c r="J37" s="31">
        <f t="shared" si="3"/>
        <v>279730730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279730730</v>
      </c>
      <c r="X37" s="31">
        <f t="shared" si="3"/>
        <v>111260499</v>
      </c>
      <c r="Y37" s="31">
        <f t="shared" si="3"/>
        <v>168470231</v>
      </c>
      <c r="Z37" s="32">
        <f>+IF(X37&lt;&gt;0,+(Y37/X37)*100,0)</f>
        <v>151.41962557618945</v>
      </c>
      <c r="AA37" s="33">
        <f>SUM(AA29:AA36)</f>
        <v>54676152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276825623</v>
      </c>
      <c r="D44" s="29">
        <f>+D37+D43</f>
        <v>0</v>
      </c>
      <c r="E44" s="30">
        <f t="shared" si="5"/>
        <v>54676152</v>
      </c>
      <c r="F44" s="31">
        <f t="shared" si="5"/>
        <v>54676152</v>
      </c>
      <c r="G44" s="31">
        <f t="shared" si="5"/>
        <v>276776560</v>
      </c>
      <c r="H44" s="31">
        <f t="shared" si="5"/>
        <v>2387587</v>
      </c>
      <c r="I44" s="31">
        <f t="shared" si="5"/>
        <v>566583</v>
      </c>
      <c r="J44" s="31">
        <f t="shared" si="5"/>
        <v>279730730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279730730</v>
      </c>
      <c r="X44" s="31">
        <f t="shared" si="5"/>
        <v>111260499</v>
      </c>
      <c r="Y44" s="31">
        <f t="shared" si="5"/>
        <v>168470231</v>
      </c>
      <c r="Z44" s="32">
        <f>+IF(X44&lt;&gt;0,+(Y44/X44)*100,0)</f>
        <v>151.41962557618945</v>
      </c>
      <c r="AA44" s="33">
        <f>+AA37+AA43</f>
        <v>54676152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198789303</v>
      </c>
      <c r="D45" s="42">
        <f t="shared" si="6"/>
        <v>0</v>
      </c>
      <c r="E45" s="43">
        <f t="shared" si="6"/>
        <v>-157273948</v>
      </c>
      <c r="F45" s="44">
        <f t="shared" si="6"/>
        <v>-157273948</v>
      </c>
      <c r="G45" s="44">
        <f t="shared" si="6"/>
        <v>133001711</v>
      </c>
      <c r="H45" s="44">
        <f t="shared" si="6"/>
        <v>-80415219</v>
      </c>
      <c r="I45" s="44">
        <f t="shared" si="6"/>
        <v>2004662</v>
      </c>
      <c r="J45" s="44">
        <f t="shared" si="6"/>
        <v>54591154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54591154</v>
      </c>
      <c r="X45" s="44">
        <f t="shared" si="6"/>
        <v>-136909950</v>
      </c>
      <c r="Y45" s="44">
        <f t="shared" si="6"/>
        <v>191501104</v>
      </c>
      <c r="Z45" s="45">
        <f>+IF(X45&lt;&gt;0,+(Y45/X45)*100,0)</f>
        <v>-139.87376666195556</v>
      </c>
      <c r="AA45" s="46">
        <f>+AA26-AA44</f>
        <v>-157273948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-96536501</v>
      </c>
      <c r="D47" s="18"/>
      <c r="E47" s="19">
        <v>-27151999</v>
      </c>
      <c r="F47" s="20">
        <v>-27151999</v>
      </c>
      <c r="G47" s="20">
        <v>-93708091</v>
      </c>
      <c r="H47" s="20">
        <v>-1973108</v>
      </c>
      <c r="I47" s="20">
        <v>1019171</v>
      </c>
      <c r="J47" s="20">
        <v>-94662028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-94662028</v>
      </c>
      <c r="X47" s="20">
        <v>-6788001</v>
      </c>
      <c r="Y47" s="20">
        <v>-87874027</v>
      </c>
      <c r="Z47" s="47">
        <v>1294.5494115277827</v>
      </c>
      <c r="AA47" s="22">
        <v>-27151999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>
        <v>7896156</v>
      </c>
      <c r="H48" s="20">
        <v>-7896156</v>
      </c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-96536501</v>
      </c>
      <c r="D50" s="50">
        <f t="shared" ref="D50:Y50" si="7">SUM(D47:D49)</f>
        <v>0</v>
      </c>
      <c r="E50" s="51">
        <f t="shared" si="7"/>
        <v>-27151999</v>
      </c>
      <c r="F50" s="52">
        <f t="shared" si="7"/>
        <v>-27151999</v>
      </c>
      <c r="G50" s="52">
        <f t="shared" si="7"/>
        <v>-85811935</v>
      </c>
      <c r="H50" s="52">
        <f t="shared" si="7"/>
        <v>-9869264</v>
      </c>
      <c r="I50" s="52">
        <f t="shared" si="7"/>
        <v>1019171</v>
      </c>
      <c r="J50" s="52">
        <f t="shared" si="7"/>
        <v>-94662028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-94662028</v>
      </c>
      <c r="X50" s="52">
        <f t="shared" si="7"/>
        <v>-6788001</v>
      </c>
      <c r="Y50" s="52">
        <f t="shared" si="7"/>
        <v>-87874027</v>
      </c>
      <c r="Z50" s="53">
        <f>+IF(X50&lt;&gt;0,+(Y50/X50)*100,0)</f>
        <v>1294.5494115277827</v>
      </c>
      <c r="AA50" s="54">
        <f>SUM(AA47:AA49)</f>
        <v>-27151999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18292196</v>
      </c>
      <c r="D6" s="18"/>
      <c r="E6" s="19">
        <v>-43989703</v>
      </c>
      <c r="F6" s="20">
        <v>-43989703</v>
      </c>
      <c r="G6" s="20">
        <v>-17487342</v>
      </c>
      <c r="H6" s="20">
        <v>-30759447</v>
      </c>
      <c r="I6" s="20">
        <v>-15209606</v>
      </c>
      <c r="J6" s="20">
        <v>-63456395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-63456395</v>
      </c>
      <c r="X6" s="20">
        <v>-10997424</v>
      </c>
      <c r="Y6" s="20">
        <v>-52458971</v>
      </c>
      <c r="Z6" s="21">
        <v>477.01144377083216</v>
      </c>
      <c r="AA6" s="22">
        <v>-43989703</v>
      </c>
    </row>
    <row r="7" spans="1:27" x14ac:dyDescent="0.25">
      <c r="A7" s="23" t="s">
        <v>35</v>
      </c>
      <c r="B7" s="17" t="s">
        <v>32</v>
      </c>
      <c r="C7" s="18">
        <v>2196050</v>
      </c>
      <c r="D7" s="18"/>
      <c r="E7" s="19">
        <v>-1</v>
      </c>
      <c r="F7" s="20">
        <v>-1</v>
      </c>
      <c r="G7" s="20">
        <v>4670552</v>
      </c>
      <c r="H7" s="20">
        <v>130590</v>
      </c>
      <c r="I7" s="20">
        <v>1069806</v>
      </c>
      <c r="J7" s="20">
        <v>5870948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5870948</v>
      </c>
      <c r="X7" s="20"/>
      <c r="Y7" s="20">
        <v>5870948</v>
      </c>
      <c r="Z7" s="21"/>
      <c r="AA7" s="22">
        <v>-1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2519352</v>
      </c>
      <c r="D10" s="18"/>
      <c r="E10" s="19"/>
      <c r="F10" s="20"/>
      <c r="G10" s="20">
        <v>30197</v>
      </c>
      <c r="H10" s="20">
        <v>584065</v>
      </c>
      <c r="I10" s="20">
        <v>721523</v>
      </c>
      <c r="J10" s="20">
        <v>1335785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1335785</v>
      </c>
      <c r="X10" s="20"/>
      <c r="Y10" s="20">
        <v>1335785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570575</v>
      </c>
      <c r="D11" s="18"/>
      <c r="E11" s="19">
        <v>17811929</v>
      </c>
      <c r="F11" s="20">
        <v>17811929</v>
      </c>
      <c r="G11" s="24">
        <v>107846</v>
      </c>
      <c r="H11" s="24">
        <v>908772</v>
      </c>
      <c r="I11" s="24">
        <v>3477547</v>
      </c>
      <c r="J11" s="20">
        <v>4494165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4494165</v>
      </c>
      <c r="X11" s="20">
        <v>4452984</v>
      </c>
      <c r="Y11" s="24">
        <v>41181</v>
      </c>
      <c r="Z11" s="25">
        <v>0.92479559773850517</v>
      </c>
      <c r="AA11" s="26">
        <v>17811929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23578173</v>
      </c>
      <c r="D13" s="29">
        <f>SUM(D6:D12)</f>
        <v>0</v>
      </c>
      <c r="E13" s="30">
        <f t="shared" si="0"/>
        <v>-26177775</v>
      </c>
      <c r="F13" s="31">
        <f t="shared" si="0"/>
        <v>-26177775</v>
      </c>
      <c r="G13" s="31">
        <f t="shared" si="0"/>
        <v>-12678747</v>
      </c>
      <c r="H13" s="31">
        <f t="shared" si="0"/>
        <v>-29136020</v>
      </c>
      <c r="I13" s="31">
        <f t="shared" si="0"/>
        <v>-9940730</v>
      </c>
      <c r="J13" s="31">
        <f t="shared" si="0"/>
        <v>-51755497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-51755497</v>
      </c>
      <c r="X13" s="31">
        <f t="shared" si="0"/>
        <v>-6544440</v>
      </c>
      <c r="Y13" s="31">
        <f t="shared" si="0"/>
        <v>-45211057</v>
      </c>
      <c r="Z13" s="32">
        <f>+IF(X13&lt;&gt;0,+(Y13/X13)*100,0)</f>
        <v>690.83156083637402</v>
      </c>
      <c r="AA13" s="33">
        <f>SUM(AA6:AA12)</f>
        <v>-26177775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90563370</v>
      </c>
      <c r="D17" s="18"/>
      <c r="E17" s="19">
        <v>44612357</v>
      </c>
      <c r="F17" s="20">
        <v>44612357</v>
      </c>
      <c r="G17" s="24"/>
      <c r="H17" s="24"/>
      <c r="I17" s="24">
        <v>12422864</v>
      </c>
      <c r="J17" s="20">
        <v>12422864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12422864</v>
      </c>
      <c r="X17" s="20">
        <v>11153085</v>
      </c>
      <c r="Y17" s="24">
        <v>1269779</v>
      </c>
      <c r="Z17" s="25">
        <v>11.385002445511713</v>
      </c>
      <c r="AA17" s="26">
        <v>44612357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90563370</v>
      </c>
      <c r="D25" s="29">
        <f t="shared" ref="D25:Y25" si="1">SUM(D15:D24)</f>
        <v>0</v>
      </c>
      <c r="E25" s="35">
        <f t="shared" si="1"/>
        <v>44612357</v>
      </c>
      <c r="F25" s="36">
        <f t="shared" si="1"/>
        <v>44612357</v>
      </c>
      <c r="G25" s="36">
        <f t="shared" si="1"/>
        <v>0</v>
      </c>
      <c r="H25" s="36">
        <f t="shared" si="1"/>
        <v>0</v>
      </c>
      <c r="I25" s="36">
        <f t="shared" si="1"/>
        <v>12422864</v>
      </c>
      <c r="J25" s="36">
        <f t="shared" si="1"/>
        <v>12422864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12422864</v>
      </c>
      <c r="X25" s="36">
        <f t="shared" si="1"/>
        <v>11153085</v>
      </c>
      <c r="Y25" s="36">
        <f t="shared" si="1"/>
        <v>1269779</v>
      </c>
      <c r="Z25" s="37">
        <f>+IF(X25&lt;&gt;0,+(Y25/X25)*100,0)</f>
        <v>11.385002445511713</v>
      </c>
      <c r="AA25" s="38">
        <f>SUM(AA15:AA24)</f>
        <v>44612357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114141543</v>
      </c>
      <c r="D26" s="29">
        <f>+D13+D25</f>
        <v>0</v>
      </c>
      <c r="E26" s="30">
        <f t="shared" si="2"/>
        <v>18434582</v>
      </c>
      <c r="F26" s="31">
        <f t="shared" si="2"/>
        <v>18434582</v>
      </c>
      <c r="G26" s="31">
        <f t="shared" si="2"/>
        <v>-12678747</v>
      </c>
      <c r="H26" s="31">
        <f t="shared" si="2"/>
        <v>-29136020</v>
      </c>
      <c r="I26" s="31">
        <f t="shared" si="2"/>
        <v>2482134</v>
      </c>
      <c r="J26" s="31">
        <f t="shared" si="2"/>
        <v>-39332633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-39332633</v>
      </c>
      <c r="X26" s="31">
        <f t="shared" si="2"/>
        <v>4608645</v>
      </c>
      <c r="Y26" s="31">
        <f t="shared" si="2"/>
        <v>-43941278</v>
      </c>
      <c r="Z26" s="32">
        <f>+IF(X26&lt;&gt;0,+(Y26/X26)*100,0)</f>
        <v>-953.45330351979806</v>
      </c>
      <c r="AA26" s="33">
        <f>+AA13+AA25</f>
        <v>18434582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11151978</v>
      </c>
      <c r="D32" s="18"/>
      <c r="E32" s="19"/>
      <c r="F32" s="20"/>
      <c r="G32" s="20">
        <v>4355206</v>
      </c>
      <c r="H32" s="20">
        <v>-2389617</v>
      </c>
      <c r="I32" s="20">
        <v>21174586</v>
      </c>
      <c r="J32" s="20">
        <v>23140175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23140175</v>
      </c>
      <c r="X32" s="20"/>
      <c r="Y32" s="20">
        <v>23140175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12351303</v>
      </c>
      <c r="J33" s="20">
        <v>12351303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12351303</v>
      </c>
      <c r="X33" s="20"/>
      <c r="Y33" s="20">
        <v>12351303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8894835</v>
      </c>
      <c r="F35" s="20">
        <v>8894835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2223711</v>
      </c>
      <c r="Y35" s="20">
        <v>-2223711</v>
      </c>
      <c r="Z35" s="21">
        <v>-100</v>
      </c>
      <c r="AA35" s="22">
        <v>8894835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11151978</v>
      </c>
      <c r="D37" s="29">
        <f t="shared" ref="D37:Y37" si="3">SUM(D29:D36)</f>
        <v>0</v>
      </c>
      <c r="E37" s="30">
        <f t="shared" si="3"/>
        <v>8894835</v>
      </c>
      <c r="F37" s="31">
        <f t="shared" si="3"/>
        <v>8894835</v>
      </c>
      <c r="G37" s="31">
        <f t="shared" si="3"/>
        <v>4355206</v>
      </c>
      <c r="H37" s="31">
        <f t="shared" si="3"/>
        <v>-2389617</v>
      </c>
      <c r="I37" s="31">
        <f t="shared" si="3"/>
        <v>33525889</v>
      </c>
      <c r="J37" s="31">
        <f t="shared" si="3"/>
        <v>35491478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35491478</v>
      </c>
      <c r="X37" s="31">
        <f t="shared" si="3"/>
        <v>2223711</v>
      </c>
      <c r="Y37" s="31">
        <f t="shared" si="3"/>
        <v>33267767</v>
      </c>
      <c r="Z37" s="32">
        <f>+IF(X37&lt;&gt;0,+(Y37/X37)*100,0)</f>
        <v>1496.0472381527995</v>
      </c>
      <c r="AA37" s="33">
        <f>SUM(AA29:AA36)</f>
        <v>8894835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11151978</v>
      </c>
      <c r="D44" s="29">
        <f>+D37+D43</f>
        <v>0</v>
      </c>
      <c r="E44" s="30">
        <f t="shared" si="5"/>
        <v>8894835</v>
      </c>
      <c r="F44" s="31">
        <f t="shared" si="5"/>
        <v>8894835</v>
      </c>
      <c r="G44" s="31">
        <f t="shared" si="5"/>
        <v>4355206</v>
      </c>
      <c r="H44" s="31">
        <f t="shared" si="5"/>
        <v>-2389617</v>
      </c>
      <c r="I44" s="31">
        <f t="shared" si="5"/>
        <v>33525889</v>
      </c>
      <c r="J44" s="31">
        <f t="shared" si="5"/>
        <v>35491478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35491478</v>
      </c>
      <c r="X44" s="31">
        <f t="shared" si="5"/>
        <v>2223711</v>
      </c>
      <c r="Y44" s="31">
        <f t="shared" si="5"/>
        <v>33267767</v>
      </c>
      <c r="Z44" s="32">
        <f>+IF(X44&lt;&gt;0,+(Y44/X44)*100,0)</f>
        <v>1496.0472381527995</v>
      </c>
      <c r="AA44" s="33">
        <f>+AA37+AA43</f>
        <v>8894835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102989565</v>
      </c>
      <c r="D45" s="42">
        <f t="shared" si="6"/>
        <v>0</v>
      </c>
      <c r="E45" s="43">
        <f t="shared" si="6"/>
        <v>9539747</v>
      </c>
      <c r="F45" s="44">
        <f t="shared" si="6"/>
        <v>9539747</v>
      </c>
      <c r="G45" s="44">
        <f t="shared" si="6"/>
        <v>-17033953</v>
      </c>
      <c r="H45" s="44">
        <f t="shared" si="6"/>
        <v>-26746403</v>
      </c>
      <c r="I45" s="44">
        <f t="shared" si="6"/>
        <v>-31043755</v>
      </c>
      <c r="J45" s="44">
        <f t="shared" si="6"/>
        <v>-74824111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-74824111</v>
      </c>
      <c r="X45" s="44">
        <f t="shared" si="6"/>
        <v>2384934</v>
      </c>
      <c r="Y45" s="44">
        <f t="shared" si="6"/>
        <v>-77209045</v>
      </c>
      <c r="Z45" s="45">
        <f>+IF(X45&lt;&gt;0,+(Y45/X45)*100,0)</f>
        <v>-3237.3661074059073</v>
      </c>
      <c r="AA45" s="46">
        <f>+AA26-AA44</f>
        <v>9539747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-31670994</v>
      </c>
      <c r="D6" s="18"/>
      <c r="E6" s="19">
        <v>26278682</v>
      </c>
      <c r="F6" s="20">
        <v>26278682</v>
      </c>
      <c r="G6" s="20">
        <v>-15999350</v>
      </c>
      <c r="H6" s="20">
        <v>-21888761</v>
      </c>
      <c r="I6" s="20">
        <v>-26230127</v>
      </c>
      <c r="J6" s="20">
        <v>-64118238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-64118238</v>
      </c>
      <c r="X6" s="20">
        <v>31594727</v>
      </c>
      <c r="Y6" s="20">
        <v>-95712965</v>
      </c>
      <c r="Z6" s="21">
        <v>-302.93968040932907</v>
      </c>
      <c r="AA6" s="22">
        <v>26278682</v>
      </c>
    </row>
    <row r="7" spans="1:27" x14ac:dyDescent="0.25">
      <c r="A7" s="23" t="s">
        <v>35</v>
      </c>
      <c r="B7" s="17" t="s">
        <v>32</v>
      </c>
      <c r="C7" s="18">
        <v>51073419</v>
      </c>
      <c r="D7" s="18"/>
      <c r="E7" s="19">
        <v>65212748</v>
      </c>
      <c r="F7" s="20">
        <v>65212748</v>
      </c>
      <c r="G7" s="20">
        <v>52867145</v>
      </c>
      <c r="H7" s="20">
        <v>603258</v>
      </c>
      <c r="I7" s="20">
        <v>1979547</v>
      </c>
      <c r="J7" s="20">
        <v>55449950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55449950</v>
      </c>
      <c r="X7" s="20">
        <v>56738926</v>
      </c>
      <c r="Y7" s="20">
        <v>-1288976</v>
      </c>
      <c r="Z7" s="21">
        <v>-2.2717666527561695</v>
      </c>
      <c r="AA7" s="22">
        <v>65212748</v>
      </c>
    </row>
    <row r="8" spans="1:27" x14ac:dyDescent="0.25">
      <c r="A8" s="23" t="s">
        <v>36</v>
      </c>
      <c r="B8" s="17" t="s">
        <v>32</v>
      </c>
      <c r="C8" s="18">
        <v>366592</v>
      </c>
      <c r="D8" s="18"/>
      <c r="E8" s="19">
        <v>1859735</v>
      </c>
      <c r="F8" s="20">
        <v>1859735</v>
      </c>
      <c r="G8" s="20">
        <v>360023</v>
      </c>
      <c r="H8" s="20">
        <v>-33099</v>
      </c>
      <c r="I8" s="20">
        <v>-1897</v>
      </c>
      <c r="J8" s="20">
        <v>325027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325027</v>
      </c>
      <c r="X8" s="20">
        <v>1889627</v>
      </c>
      <c r="Y8" s="20">
        <v>-1564600</v>
      </c>
      <c r="Z8" s="21">
        <v>-82.799409618935385</v>
      </c>
      <c r="AA8" s="22">
        <v>1859735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286666</v>
      </c>
      <c r="D10" s="18"/>
      <c r="E10" s="19">
        <v>989416</v>
      </c>
      <c r="F10" s="20">
        <v>989416</v>
      </c>
      <c r="G10" s="20">
        <v>1104751</v>
      </c>
      <c r="H10" s="20">
        <v>-798223</v>
      </c>
      <c r="I10" s="20">
        <v>6620</v>
      </c>
      <c r="J10" s="20">
        <v>313148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313148</v>
      </c>
      <c r="X10" s="20">
        <v>608033</v>
      </c>
      <c r="Y10" s="20">
        <v>-294885</v>
      </c>
      <c r="Z10" s="21">
        <v>-48.498190065341852</v>
      </c>
      <c r="AA10" s="22">
        <v>989416</v>
      </c>
    </row>
    <row r="11" spans="1:27" x14ac:dyDescent="0.25">
      <c r="A11" s="23" t="s">
        <v>39</v>
      </c>
      <c r="B11" s="17" t="s">
        <v>32</v>
      </c>
      <c r="C11" s="18">
        <v>38204916</v>
      </c>
      <c r="D11" s="18"/>
      <c r="E11" s="19">
        <v>42962413</v>
      </c>
      <c r="F11" s="20">
        <v>42962413</v>
      </c>
      <c r="G11" s="24">
        <v>38531261</v>
      </c>
      <c r="H11" s="24">
        <v>1590429</v>
      </c>
      <c r="I11" s="24">
        <v>2263691</v>
      </c>
      <c r="J11" s="20">
        <v>42385381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42385381</v>
      </c>
      <c r="X11" s="20">
        <v>32703827</v>
      </c>
      <c r="Y11" s="24">
        <v>9681554</v>
      </c>
      <c r="Z11" s="25">
        <v>29.603734144019288</v>
      </c>
      <c r="AA11" s="26">
        <v>42962413</v>
      </c>
    </row>
    <row r="12" spans="1:27" x14ac:dyDescent="0.25">
      <c r="A12" s="23" t="s">
        <v>40</v>
      </c>
      <c r="B12" s="17" t="s">
        <v>32</v>
      </c>
      <c r="C12" s="18">
        <v>-124039</v>
      </c>
      <c r="D12" s="18"/>
      <c r="E12" s="19">
        <v>10329</v>
      </c>
      <c r="F12" s="20">
        <v>10329</v>
      </c>
      <c r="G12" s="20">
        <v>-124039</v>
      </c>
      <c r="H12" s="20"/>
      <c r="I12" s="20"/>
      <c r="J12" s="20">
        <v>-124039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-124039</v>
      </c>
      <c r="X12" s="20">
        <v>10329</v>
      </c>
      <c r="Y12" s="20">
        <v>-134368</v>
      </c>
      <c r="Z12" s="21">
        <v>-1300.8810146190337</v>
      </c>
      <c r="AA12" s="22">
        <v>10329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58136560</v>
      </c>
      <c r="D13" s="29">
        <f>SUM(D6:D12)</f>
        <v>0</v>
      </c>
      <c r="E13" s="30">
        <f t="shared" si="0"/>
        <v>137313323</v>
      </c>
      <c r="F13" s="31">
        <f t="shared" si="0"/>
        <v>137313323</v>
      </c>
      <c r="G13" s="31">
        <f t="shared" si="0"/>
        <v>76739791</v>
      </c>
      <c r="H13" s="31">
        <f t="shared" si="0"/>
        <v>-20526396</v>
      </c>
      <c r="I13" s="31">
        <f t="shared" si="0"/>
        <v>-21982166</v>
      </c>
      <c r="J13" s="31">
        <f t="shared" si="0"/>
        <v>34231229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34231229</v>
      </c>
      <c r="X13" s="31">
        <f t="shared" si="0"/>
        <v>123545469</v>
      </c>
      <c r="Y13" s="31">
        <f t="shared" si="0"/>
        <v>-89314240</v>
      </c>
      <c r="Z13" s="32">
        <f>+IF(X13&lt;&gt;0,+(Y13/X13)*100,0)</f>
        <v>-72.29260670012917</v>
      </c>
      <c r="AA13" s="33">
        <f>SUM(AA6:AA12)</f>
        <v>137313323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332186680</v>
      </c>
      <c r="D17" s="18"/>
      <c r="E17" s="19">
        <v>369574737</v>
      </c>
      <c r="F17" s="20">
        <v>369574737</v>
      </c>
      <c r="G17" s="24">
        <v>333007214</v>
      </c>
      <c r="H17" s="24">
        <v>8337221</v>
      </c>
      <c r="I17" s="24">
        <v>13164102</v>
      </c>
      <c r="J17" s="20">
        <v>354508537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354508537</v>
      </c>
      <c r="X17" s="20">
        <v>331777632</v>
      </c>
      <c r="Y17" s="24">
        <v>22730905</v>
      </c>
      <c r="Z17" s="25">
        <v>6.851246982195593</v>
      </c>
      <c r="AA17" s="26">
        <v>369574737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332186680</v>
      </c>
      <c r="D25" s="29">
        <f t="shared" ref="D25:Y25" si="1">SUM(D15:D24)</f>
        <v>0</v>
      </c>
      <c r="E25" s="35">
        <f t="shared" si="1"/>
        <v>369574737</v>
      </c>
      <c r="F25" s="36">
        <f t="shared" si="1"/>
        <v>369574737</v>
      </c>
      <c r="G25" s="36">
        <f t="shared" si="1"/>
        <v>333007214</v>
      </c>
      <c r="H25" s="36">
        <f t="shared" si="1"/>
        <v>8337221</v>
      </c>
      <c r="I25" s="36">
        <f t="shared" si="1"/>
        <v>13164102</v>
      </c>
      <c r="J25" s="36">
        <f t="shared" si="1"/>
        <v>354508537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354508537</v>
      </c>
      <c r="X25" s="36">
        <f t="shared" si="1"/>
        <v>331777632</v>
      </c>
      <c r="Y25" s="36">
        <f t="shared" si="1"/>
        <v>22730905</v>
      </c>
      <c r="Z25" s="37">
        <f>+IF(X25&lt;&gt;0,+(Y25/X25)*100,0)</f>
        <v>6.851246982195593</v>
      </c>
      <c r="AA25" s="38">
        <f>SUM(AA15:AA24)</f>
        <v>369574737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390323240</v>
      </c>
      <c r="D26" s="29">
        <f>+D13+D25</f>
        <v>0</v>
      </c>
      <c r="E26" s="30">
        <f t="shared" si="2"/>
        <v>506888060</v>
      </c>
      <c r="F26" s="31">
        <f t="shared" si="2"/>
        <v>506888060</v>
      </c>
      <c r="G26" s="31">
        <f t="shared" si="2"/>
        <v>409747005</v>
      </c>
      <c r="H26" s="31">
        <f t="shared" si="2"/>
        <v>-12189175</v>
      </c>
      <c r="I26" s="31">
        <f t="shared" si="2"/>
        <v>-8818064</v>
      </c>
      <c r="J26" s="31">
        <f t="shared" si="2"/>
        <v>388739766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388739766</v>
      </c>
      <c r="X26" s="31">
        <f t="shared" si="2"/>
        <v>455323101</v>
      </c>
      <c r="Y26" s="31">
        <f t="shared" si="2"/>
        <v>-66583335</v>
      </c>
      <c r="Z26" s="32">
        <f>+IF(X26&lt;&gt;0,+(Y26/X26)*100,0)</f>
        <v>-14.623315806680321</v>
      </c>
      <c r="AA26" s="33">
        <f>+AA13+AA25</f>
        <v>506888060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-255405</v>
      </c>
      <c r="D31" s="18"/>
      <c r="E31" s="19">
        <v>-229168</v>
      </c>
      <c r="F31" s="20">
        <v>-229168</v>
      </c>
      <c r="G31" s="20">
        <v>-256842</v>
      </c>
      <c r="H31" s="20">
        <v>-10</v>
      </c>
      <c r="I31" s="20">
        <v>-746</v>
      </c>
      <c r="J31" s="20">
        <v>-257598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-257598</v>
      </c>
      <c r="X31" s="20">
        <v>-229168</v>
      </c>
      <c r="Y31" s="20">
        <v>-28430</v>
      </c>
      <c r="Z31" s="21">
        <v>12.405746002932347</v>
      </c>
      <c r="AA31" s="22">
        <v>-229168</v>
      </c>
    </row>
    <row r="32" spans="1:27" x14ac:dyDescent="0.25">
      <c r="A32" s="23" t="s">
        <v>59</v>
      </c>
      <c r="B32" s="17" t="s">
        <v>32</v>
      </c>
      <c r="C32" s="18">
        <v>102168128</v>
      </c>
      <c r="D32" s="18"/>
      <c r="E32" s="19">
        <v>11582899</v>
      </c>
      <c r="F32" s="20">
        <v>11582899</v>
      </c>
      <c r="G32" s="20">
        <v>98668743</v>
      </c>
      <c r="H32" s="20">
        <v>73119</v>
      </c>
      <c r="I32" s="20">
        <v>1348897</v>
      </c>
      <c r="J32" s="20">
        <v>100090759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100090759</v>
      </c>
      <c r="X32" s="20">
        <v>942930</v>
      </c>
      <c r="Y32" s="20">
        <v>99147829</v>
      </c>
      <c r="Z32" s="21">
        <v>10514.866320935806</v>
      </c>
      <c r="AA32" s="22">
        <v>11582899</v>
      </c>
    </row>
    <row r="33" spans="1:27" x14ac:dyDescent="0.25">
      <c r="A33" s="23" t="s">
        <v>60</v>
      </c>
      <c r="B33" s="17" t="s">
        <v>32</v>
      </c>
      <c r="C33" s="18">
        <v>-55700338</v>
      </c>
      <c r="D33" s="18"/>
      <c r="E33" s="19"/>
      <c r="F33" s="20"/>
      <c r="G33" s="20">
        <v>-24419588</v>
      </c>
      <c r="H33" s="20"/>
      <c r="I33" s="20">
        <v>-38695530</v>
      </c>
      <c r="J33" s="20">
        <v>-63115118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-63115118</v>
      </c>
      <c r="X33" s="20">
        <v>28416667</v>
      </c>
      <c r="Y33" s="20">
        <v>-91531785</v>
      </c>
      <c r="Z33" s="21">
        <v>-322.10598449142537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21798041</v>
      </c>
      <c r="D35" s="18"/>
      <c r="E35" s="19">
        <v>28520011</v>
      </c>
      <c r="F35" s="20">
        <v>28520011</v>
      </c>
      <c r="G35" s="20">
        <v>21950509</v>
      </c>
      <c r="H35" s="20">
        <v>-36398</v>
      </c>
      <c r="I35" s="20">
        <v>171922</v>
      </c>
      <c r="J35" s="20">
        <v>22086033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22086033</v>
      </c>
      <c r="X35" s="20">
        <v>22847617</v>
      </c>
      <c r="Y35" s="20">
        <v>-761584</v>
      </c>
      <c r="Z35" s="21">
        <v>-3.3333191816021777</v>
      </c>
      <c r="AA35" s="22">
        <v>28520011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68010426</v>
      </c>
      <c r="D37" s="29">
        <f t="shared" ref="D37:Y37" si="3">SUM(D29:D36)</f>
        <v>0</v>
      </c>
      <c r="E37" s="30">
        <f t="shared" si="3"/>
        <v>39873742</v>
      </c>
      <c r="F37" s="31">
        <f t="shared" si="3"/>
        <v>39873742</v>
      </c>
      <c r="G37" s="31">
        <f t="shared" si="3"/>
        <v>95942822</v>
      </c>
      <c r="H37" s="31">
        <f t="shared" si="3"/>
        <v>36711</v>
      </c>
      <c r="I37" s="31">
        <f t="shared" si="3"/>
        <v>-37175457</v>
      </c>
      <c r="J37" s="31">
        <f t="shared" si="3"/>
        <v>58804076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58804076</v>
      </c>
      <c r="X37" s="31">
        <f t="shared" si="3"/>
        <v>51978046</v>
      </c>
      <c r="Y37" s="31">
        <f t="shared" si="3"/>
        <v>6826030</v>
      </c>
      <c r="Z37" s="32">
        <f>+IF(X37&lt;&gt;0,+(Y37/X37)*100,0)</f>
        <v>13.132525220359382</v>
      </c>
      <c r="AA37" s="33">
        <f>SUM(AA29:AA36)</f>
        <v>39873742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>
        <v>6982327</v>
      </c>
      <c r="D41" s="18"/>
      <c r="E41" s="19">
        <v>10335125</v>
      </c>
      <c r="F41" s="20">
        <v>10335125</v>
      </c>
      <c r="G41" s="20"/>
      <c r="H41" s="20">
        <v>6982327</v>
      </c>
      <c r="I41" s="20"/>
      <c r="J41" s="20">
        <v>6982327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6982327</v>
      </c>
      <c r="X41" s="20">
        <v>10335125</v>
      </c>
      <c r="Y41" s="20">
        <v>-3352798</v>
      </c>
      <c r="Z41" s="21">
        <v>-32.440807440645372</v>
      </c>
      <c r="AA41" s="22">
        <v>10335125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6982327</v>
      </c>
      <c r="D43" s="29">
        <f t="shared" ref="D43:Y43" si="4">SUM(D39:D42)</f>
        <v>0</v>
      </c>
      <c r="E43" s="35">
        <f t="shared" si="4"/>
        <v>10335125</v>
      </c>
      <c r="F43" s="36">
        <f t="shared" si="4"/>
        <v>10335125</v>
      </c>
      <c r="G43" s="36">
        <f t="shared" si="4"/>
        <v>0</v>
      </c>
      <c r="H43" s="36">
        <f t="shared" si="4"/>
        <v>6982327</v>
      </c>
      <c r="I43" s="36">
        <f t="shared" si="4"/>
        <v>0</v>
      </c>
      <c r="J43" s="36">
        <f t="shared" si="4"/>
        <v>6982327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6982327</v>
      </c>
      <c r="X43" s="36">
        <f t="shared" si="4"/>
        <v>10335125</v>
      </c>
      <c r="Y43" s="36">
        <f t="shared" si="4"/>
        <v>-3352798</v>
      </c>
      <c r="Z43" s="37">
        <f>+IF(X43&lt;&gt;0,+(Y43/X43)*100,0)</f>
        <v>-32.440807440645372</v>
      </c>
      <c r="AA43" s="38">
        <f>SUM(AA39:AA42)</f>
        <v>10335125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74992753</v>
      </c>
      <c r="D44" s="29">
        <f>+D37+D43</f>
        <v>0</v>
      </c>
      <c r="E44" s="30">
        <f t="shared" si="5"/>
        <v>50208867</v>
      </c>
      <c r="F44" s="31">
        <f t="shared" si="5"/>
        <v>50208867</v>
      </c>
      <c r="G44" s="31">
        <f t="shared" si="5"/>
        <v>95942822</v>
      </c>
      <c r="H44" s="31">
        <f t="shared" si="5"/>
        <v>7019038</v>
      </c>
      <c r="I44" s="31">
        <f t="shared" si="5"/>
        <v>-37175457</v>
      </c>
      <c r="J44" s="31">
        <f t="shared" si="5"/>
        <v>65786403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65786403</v>
      </c>
      <c r="X44" s="31">
        <f t="shared" si="5"/>
        <v>62313171</v>
      </c>
      <c r="Y44" s="31">
        <f t="shared" si="5"/>
        <v>3473232</v>
      </c>
      <c r="Z44" s="32">
        <f>+IF(X44&lt;&gt;0,+(Y44/X44)*100,0)</f>
        <v>5.5738328579041498</v>
      </c>
      <c r="AA44" s="33">
        <f>+AA37+AA43</f>
        <v>50208867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315330487</v>
      </c>
      <c r="D45" s="42">
        <f t="shared" si="6"/>
        <v>0</v>
      </c>
      <c r="E45" s="43">
        <f t="shared" si="6"/>
        <v>456679193</v>
      </c>
      <c r="F45" s="44">
        <f t="shared" si="6"/>
        <v>456679193</v>
      </c>
      <c r="G45" s="44">
        <f t="shared" si="6"/>
        <v>313804183</v>
      </c>
      <c r="H45" s="44">
        <f t="shared" si="6"/>
        <v>-19208213</v>
      </c>
      <c r="I45" s="44">
        <f t="shared" si="6"/>
        <v>28357393</v>
      </c>
      <c r="J45" s="44">
        <f t="shared" si="6"/>
        <v>322953363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322953363</v>
      </c>
      <c r="X45" s="44">
        <f t="shared" si="6"/>
        <v>393009930</v>
      </c>
      <c r="Y45" s="44">
        <f t="shared" si="6"/>
        <v>-70056567</v>
      </c>
      <c r="Z45" s="45">
        <f>+IF(X45&lt;&gt;0,+(Y45/X45)*100,0)</f>
        <v>-17.825648069502979</v>
      </c>
      <c r="AA45" s="46">
        <f>+AA26-AA44</f>
        <v>456679193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198215122</v>
      </c>
      <c r="D47" s="18"/>
      <c r="E47" s="19">
        <v>195758300</v>
      </c>
      <c r="F47" s="20">
        <v>195758300</v>
      </c>
      <c r="G47" s="20">
        <v>217669426</v>
      </c>
      <c r="H47" s="20">
        <v>-16488319</v>
      </c>
      <c r="I47" s="20">
        <v>39412020</v>
      </c>
      <c r="J47" s="20">
        <v>240593127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240593127</v>
      </c>
      <c r="X47" s="20">
        <v>132089046</v>
      </c>
      <c r="Y47" s="20">
        <v>108504081</v>
      </c>
      <c r="Z47" s="47">
        <v>82.144647331316179</v>
      </c>
      <c r="AA47" s="22">
        <v>195758300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198215122</v>
      </c>
      <c r="D50" s="50">
        <f t="shared" ref="D50:Y50" si="7">SUM(D47:D49)</f>
        <v>0</v>
      </c>
      <c r="E50" s="51">
        <f t="shared" si="7"/>
        <v>195758300</v>
      </c>
      <c r="F50" s="52">
        <f t="shared" si="7"/>
        <v>195758300</v>
      </c>
      <c r="G50" s="52">
        <f t="shared" si="7"/>
        <v>217669426</v>
      </c>
      <c r="H50" s="52">
        <f t="shared" si="7"/>
        <v>-16488319</v>
      </c>
      <c r="I50" s="52">
        <f t="shared" si="7"/>
        <v>39412020</v>
      </c>
      <c r="J50" s="52">
        <f t="shared" si="7"/>
        <v>240593127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240593127</v>
      </c>
      <c r="X50" s="52">
        <f t="shared" si="7"/>
        <v>132089046</v>
      </c>
      <c r="Y50" s="52">
        <f t="shared" si="7"/>
        <v>108504081</v>
      </c>
      <c r="Z50" s="53">
        <f>+IF(X50&lt;&gt;0,+(Y50/X50)*100,0)</f>
        <v>82.144647331316179</v>
      </c>
      <c r="AA50" s="54">
        <f>SUM(AA47:AA49)</f>
        <v>195758300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-284943954</v>
      </c>
      <c r="D6" s="18"/>
      <c r="E6" s="19">
        <v>70512247</v>
      </c>
      <c r="F6" s="20">
        <v>70512247</v>
      </c>
      <c r="G6" s="20">
        <v>-342446991</v>
      </c>
      <c r="H6" s="20">
        <v>-8825716</v>
      </c>
      <c r="I6" s="20">
        <v>-13861519</v>
      </c>
      <c r="J6" s="20">
        <v>-365134226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-365134226</v>
      </c>
      <c r="X6" s="20">
        <v>17628063</v>
      </c>
      <c r="Y6" s="20">
        <v>-382762289</v>
      </c>
      <c r="Z6" s="21">
        <v>-2171.3235821768963</v>
      </c>
      <c r="AA6" s="22">
        <v>70512247</v>
      </c>
    </row>
    <row r="7" spans="1:27" x14ac:dyDescent="0.25">
      <c r="A7" s="23" t="s">
        <v>35</v>
      </c>
      <c r="B7" s="17" t="s">
        <v>32</v>
      </c>
      <c r="C7" s="18">
        <v>204692312</v>
      </c>
      <c r="D7" s="18"/>
      <c r="E7" s="19">
        <v>123781477</v>
      </c>
      <c r="F7" s="20">
        <v>123781477</v>
      </c>
      <c r="G7" s="20">
        <v>198466552</v>
      </c>
      <c r="H7" s="20">
        <v>-345842</v>
      </c>
      <c r="I7" s="20">
        <v>27735230</v>
      </c>
      <c r="J7" s="20">
        <v>225855940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225855940</v>
      </c>
      <c r="X7" s="20">
        <v>90130481</v>
      </c>
      <c r="Y7" s="20">
        <v>135725459</v>
      </c>
      <c r="Z7" s="21">
        <v>150.58774511588371</v>
      </c>
      <c r="AA7" s="22">
        <v>123781477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-463573</v>
      </c>
      <c r="D10" s="18"/>
      <c r="E10" s="19">
        <v>278046</v>
      </c>
      <c r="F10" s="20">
        <v>278046</v>
      </c>
      <c r="G10" s="20">
        <v>-971764</v>
      </c>
      <c r="H10" s="20">
        <v>-379007</v>
      </c>
      <c r="I10" s="20">
        <v>-1348182</v>
      </c>
      <c r="J10" s="20">
        <v>-2698953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-2698953</v>
      </c>
      <c r="X10" s="20">
        <v>278043</v>
      </c>
      <c r="Y10" s="20">
        <v>-2976996</v>
      </c>
      <c r="Z10" s="21">
        <v>-1070.6962592117045</v>
      </c>
      <c r="AA10" s="22">
        <v>278046</v>
      </c>
    </row>
    <row r="11" spans="1:27" x14ac:dyDescent="0.25">
      <c r="A11" s="23" t="s">
        <v>39</v>
      </c>
      <c r="B11" s="17" t="s">
        <v>32</v>
      </c>
      <c r="C11" s="18">
        <v>44952134</v>
      </c>
      <c r="D11" s="18"/>
      <c r="E11" s="19"/>
      <c r="F11" s="20"/>
      <c r="G11" s="24">
        <v>49697973</v>
      </c>
      <c r="H11" s="24">
        <v>3886190</v>
      </c>
      <c r="I11" s="24">
        <v>882247</v>
      </c>
      <c r="J11" s="20">
        <v>54466410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54466410</v>
      </c>
      <c r="X11" s="20"/>
      <c r="Y11" s="24">
        <v>54466410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-35763081</v>
      </c>
      <c r="D13" s="29">
        <f>SUM(D6:D12)</f>
        <v>0</v>
      </c>
      <c r="E13" s="30">
        <f t="shared" si="0"/>
        <v>194571770</v>
      </c>
      <c r="F13" s="31">
        <f t="shared" si="0"/>
        <v>194571770</v>
      </c>
      <c r="G13" s="31">
        <f t="shared" si="0"/>
        <v>-95254230</v>
      </c>
      <c r="H13" s="31">
        <f t="shared" si="0"/>
        <v>-5664375</v>
      </c>
      <c r="I13" s="31">
        <f t="shared" si="0"/>
        <v>13407776</v>
      </c>
      <c r="J13" s="31">
        <f t="shared" si="0"/>
        <v>-87510829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-87510829</v>
      </c>
      <c r="X13" s="31">
        <f t="shared" si="0"/>
        <v>108036587</v>
      </c>
      <c r="Y13" s="31">
        <f t="shared" si="0"/>
        <v>-195547416</v>
      </c>
      <c r="Z13" s="32">
        <f>+IF(X13&lt;&gt;0,+(Y13/X13)*100,0)</f>
        <v>-181.00110474611716</v>
      </c>
      <c r="AA13" s="33">
        <f>SUM(AA6:AA12)</f>
        <v>194571770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2246783428</v>
      </c>
      <c r="D17" s="18"/>
      <c r="E17" s="19">
        <v>2448836058</v>
      </c>
      <c r="F17" s="20">
        <v>2448836058</v>
      </c>
      <c r="G17" s="24">
        <v>2167253026</v>
      </c>
      <c r="H17" s="24">
        <v>111915386</v>
      </c>
      <c r="I17" s="24">
        <v>1776798</v>
      </c>
      <c r="J17" s="20">
        <v>2280945210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2280945210</v>
      </c>
      <c r="X17" s="20">
        <v>2325401182</v>
      </c>
      <c r="Y17" s="24">
        <v>-44455972</v>
      </c>
      <c r="Z17" s="25">
        <v>-1.9117549412168484</v>
      </c>
      <c r="AA17" s="26">
        <v>2448836058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-4596</v>
      </c>
      <c r="F21" s="20">
        <v>-4596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-1149</v>
      </c>
      <c r="Y21" s="20">
        <v>1149</v>
      </c>
      <c r="Z21" s="21">
        <v>-100</v>
      </c>
      <c r="AA21" s="22">
        <v>-4596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2246783428</v>
      </c>
      <c r="D25" s="29">
        <f t="shared" ref="D25:Y25" si="1">SUM(D15:D24)</f>
        <v>0</v>
      </c>
      <c r="E25" s="35">
        <f t="shared" si="1"/>
        <v>2448831462</v>
      </c>
      <c r="F25" s="36">
        <f t="shared" si="1"/>
        <v>2448831462</v>
      </c>
      <c r="G25" s="36">
        <f t="shared" si="1"/>
        <v>2167253026</v>
      </c>
      <c r="H25" s="36">
        <f t="shared" si="1"/>
        <v>111915386</v>
      </c>
      <c r="I25" s="36">
        <f t="shared" si="1"/>
        <v>1776798</v>
      </c>
      <c r="J25" s="36">
        <f t="shared" si="1"/>
        <v>2280945210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2280945210</v>
      </c>
      <c r="X25" s="36">
        <f t="shared" si="1"/>
        <v>2325400033</v>
      </c>
      <c r="Y25" s="36">
        <f t="shared" si="1"/>
        <v>-44454823</v>
      </c>
      <c r="Z25" s="37">
        <f>+IF(X25&lt;&gt;0,+(Y25/X25)*100,0)</f>
        <v>-1.9117064749779336</v>
      </c>
      <c r="AA25" s="38">
        <f>SUM(AA15:AA24)</f>
        <v>2448831462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2211020347</v>
      </c>
      <c r="D26" s="29">
        <f>+D13+D25</f>
        <v>0</v>
      </c>
      <c r="E26" s="30">
        <f t="shared" si="2"/>
        <v>2643403232</v>
      </c>
      <c r="F26" s="31">
        <f t="shared" si="2"/>
        <v>2643403232</v>
      </c>
      <c r="G26" s="31">
        <f t="shared" si="2"/>
        <v>2071998796</v>
      </c>
      <c r="H26" s="31">
        <f t="shared" si="2"/>
        <v>106251011</v>
      </c>
      <c r="I26" s="31">
        <f t="shared" si="2"/>
        <v>15184574</v>
      </c>
      <c r="J26" s="31">
        <f t="shared" si="2"/>
        <v>2193434381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2193434381</v>
      </c>
      <c r="X26" s="31">
        <f t="shared" si="2"/>
        <v>2433436620</v>
      </c>
      <c r="Y26" s="31">
        <f t="shared" si="2"/>
        <v>-240002239</v>
      </c>
      <c r="Z26" s="32">
        <f>+IF(X26&lt;&gt;0,+(Y26/X26)*100,0)</f>
        <v>-9.8626870750387585</v>
      </c>
      <c r="AA26" s="33">
        <f>+AA13+AA25</f>
        <v>2643403232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4478322</v>
      </c>
      <c r="D31" s="18"/>
      <c r="E31" s="19">
        <v>4938135</v>
      </c>
      <c r="F31" s="20">
        <v>4938135</v>
      </c>
      <c r="G31" s="20">
        <v>4470346</v>
      </c>
      <c r="H31" s="20">
        <v>-4305</v>
      </c>
      <c r="I31" s="20">
        <v>-1381</v>
      </c>
      <c r="J31" s="20">
        <v>4464660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4464660</v>
      </c>
      <c r="X31" s="20">
        <v>4938135</v>
      </c>
      <c r="Y31" s="20">
        <v>-473475</v>
      </c>
      <c r="Z31" s="21">
        <v>-9.5881339817562701</v>
      </c>
      <c r="AA31" s="22">
        <v>4938135</v>
      </c>
    </row>
    <row r="32" spans="1:27" x14ac:dyDescent="0.25">
      <c r="A32" s="23" t="s">
        <v>59</v>
      </c>
      <c r="B32" s="17" t="s">
        <v>32</v>
      </c>
      <c r="C32" s="18">
        <v>28380004</v>
      </c>
      <c r="D32" s="18"/>
      <c r="E32" s="19">
        <v>-16510637</v>
      </c>
      <c r="F32" s="20">
        <v>-16510637</v>
      </c>
      <c r="G32" s="20">
        <v>26764430</v>
      </c>
      <c r="H32" s="20">
        <v>8500740</v>
      </c>
      <c r="I32" s="20">
        <v>-10147652</v>
      </c>
      <c r="J32" s="20">
        <v>25117518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25117518</v>
      </c>
      <c r="X32" s="20">
        <v>-7402705</v>
      </c>
      <c r="Y32" s="20">
        <v>32520223</v>
      </c>
      <c r="Z32" s="21">
        <v>-439.301890322524</v>
      </c>
      <c r="AA32" s="22">
        <v>-16510637</v>
      </c>
    </row>
    <row r="33" spans="1:27" x14ac:dyDescent="0.25">
      <c r="A33" s="23" t="s">
        <v>60</v>
      </c>
      <c r="B33" s="17" t="s">
        <v>32</v>
      </c>
      <c r="C33" s="18">
        <v>-261509807</v>
      </c>
      <c r="D33" s="18"/>
      <c r="E33" s="19"/>
      <c r="F33" s="20"/>
      <c r="G33" s="20">
        <v>-271671456</v>
      </c>
      <c r="H33" s="20">
        <v>-28717914</v>
      </c>
      <c r="I33" s="20">
        <v>-4610630</v>
      </c>
      <c r="J33" s="20">
        <v>-305000000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-305000000</v>
      </c>
      <c r="X33" s="20"/>
      <c r="Y33" s="20">
        <v>-305000000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95818857</v>
      </c>
      <c r="D35" s="18"/>
      <c r="E35" s="19">
        <v>110915075</v>
      </c>
      <c r="F35" s="20">
        <v>110915075</v>
      </c>
      <c r="G35" s="20">
        <v>93918857</v>
      </c>
      <c r="H35" s="20">
        <v>-455590</v>
      </c>
      <c r="I35" s="20">
        <v>3313430</v>
      </c>
      <c r="J35" s="20">
        <v>96776697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96776697</v>
      </c>
      <c r="X35" s="20">
        <v>82569337</v>
      </c>
      <c r="Y35" s="20">
        <v>14207360</v>
      </c>
      <c r="Z35" s="21">
        <v>17.206581179160978</v>
      </c>
      <c r="AA35" s="22">
        <v>110915075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-132832624</v>
      </c>
      <c r="D37" s="29">
        <f t="shared" ref="D37:Y37" si="3">SUM(D29:D36)</f>
        <v>0</v>
      </c>
      <c r="E37" s="30">
        <f t="shared" si="3"/>
        <v>99342573</v>
      </c>
      <c r="F37" s="31">
        <f t="shared" si="3"/>
        <v>99342573</v>
      </c>
      <c r="G37" s="31">
        <f t="shared" si="3"/>
        <v>-146517823</v>
      </c>
      <c r="H37" s="31">
        <f t="shared" si="3"/>
        <v>-20677069</v>
      </c>
      <c r="I37" s="31">
        <f t="shared" si="3"/>
        <v>-11446233</v>
      </c>
      <c r="J37" s="31">
        <f t="shared" si="3"/>
        <v>-178641125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-178641125</v>
      </c>
      <c r="X37" s="31">
        <f t="shared" si="3"/>
        <v>80104767</v>
      </c>
      <c r="Y37" s="31">
        <f t="shared" si="3"/>
        <v>-258745892</v>
      </c>
      <c r="Z37" s="32">
        <f>+IF(X37&lt;&gt;0,+(Y37/X37)*100,0)</f>
        <v>-323.009355985019</v>
      </c>
      <c r="AA37" s="33">
        <f>SUM(AA29:AA36)</f>
        <v>99342573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-132832624</v>
      </c>
      <c r="D44" s="29">
        <f>+D37+D43</f>
        <v>0</v>
      </c>
      <c r="E44" s="30">
        <f t="shared" si="5"/>
        <v>99342573</v>
      </c>
      <c r="F44" s="31">
        <f t="shared" si="5"/>
        <v>99342573</v>
      </c>
      <c r="G44" s="31">
        <f t="shared" si="5"/>
        <v>-146517823</v>
      </c>
      <c r="H44" s="31">
        <f t="shared" si="5"/>
        <v>-20677069</v>
      </c>
      <c r="I44" s="31">
        <f t="shared" si="5"/>
        <v>-11446233</v>
      </c>
      <c r="J44" s="31">
        <f t="shared" si="5"/>
        <v>-178641125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-178641125</v>
      </c>
      <c r="X44" s="31">
        <f t="shared" si="5"/>
        <v>80104767</v>
      </c>
      <c r="Y44" s="31">
        <f t="shared" si="5"/>
        <v>-258745892</v>
      </c>
      <c r="Z44" s="32">
        <f>+IF(X44&lt;&gt;0,+(Y44/X44)*100,0)</f>
        <v>-323.009355985019</v>
      </c>
      <c r="AA44" s="33">
        <f>+AA37+AA43</f>
        <v>99342573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2343852971</v>
      </c>
      <c r="D45" s="42">
        <f t="shared" si="6"/>
        <v>0</v>
      </c>
      <c r="E45" s="43">
        <f t="shared" si="6"/>
        <v>2544060659</v>
      </c>
      <c r="F45" s="44">
        <f t="shared" si="6"/>
        <v>2544060659</v>
      </c>
      <c r="G45" s="44">
        <f t="shared" si="6"/>
        <v>2218516619</v>
      </c>
      <c r="H45" s="44">
        <f t="shared" si="6"/>
        <v>126928080</v>
      </c>
      <c r="I45" s="44">
        <f t="shared" si="6"/>
        <v>26630807</v>
      </c>
      <c r="J45" s="44">
        <f t="shared" si="6"/>
        <v>2372075506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2372075506</v>
      </c>
      <c r="X45" s="44">
        <f t="shared" si="6"/>
        <v>2353331853</v>
      </c>
      <c r="Y45" s="44">
        <f t="shared" si="6"/>
        <v>18743653</v>
      </c>
      <c r="Z45" s="45">
        <f>+IF(X45&lt;&gt;0,+(Y45/X45)*100,0)</f>
        <v>0.79647300809300692</v>
      </c>
      <c r="AA45" s="46">
        <f>+AA26-AA44</f>
        <v>2544060659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246988858</v>
      </c>
      <c r="D47" s="18"/>
      <c r="E47" s="19">
        <v>213434605</v>
      </c>
      <c r="F47" s="20">
        <v>213434605</v>
      </c>
      <c r="G47" s="20">
        <v>230291763</v>
      </c>
      <c r="H47" s="20">
        <v>-2244015</v>
      </c>
      <c r="I47" s="20">
        <v>26436096</v>
      </c>
      <c r="J47" s="20">
        <v>254483844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254483844</v>
      </c>
      <c r="X47" s="20">
        <v>22705801</v>
      </c>
      <c r="Y47" s="20">
        <v>231778043</v>
      </c>
      <c r="Z47" s="47">
        <v>1020.7877845842127</v>
      </c>
      <c r="AA47" s="22">
        <v>213434605</v>
      </c>
    </row>
    <row r="48" spans="1:27" x14ac:dyDescent="0.25">
      <c r="A48" s="23" t="s">
        <v>73</v>
      </c>
      <c r="B48" s="17" t="s">
        <v>32</v>
      </c>
      <c r="C48" s="18">
        <v>-15794429</v>
      </c>
      <c r="D48" s="18"/>
      <c r="E48" s="19"/>
      <c r="F48" s="20"/>
      <c r="G48" s="20">
        <v>-15794429</v>
      </c>
      <c r="H48" s="20"/>
      <c r="I48" s="20"/>
      <c r="J48" s="20">
        <v>-15794429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-15794429</v>
      </c>
      <c r="X48" s="20"/>
      <c r="Y48" s="20">
        <v>-15794429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231194429</v>
      </c>
      <c r="D50" s="50">
        <f t="shared" ref="D50:Y50" si="7">SUM(D47:D49)</f>
        <v>0</v>
      </c>
      <c r="E50" s="51">
        <f t="shared" si="7"/>
        <v>213434605</v>
      </c>
      <c r="F50" s="52">
        <f t="shared" si="7"/>
        <v>213434605</v>
      </c>
      <c r="G50" s="52">
        <f t="shared" si="7"/>
        <v>214497334</v>
      </c>
      <c r="H50" s="52">
        <f t="shared" si="7"/>
        <v>-2244015</v>
      </c>
      <c r="I50" s="52">
        <f t="shared" si="7"/>
        <v>26436096</v>
      </c>
      <c r="J50" s="52">
        <f t="shared" si="7"/>
        <v>238689415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238689415</v>
      </c>
      <c r="X50" s="52">
        <f t="shared" si="7"/>
        <v>22705801</v>
      </c>
      <c r="Y50" s="52">
        <f t="shared" si="7"/>
        <v>215983614</v>
      </c>
      <c r="Z50" s="53">
        <f>+IF(X50&lt;&gt;0,+(Y50/X50)*100,0)</f>
        <v>951.22657861750838</v>
      </c>
      <c r="AA50" s="54">
        <f>SUM(AA47:AA49)</f>
        <v>213434605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-30864399</v>
      </c>
      <c r="D6" s="18"/>
      <c r="E6" s="19">
        <v>16939752</v>
      </c>
      <c r="F6" s="20">
        <v>16939752</v>
      </c>
      <c r="G6" s="20">
        <v>-45158984</v>
      </c>
      <c r="H6" s="20">
        <v>-2067800</v>
      </c>
      <c r="I6" s="20">
        <v>2439308</v>
      </c>
      <c r="J6" s="20">
        <v>-44787476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-44787476</v>
      </c>
      <c r="X6" s="20">
        <v>4234938</v>
      </c>
      <c r="Y6" s="20">
        <v>-49022414</v>
      </c>
      <c r="Z6" s="21">
        <v>-1157.5709963168292</v>
      </c>
      <c r="AA6" s="22">
        <v>16939752</v>
      </c>
    </row>
    <row r="7" spans="1:27" x14ac:dyDescent="0.25">
      <c r="A7" s="23" t="s">
        <v>35</v>
      </c>
      <c r="B7" s="17" t="s">
        <v>32</v>
      </c>
      <c r="C7" s="18">
        <v>325374545</v>
      </c>
      <c r="D7" s="18"/>
      <c r="E7" s="19">
        <v>59745888</v>
      </c>
      <c r="F7" s="20">
        <v>59745888</v>
      </c>
      <c r="G7" s="20">
        <v>321886006</v>
      </c>
      <c r="H7" s="20">
        <v>-51285773</v>
      </c>
      <c r="I7" s="20">
        <v>-53939071</v>
      </c>
      <c r="J7" s="20">
        <v>216661162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216661162</v>
      </c>
      <c r="X7" s="20">
        <v>14936472</v>
      </c>
      <c r="Y7" s="20">
        <v>201724690</v>
      </c>
      <c r="Z7" s="21">
        <v>1350.5511207733659</v>
      </c>
      <c r="AA7" s="22">
        <v>59745888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-2338483</v>
      </c>
      <c r="D10" s="18"/>
      <c r="E10" s="19"/>
      <c r="F10" s="20"/>
      <c r="G10" s="20">
        <v>-2337811</v>
      </c>
      <c r="H10" s="20">
        <v>-672</v>
      </c>
      <c r="I10" s="20"/>
      <c r="J10" s="20">
        <v>-2338483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-2338483</v>
      </c>
      <c r="X10" s="20"/>
      <c r="Y10" s="20">
        <v>-2338483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44258533</v>
      </c>
      <c r="D11" s="18"/>
      <c r="E11" s="19"/>
      <c r="F11" s="20"/>
      <c r="G11" s="24">
        <v>44416792</v>
      </c>
      <c r="H11" s="24">
        <v>506153</v>
      </c>
      <c r="I11" s="24">
        <v>1008392</v>
      </c>
      <c r="J11" s="20">
        <v>45931337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45931337</v>
      </c>
      <c r="X11" s="20"/>
      <c r="Y11" s="24">
        <v>45931337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-3720394</v>
      </c>
      <c r="D12" s="18"/>
      <c r="E12" s="19"/>
      <c r="F12" s="20"/>
      <c r="G12" s="20">
        <v>-3720394</v>
      </c>
      <c r="H12" s="20"/>
      <c r="I12" s="20"/>
      <c r="J12" s="20">
        <v>-3720394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-3720394</v>
      </c>
      <c r="X12" s="20"/>
      <c r="Y12" s="20">
        <v>-3720394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332709802</v>
      </c>
      <c r="D13" s="29">
        <f>SUM(D6:D12)</f>
        <v>0</v>
      </c>
      <c r="E13" s="30">
        <f t="shared" si="0"/>
        <v>76685640</v>
      </c>
      <c r="F13" s="31">
        <f t="shared" si="0"/>
        <v>76685640</v>
      </c>
      <c r="G13" s="31">
        <f t="shared" si="0"/>
        <v>315085609</v>
      </c>
      <c r="H13" s="31">
        <f t="shared" si="0"/>
        <v>-52848092</v>
      </c>
      <c r="I13" s="31">
        <f t="shared" si="0"/>
        <v>-50491371</v>
      </c>
      <c r="J13" s="31">
        <f t="shared" si="0"/>
        <v>211746146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211746146</v>
      </c>
      <c r="X13" s="31">
        <f t="shared" si="0"/>
        <v>19171410</v>
      </c>
      <c r="Y13" s="31">
        <f t="shared" si="0"/>
        <v>192574736</v>
      </c>
      <c r="Z13" s="32">
        <f>+IF(X13&lt;&gt;0,+(Y13/X13)*100,0)</f>
        <v>1004.4891638121558</v>
      </c>
      <c r="AA13" s="33">
        <f>SUM(AA6:AA12)</f>
        <v>76685640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29298826</v>
      </c>
      <c r="D17" s="18"/>
      <c r="E17" s="19">
        <v>62730552</v>
      </c>
      <c r="F17" s="20">
        <v>62730552</v>
      </c>
      <c r="G17" s="24">
        <v>18924913</v>
      </c>
      <c r="H17" s="24">
        <v>10373914</v>
      </c>
      <c r="I17" s="24">
        <v>1901865</v>
      </c>
      <c r="J17" s="20">
        <v>31200692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31200692</v>
      </c>
      <c r="X17" s="20">
        <v>15682638</v>
      </c>
      <c r="Y17" s="24">
        <v>15518054</v>
      </c>
      <c r="Z17" s="25">
        <v>98.950533704852461</v>
      </c>
      <c r="AA17" s="26">
        <v>62730552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29298826</v>
      </c>
      <c r="D25" s="29">
        <f t="shared" ref="D25:Y25" si="1">SUM(D15:D24)</f>
        <v>0</v>
      </c>
      <c r="E25" s="35">
        <f t="shared" si="1"/>
        <v>62730552</v>
      </c>
      <c r="F25" s="36">
        <f t="shared" si="1"/>
        <v>62730552</v>
      </c>
      <c r="G25" s="36">
        <f t="shared" si="1"/>
        <v>18924913</v>
      </c>
      <c r="H25" s="36">
        <f t="shared" si="1"/>
        <v>10373914</v>
      </c>
      <c r="I25" s="36">
        <f t="shared" si="1"/>
        <v>1901865</v>
      </c>
      <c r="J25" s="36">
        <f t="shared" si="1"/>
        <v>31200692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31200692</v>
      </c>
      <c r="X25" s="36">
        <f t="shared" si="1"/>
        <v>15682638</v>
      </c>
      <c r="Y25" s="36">
        <f t="shared" si="1"/>
        <v>15518054</v>
      </c>
      <c r="Z25" s="37">
        <f>+IF(X25&lt;&gt;0,+(Y25/X25)*100,0)</f>
        <v>98.950533704852461</v>
      </c>
      <c r="AA25" s="38">
        <f>SUM(AA15:AA24)</f>
        <v>62730552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362008628</v>
      </c>
      <c r="D26" s="29">
        <f>+D13+D25</f>
        <v>0</v>
      </c>
      <c r="E26" s="30">
        <f t="shared" si="2"/>
        <v>139416192</v>
      </c>
      <c r="F26" s="31">
        <f t="shared" si="2"/>
        <v>139416192</v>
      </c>
      <c r="G26" s="31">
        <f t="shared" si="2"/>
        <v>334010522</v>
      </c>
      <c r="H26" s="31">
        <f t="shared" si="2"/>
        <v>-42474178</v>
      </c>
      <c r="I26" s="31">
        <f t="shared" si="2"/>
        <v>-48589506</v>
      </c>
      <c r="J26" s="31">
        <f t="shared" si="2"/>
        <v>242946838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242946838</v>
      </c>
      <c r="X26" s="31">
        <f t="shared" si="2"/>
        <v>34854048</v>
      </c>
      <c r="Y26" s="31">
        <f t="shared" si="2"/>
        <v>208092790</v>
      </c>
      <c r="Z26" s="32">
        <f>+IF(X26&lt;&gt;0,+(Y26/X26)*100,0)</f>
        <v>597.04052166336612</v>
      </c>
      <c r="AA26" s="33">
        <f>+AA13+AA25</f>
        <v>139416192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-531576</v>
      </c>
      <c r="D31" s="18"/>
      <c r="E31" s="19">
        <v>13606890</v>
      </c>
      <c r="F31" s="20">
        <v>13606890</v>
      </c>
      <c r="G31" s="20">
        <v>-533095</v>
      </c>
      <c r="H31" s="20">
        <v>-2612</v>
      </c>
      <c r="I31" s="20">
        <v>-3568</v>
      </c>
      <c r="J31" s="20">
        <v>-539275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-539275</v>
      </c>
      <c r="X31" s="20">
        <v>13606890</v>
      </c>
      <c r="Y31" s="20">
        <v>-14146165</v>
      </c>
      <c r="Z31" s="21">
        <v>-103.96324950080438</v>
      </c>
      <c r="AA31" s="22">
        <v>13606890</v>
      </c>
    </row>
    <row r="32" spans="1:27" x14ac:dyDescent="0.25">
      <c r="A32" s="23" t="s">
        <v>59</v>
      </c>
      <c r="B32" s="17" t="s">
        <v>32</v>
      </c>
      <c r="C32" s="18">
        <v>6118060</v>
      </c>
      <c r="D32" s="18"/>
      <c r="E32" s="19">
        <v>71405820</v>
      </c>
      <c r="F32" s="20">
        <v>71405820</v>
      </c>
      <c r="G32" s="20">
        <v>-9276884</v>
      </c>
      <c r="H32" s="20">
        <v>-1395950</v>
      </c>
      <c r="I32" s="20">
        <v>6736495</v>
      </c>
      <c r="J32" s="20">
        <v>-3936339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-3936339</v>
      </c>
      <c r="X32" s="20">
        <v>17851455</v>
      </c>
      <c r="Y32" s="20">
        <v>-21787794</v>
      </c>
      <c r="Z32" s="21">
        <v>-122.05052193224586</v>
      </c>
      <c r="AA32" s="22">
        <v>71405820</v>
      </c>
    </row>
    <row r="33" spans="1:27" x14ac:dyDescent="0.25">
      <c r="A33" s="23" t="s">
        <v>60</v>
      </c>
      <c r="B33" s="17" t="s">
        <v>32</v>
      </c>
      <c r="C33" s="18">
        <v>2360270</v>
      </c>
      <c r="D33" s="18"/>
      <c r="E33" s="19"/>
      <c r="F33" s="20"/>
      <c r="G33" s="20">
        <v>2360270</v>
      </c>
      <c r="H33" s="20"/>
      <c r="I33" s="20"/>
      <c r="J33" s="20">
        <v>2360270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2360270</v>
      </c>
      <c r="X33" s="20"/>
      <c r="Y33" s="20">
        <v>2360270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1760252</v>
      </c>
      <c r="D34" s="18"/>
      <c r="E34" s="19"/>
      <c r="F34" s="20"/>
      <c r="G34" s="20">
        <v>1760252</v>
      </c>
      <c r="H34" s="20"/>
      <c r="I34" s="20"/>
      <c r="J34" s="20">
        <v>1760252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1760252</v>
      </c>
      <c r="X34" s="20"/>
      <c r="Y34" s="20">
        <v>1760252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96792102</v>
      </c>
      <c r="D35" s="18"/>
      <c r="E35" s="19">
        <v>20352996</v>
      </c>
      <c r="F35" s="20">
        <v>20352996</v>
      </c>
      <c r="G35" s="20">
        <v>97731711</v>
      </c>
      <c r="H35" s="20">
        <v>1055303</v>
      </c>
      <c r="I35" s="20">
        <v>834518</v>
      </c>
      <c r="J35" s="20">
        <v>99621532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99621532</v>
      </c>
      <c r="X35" s="20">
        <v>5088249</v>
      </c>
      <c r="Y35" s="20">
        <v>94533283</v>
      </c>
      <c r="Z35" s="21">
        <v>1857.8745458408187</v>
      </c>
      <c r="AA35" s="22">
        <v>20352996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106499108</v>
      </c>
      <c r="D37" s="29">
        <f t="shared" ref="D37:Y37" si="3">SUM(D29:D36)</f>
        <v>0</v>
      </c>
      <c r="E37" s="30">
        <f t="shared" si="3"/>
        <v>105365706</v>
      </c>
      <c r="F37" s="31">
        <f t="shared" si="3"/>
        <v>105365706</v>
      </c>
      <c r="G37" s="31">
        <f t="shared" si="3"/>
        <v>92042254</v>
      </c>
      <c r="H37" s="31">
        <f t="shared" si="3"/>
        <v>-343259</v>
      </c>
      <c r="I37" s="31">
        <f t="shared" si="3"/>
        <v>7567445</v>
      </c>
      <c r="J37" s="31">
        <f t="shared" si="3"/>
        <v>99266440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99266440</v>
      </c>
      <c r="X37" s="31">
        <f t="shared" si="3"/>
        <v>36546594</v>
      </c>
      <c r="Y37" s="31">
        <f t="shared" si="3"/>
        <v>62719846</v>
      </c>
      <c r="Z37" s="32">
        <f>+IF(X37&lt;&gt;0,+(Y37/X37)*100,0)</f>
        <v>171.61611831734581</v>
      </c>
      <c r="AA37" s="33">
        <f>SUM(AA29:AA36)</f>
        <v>105365706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106499108</v>
      </c>
      <c r="D44" s="29">
        <f>+D37+D43</f>
        <v>0</v>
      </c>
      <c r="E44" s="30">
        <f t="shared" si="5"/>
        <v>105365706</v>
      </c>
      <c r="F44" s="31">
        <f t="shared" si="5"/>
        <v>105365706</v>
      </c>
      <c r="G44" s="31">
        <f t="shared" si="5"/>
        <v>92042254</v>
      </c>
      <c r="H44" s="31">
        <f t="shared" si="5"/>
        <v>-343259</v>
      </c>
      <c r="I44" s="31">
        <f t="shared" si="5"/>
        <v>7567445</v>
      </c>
      <c r="J44" s="31">
        <f t="shared" si="5"/>
        <v>99266440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99266440</v>
      </c>
      <c r="X44" s="31">
        <f t="shared" si="5"/>
        <v>36546594</v>
      </c>
      <c r="Y44" s="31">
        <f t="shared" si="5"/>
        <v>62719846</v>
      </c>
      <c r="Z44" s="32">
        <f>+IF(X44&lt;&gt;0,+(Y44/X44)*100,0)</f>
        <v>171.61611831734581</v>
      </c>
      <c r="AA44" s="33">
        <f>+AA37+AA43</f>
        <v>105365706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255509520</v>
      </c>
      <c r="D45" s="42">
        <f t="shared" si="6"/>
        <v>0</v>
      </c>
      <c r="E45" s="43">
        <f t="shared" si="6"/>
        <v>34050486</v>
      </c>
      <c r="F45" s="44">
        <f t="shared" si="6"/>
        <v>34050486</v>
      </c>
      <c r="G45" s="44">
        <f t="shared" si="6"/>
        <v>241968268</v>
      </c>
      <c r="H45" s="44">
        <f t="shared" si="6"/>
        <v>-42130919</v>
      </c>
      <c r="I45" s="44">
        <f t="shared" si="6"/>
        <v>-56156951</v>
      </c>
      <c r="J45" s="44">
        <f t="shared" si="6"/>
        <v>143680398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143680398</v>
      </c>
      <c r="X45" s="44">
        <f t="shared" si="6"/>
        <v>-1692546</v>
      </c>
      <c r="Y45" s="44">
        <f t="shared" si="6"/>
        <v>145372944</v>
      </c>
      <c r="Z45" s="45">
        <f>+IF(X45&lt;&gt;0,+(Y45/X45)*100,0)</f>
        <v>-8589.009929419939</v>
      </c>
      <c r="AA45" s="46">
        <f>+AA26-AA44</f>
        <v>34050486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20255994</v>
      </c>
      <c r="D47" s="18"/>
      <c r="E47" s="19">
        <v>47657376</v>
      </c>
      <c r="F47" s="20">
        <v>47657376</v>
      </c>
      <c r="G47" s="20">
        <v>39180270</v>
      </c>
      <c r="H47" s="20">
        <v>-1790720</v>
      </c>
      <c r="I47" s="20">
        <v>-14901052</v>
      </c>
      <c r="J47" s="20">
        <v>22488498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22488498</v>
      </c>
      <c r="X47" s="20">
        <v>11914344</v>
      </c>
      <c r="Y47" s="20">
        <v>10574154</v>
      </c>
      <c r="Z47" s="47">
        <v>88.751457906536857</v>
      </c>
      <c r="AA47" s="22">
        <v>47657376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20255994</v>
      </c>
      <c r="D50" s="50">
        <f t="shared" ref="D50:Y50" si="7">SUM(D47:D49)</f>
        <v>0</v>
      </c>
      <c r="E50" s="51">
        <f t="shared" si="7"/>
        <v>47657376</v>
      </c>
      <c r="F50" s="52">
        <f t="shared" si="7"/>
        <v>47657376</v>
      </c>
      <c r="G50" s="52">
        <f t="shared" si="7"/>
        <v>39180270</v>
      </c>
      <c r="H50" s="52">
        <f t="shared" si="7"/>
        <v>-1790720</v>
      </c>
      <c r="I50" s="52">
        <f t="shared" si="7"/>
        <v>-14901052</v>
      </c>
      <c r="J50" s="52">
        <f t="shared" si="7"/>
        <v>22488498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22488498</v>
      </c>
      <c r="X50" s="52">
        <f t="shared" si="7"/>
        <v>11914344</v>
      </c>
      <c r="Y50" s="52">
        <f t="shared" si="7"/>
        <v>10574154</v>
      </c>
      <c r="Z50" s="53">
        <f>+IF(X50&lt;&gt;0,+(Y50/X50)*100,0)</f>
        <v>88.751457906536857</v>
      </c>
      <c r="AA50" s="54">
        <f>SUM(AA47:AA49)</f>
        <v>47657376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18920426</v>
      </c>
      <c r="D6" s="18"/>
      <c r="E6" s="19">
        <v>-6000000</v>
      </c>
      <c r="F6" s="20">
        <v>-6000000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-1500000</v>
      </c>
      <c r="Y6" s="20">
        <v>1500000</v>
      </c>
      <c r="Z6" s="21">
        <v>-100</v>
      </c>
      <c r="AA6" s="22">
        <v>-6000000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6000000</v>
      </c>
      <c r="F11" s="20">
        <v>6000000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1500000</v>
      </c>
      <c r="Y11" s="24">
        <v>-1500000</v>
      </c>
      <c r="Z11" s="25">
        <v>-100</v>
      </c>
      <c r="AA11" s="26">
        <v>6000000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18920426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18920426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-1591457</v>
      </c>
      <c r="D33" s="18"/>
      <c r="E33" s="19"/>
      <c r="F33" s="20"/>
      <c r="G33" s="20">
        <v>1908374</v>
      </c>
      <c r="H33" s="20"/>
      <c r="I33" s="20"/>
      <c r="J33" s="20">
        <v>1908374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1908374</v>
      </c>
      <c r="X33" s="20"/>
      <c r="Y33" s="20">
        <v>1908374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-1591457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1908374</v>
      </c>
      <c r="H37" s="31">
        <f t="shared" si="3"/>
        <v>0</v>
      </c>
      <c r="I37" s="31">
        <f t="shared" si="3"/>
        <v>0</v>
      </c>
      <c r="J37" s="31">
        <f t="shared" si="3"/>
        <v>1908374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1908374</v>
      </c>
      <c r="X37" s="31">
        <f t="shared" si="3"/>
        <v>0</v>
      </c>
      <c r="Y37" s="31">
        <f t="shared" si="3"/>
        <v>1908374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-1591457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1908374</v>
      </c>
      <c r="H44" s="31">
        <f t="shared" si="5"/>
        <v>0</v>
      </c>
      <c r="I44" s="31">
        <f t="shared" si="5"/>
        <v>0</v>
      </c>
      <c r="J44" s="31">
        <f t="shared" si="5"/>
        <v>1908374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1908374</v>
      </c>
      <c r="X44" s="31">
        <f t="shared" si="5"/>
        <v>0</v>
      </c>
      <c r="Y44" s="31">
        <f t="shared" si="5"/>
        <v>1908374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20511883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-1908374</v>
      </c>
      <c r="H45" s="44">
        <f t="shared" si="6"/>
        <v>0</v>
      </c>
      <c r="I45" s="44">
        <f t="shared" si="6"/>
        <v>0</v>
      </c>
      <c r="J45" s="44">
        <f t="shared" si="6"/>
        <v>-1908374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-1908374</v>
      </c>
      <c r="X45" s="44">
        <f t="shared" si="6"/>
        <v>0</v>
      </c>
      <c r="Y45" s="44">
        <f t="shared" si="6"/>
        <v>-1908374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7437890</v>
      </c>
      <c r="D7" s="18"/>
      <c r="E7" s="19">
        <v>156476608</v>
      </c>
      <c r="F7" s="20">
        <v>156476608</v>
      </c>
      <c r="G7" s="20">
        <v>99363417</v>
      </c>
      <c r="H7" s="20">
        <v>-79331529</v>
      </c>
      <c r="I7" s="20">
        <v>6782121</v>
      </c>
      <c r="J7" s="20">
        <v>26814009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26814009</v>
      </c>
      <c r="X7" s="20">
        <v>39119166</v>
      </c>
      <c r="Y7" s="20">
        <v>-12305157</v>
      </c>
      <c r="Z7" s="21">
        <v>-31.455570908643605</v>
      </c>
      <c r="AA7" s="22">
        <v>156476608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446280314</v>
      </c>
      <c r="F10" s="20">
        <v>446280314</v>
      </c>
      <c r="G10" s="20">
        <v>54174488</v>
      </c>
      <c r="H10" s="20">
        <v>-60223304</v>
      </c>
      <c r="I10" s="20">
        <v>-2207389</v>
      </c>
      <c r="J10" s="20">
        <v>-8256205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-8256205</v>
      </c>
      <c r="X10" s="20">
        <v>111570087</v>
      </c>
      <c r="Y10" s="20">
        <v>-119826292</v>
      </c>
      <c r="Z10" s="21">
        <v>-107.40001663707585</v>
      </c>
      <c r="AA10" s="22">
        <v>446280314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7437890</v>
      </c>
      <c r="D13" s="29">
        <f>SUM(D6:D12)</f>
        <v>0</v>
      </c>
      <c r="E13" s="30">
        <f t="shared" si="0"/>
        <v>602756922</v>
      </c>
      <c r="F13" s="31">
        <f t="shared" si="0"/>
        <v>602756922</v>
      </c>
      <c r="G13" s="31">
        <f t="shared" si="0"/>
        <v>153537905</v>
      </c>
      <c r="H13" s="31">
        <f t="shared" si="0"/>
        <v>-139554833</v>
      </c>
      <c r="I13" s="31">
        <f t="shared" si="0"/>
        <v>4574732</v>
      </c>
      <c r="J13" s="31">
        <f t="shared" si="0"/>
        <v>18557804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18557804</v>
      </c>
      <c r="X13" s="31">
        <f t="shared" si="0"/>
        <v>150689253</v>
      </c>
      <c r="Y13" s="31">
        <f t="shared" si="0"/>
        <v>-132131449</v>
      </c>
      <c r="Z13" s="32">
        <f>+IF(X13&lt;&gt;0,+(Y13/X13)*100,0)</f>
        <v>-87.684719626289478</v>
      </c>
      <c r="AA13" s="33">
        <f>SUM(AA6:AA12)</f>
        <v>602756922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5498194059</v>
      </c>
      <c r="D17" s="18"/>
      <c r="E17" s="19">
        <v>5628767939</v>
      </c>
      <c r="F17" s="20">
        <v>5628767939</v>
      </c>
      <c r="G17" s="24">
        <v>5483051974</v>
      </c>
      <c r="H17" s="24">
        <v>61064585</v>
      </c>
      <c r="I17" s="24">
        <v>53359525</v>
      </c>
      <c r="J17" s="20">
        <v>5597476084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5597476084</v>
      </c>
      <c r="X17" s="20">
        <v>1407192036</v>
      </c>
      <c r="Y17" s="24">
        <v>4190284048</v>
      </c>
      <c r="Z17" s="25">
        <v>297.77627649962056</v>
      </c>
      <c r="AA17" s="26">
        <v>5628767939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3000000</v>
      </c>
      <c r="D21" s="18"/>
      <c r="E21" s="19"/>
      <c r="F21" s="20"/>
      <c r="G21" s="20">
        <v>3000000</v>
      </c>
      <c r="H21" s="20"/>
      <c r="I21" s="20"/>
      <c r="J21" s="20">
        <v>3000000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3000000</v>
      </c>
      <c r="X21" s="20"/>
      <c r="Y21" s="20">
        <v>3000000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5501194059</v>
      </c>
      <c r="D25" s="29">
        <f t="shared" ref="D25:Y25" si="1">SUM(D15:D24)</f>
        <v>0</v>
      </c>
      <c r="E25" s="35">
        <f t="shared" si="1"/>
        <v>5628767939</v>
      </c>
      <c r="F25" s="36">
        <f t="shared" si="1"/>
        <v>5628767939</v>
      </c>
      <c r="G25" s="36">
        <f t="shared" si="1"/>
        <v>5486051974</v>
      </c>
      <c r="H25" s="36">
        <f t="shared" si="1"/>
        <v>61064585</v>
      </c>
      <c r="I25" s="36">
        <f t="shared" si="1"/>
        <v>53359525</v>
      </c>
      <c r="J25" s="36">
        <f t="shared" si="1"/>
        <v>5600476084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5600476084</v>
      </c>
      <c r="X25" s="36">
        <f t="shared" si="1"/>
        <v>1407192036</v>
      </c>
      <c r="Y25" s="36">
        <f t="shared" si="1"/>
        <v>4193284048</v>
      </c>
      <c r="Z25" s="37">
        <f>+IF(X25&lt;&gt;0,+(Y25/X25)*100,0)</f>
        <v>297.98946701827413</v>
      </c>
      <c r="AA25" s="38">
        <f>SUM(AA15:AA24)</f>
        <v>5628767939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5508631949</v>
      </c>
      <c r="D26" s="29">
        <f>+D13+D25</f>
        <v>0</v>
      </c>
      <c r="E26" s="30">
        <f t="shared" si="2"/>
        <v>6231524861</v>
      </c>
      <c r="F26" s="31">
        <f t="shared" si="2"/>
        <v>6231524861</v>
      </c>
      <c r="G26" s="31">
        <f t="shared" si="2"/>
        <v>5639589879</v>
      </c>
      <c r="H26" s="31">
        <f t="shared" si="2"/>
        <v>-78490248</v>
      </c>
      <c r="I26" s="31">
        <f t="shared" si="2"/>
        <v>57934257</v>
      </c>
      <c r="J26" s="31">
        <f t="shared" si="2"/>
        <v>5619033888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5619033888</v>
      </c>
      <c r="X26" s="31">
        <f t="shared" si="2"/>
        <v>1557881289</v>
      </c>
      <c r="Y26" s="31">
        <f t="shared" si="2"/>
        <v>4061152599</v>
      </c>
      <c r="Z26" s="32">
        <f>+IF(X26&lt;&gt;0,+(Y26/X26)*100,0)</f>
        <v>260.6843427464774</v>
      </c>
      <c r="AA26" s="33">
        <f>+AA13+AA25</f>
        <v>6231524861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5785820</v>
      </c>
      <c r="D31" s="18"/>
      <c r="E31" s="19">
        <v>4807884</v>
      </c>
      <c r="F31" s="20">
        <v>4807884</v>
      </c>
      <c r="G31" s="20">
        <v>5800259</v>
      </c>
      <c r="H31" s="20">
        <v>81107</v>
      </c>
      <c r="I31" s="20">
        <v>59829</v>
      </c>
      <c r="J31" s="20">
        <v>5941195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5941195</v>
      </c>
      <c r="X31" s="20">
        <v>1201971</v>
      </c>
      <c r="Y31" s="20">
        <v>4739224</v>
      </c>
      <c r="Z31" s="21">
        <v>394.28771576019722</v>
      </c>
      <c r="AA31" s="22">
        <v>4807884</v>
      </c>
    </row>
    <row r="32" spans="1:27" x14ac:dyDescent="0.25">
      <c r="A32" s="23" t="s">
        <v>59</v>
      </c>
      <c r="B32" s="17" t="s">
        <v>32</v>
      </c>
      <c r="C32" s="18">
        <v>425634315</v>
      </c>
      <c r="D32" s="18"/>
      <c r="E32" s="19">
        <v>-118383679</v>
      </c>
      <c r="F32" s="20">
        <v>-118383679</v>
      </c>
      <c r="G32" s="20">
        <v>263428142</v>
      </c>
      <c r="H32" s="20">
        <v>17364955</v>
      </c>
      <c r="I32" s="20">
        <v>-13786972</v>
      </c>
      <c r="J32" s="20">
        <v>267006125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267006125</v>
      </c>
      <c r="X32" s="20">
        <v>-29595924</v>
      </c>
      <c r="Y32" s="20">
        <v>296602049</v>
      </c>
      <c r="Z32" s="21">
        <v>-1002.1719511105651</v>
      </c>
      <c r="AA32" s="22">
        <v>-118383679</v>
      </c>
    </row>
    <row r="33" spans="1:27" x14ac:dyDescent="0.25">
      <c r="A33" s="23" t="s">
        <v>60</v>
      </c>
      <c r="B33" s="17" t="s">
        <v>32</v>
      </c>
      <c r="C33" s="18">
        <v>173114472</v>
      </c>
      <c r="D33" s="18"/>
      <c r="E33" s="19"/>
      <c r="F33" s="20"/>
      <c r="G33" s="20">
        <v>173114472</v>
      </c>
      <c r="H33" s="20"/>
      <c r="I33" s="20"/>
      <c r="J33" s="20">
        <v>173114472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173114472</v>
      </c>
      <c r="X33" s="20"/>
      <c r="Y33" s="20">
        <v>173114472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38917461</v>
      </c>
      <c r="D35" s="18"/>
      <c r="E35" s="19"/>
      <c r="F35" s="20"/>
      <c r="G35" s="20">
        <v>41601175</v>
      </c>
      <c r="H35" s="20">
        <v>-1748865</v>
      </c>
      <c r="I35" s="20">
        <v>529898</v>
      </c>
      <c r="J35" s="20">
        <v>40382208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40382208</v>
      </c>
      <c r="X35" s="20"/>
      <c r="Y35" s="20">
        <v>40382208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643452068</v>
      </c>
      <c r="D37" s="29">
        <f t="shared" ref="D37:Y37" si="3">SUM(D29:D36)</f>
        <v>0</v>
      </c>
      <c r="E37" s="30">
        <f t="shared" si="3"/>
        <v>-113575795</v>
      </c>
      <c r="F37" s="31">
        <f t="shared" si="3"/>
        <v>-113575795</v>
      </c>
      <c r="G37" s="31">
        <f t="shared" si="3"/>
        <v>483944048</v>
      </c>
      <c r="H37" s="31">
        <f t="shared" si="3"/>
        <v>15697197</v>
      </c>
      <c r="I37" s="31">
        <f t="shared" si="3"/>
        <v>-13197245</v>
      </c>
      <c r="J37" s="31">
        <f t="shared" si="3"/>
        <v>486444000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486444000</v>
      </c>
      <c r="X37" s="31">
        <f t="shared" si="3"/>
        <v>-28393953</v>
      </c>
      <c r="Y37" s="31">
        <f t="shared" si="3"/>
        <v>514837953</v>
      </c>
      <c r="Z37" s="32">
        <f>+IF(X37&lt;&gt;0,+(Y37/X37)*100,0)</f>
        <v>-1813.1957639008558</v>
      </c>
      <c r="AA37" s="33">
        <f>SUM(AA29:AA36)</f>
        <v>-113575795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643452068</v>
      </c>
      <c r="D44" s="29">
        <f>+D37+D43</f>
        <v>0</v>
      </c>
      <c r="E44" s="30">
        <f t="shared" si="5"/>
        <v>-113575795</v>
      </c>
      <c r="F44" s="31">
        <f t="shared" si="5"/>
        <v>-113575795</v>
      </c>
      <c r="G44" s="31">
        <f t="shared" si="5"/>
        <v>483944048</v>
      </c>
      <c r="H44" s="31">
        <f t="shared" si="5"/>
        <v>15697197</v>
      </c>
      <c r="I44" s="31">
        <f t="shared" si="5"/>
        <v>-13197245</v>
      </c>
      <c r="J44" s="31">
        <f t="shared" si="5"/>
        <v>486444000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486444000</v>
      </c>
      <c r="X44" s="31">
        <f t="shared" si="5"/>
        <v>-28393953</v>
      </c>
      <c r="Y44" s="31">
        <f t="shared" si="5"/>
        <v>514837953</v>
      </c>
      <c r="Z44" s="32">
        <f>+IF(X44&lt;&gt;0,+(Y44/X44)*100,0)</f>
        <v>-1813.1957639008558</v>
      </c>
      <c r="AA44" s="33">
        <f>+AA37+AA43</f>
        <v>-113575795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4865179881</v>
      </c>
      <c r="D45" s="42">
        <f t="shared" si="6"/>
        <v>0</v>
      </c>
      <c r="E45" s="43">
        <f t="shared" si="6"/>
        <v>6345100656</v>
      </c>
      <c r="F45" s="44">
        <f t="shared" si="6"/>
        <v>6345100656</v>
      </c>
      <c r="G45" s="44">
        <f t="shared" si="6"/>
        <v>5155645831</v>
      </c>
      <c r="H45" s="44">
        <f t="shared" si="6"/>
        <v>-94187445</v>
      </c>
      <c r="I45" s="44">
        <f t="shared" si="6"/>
        <v>71131502</v>
      </c>
      <c r="J45" s="44">
        <f t="shared" si="6"/>
        <v>5132589888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5132589888</v>
      </c>
      <c r="X45" s="44">
        <f t="shared" si="6"/>
        <v>1586275242</v>
      </c>
      <c r="Y45" s="44">
        <f t="shared" si="6"/>
        <v>3546314646</v>
      </c>
      <c r="Z45" s="45">
        <f>+IF(X45&lt;&gt;0,+(Y45/X45)*100,0)</f>
        <v>223.5623775813807</v>
      </c>
      <c r="AA45" s="46">
        <f>+AA26-AA44</f>
        <v>6345100656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-4915110739</v>
      </c>
      <c r="D47" s="18"/>
      <c r="E47" s="19">
        <v>-1136525990</v>
      </c>
      <c r="F47" s="20">
        <v>-1136525990</v>
      </c>
      <c r="G47" s="20">
        <v>-5029471014</v>
      </c>
      <c r="H47" s="20">
        <v>-26792608</v>
      </c>
      <c r="I47" s="20">
        <v>-80067694</v>
      </c>
      <c r="J47" s="20">
        <v>-5136331316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-5136331316</v>
      </c>
      <c r="X47" s="20">
        <v>-284131503</v>
      </c>
      <c r="Y47" s="20">
        <v>-4852199813</v>
      </c>
      <c r="Z47" s="47">
        <v>1707.7303156348698</v>
      </c>
      <c r="AA47" s="22">
        <v>-1136525990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-4915110739</v>
      </c>
      <c r="D50" s="50">
        <f t="shared" ref="D50:Y50" si="7">SUM(D47:D49)</f>
        <v>0</v>
      </c>
      <c r="E50" s="51">
        <f t="shared" si="7"/>
        <v>-1136525990</v>
      </c>
      <c r="F50" s="52">
        <f t="shared" si="7"/>
        <v>-1136525990</v>
      </c>
      <c r="G50" s="52">
        <f t="shared" si="7"/>
        <v>-5029471014</v>
      </c>
      <c r="H50" s="52">
        <f t="shared" si="7"/>
        <v>-26792608</v>
      </c>
      <c r="I50" s="52">
        <f t="shared" si="7"/>
        <v>-80067694</v>
      </c>
      <c r="J50" s="52">
        <f t="shared" si="7"/>
        <v>-5136331316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-5136331316</v>
      </c>
      <c r="X50" s="52">
        <f t="shared" si="7"/>
        <v>-284131503</v>
      </c>
      <c r="Y50" s="52">
        <f t="shared" si="7"/>
        <v>-4852199813</v>
      </c>
      <c r="Z50" s="53">
        <f>+IF(X50&lt;&gt;0,+(Y50/X50)*100,0)</f>
        <v>1707.7303156348698</v>
      </c>
      <c r="AA50" s="54">
        <f>SUM(AA47:AA49)</f>
        <v>-1136525990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-54632378</v>
      </c>
      <c r="D6" s="18"/>
      <c r="E6" s="19">
        <v>-183759361</v>
      </c>
      <c r="F6" s="20">
        <v>-183759361</v>
      </c>
      <c r="G6" s="20">
        <v>-60718923</v>
      </c>
      <c r="H6" s="20">
        <v>-7544170</v>
      </c>
      <c r="I6" s="20">
        <v>-13287512</v>
      </c>
      <c r="J6" s="20">
        <v>-81550605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-81550605</v>
      </c>
      <c r="X6" s="20">
        <v>-45939852</v>
      </c>
      <c r="Y6" s="20">
        <v>-35610753</v>
      </c>
      <c r="Z6" s="21">
        <v>77.516037709481523</v>
      </c>
      <c r="AA6" s="22">
        <v>-183759361</v>
      </c>
    </row>
    <row r="7" spans="1:27" x14ac:dyDescent="0.25">
      <c r="A7" s="23" t="s">
        <v>35</v>
      </c>
      <c r="B7" s="17" t="s">
        <v>32</v>
      </c>
      <c r="C7" s="18">
        <v>32667021</v>
      </c>
      <c r="D7" s="18"/>
      <c r="E7" s="19">
        <v>8248048</v>
      </c>
      <c r="F7" s="20">
        <v>8248048</v>
      </c>
      <c r="G7" s="20">
        <v>34192731</v>
      </c>
      <c r="H7" s="20">
        <v>2459117</v>
      </c>
      <c r="I7" s="20">
        <v>1515735</v>
      </c>
      <c r="J7" s="20">
        <v>38167583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38167583</v>
      </c>
      <c r="X7" s="20">
        <v>2062014</v>
      </c>
      <c r="Y7" s="20">
        <v>36105569</v>
      </c>
      <c r="Z7" s="21">
        <v>1750.985638312834</v>
      </c>
      <c r="AA7" s="22">
        <v>8248048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-12612273</v>
      </c>
      <c r="D10" s="18"/>
      <c r="E10" s="19">
        <v>6154403</v>
      </c>
      <c r="F10" s="20">
        <v>6154403</v>
      </c>
      <c r="G10" s="20">
        <v>-11687310</v>
      </c>
      <c r="H10" s="20">
        <v>1759828</v>
      </c>
      <c r="I10" s="20">
        <v>-1277900</v>
      </c>
      <c r="J10" s="20">
        <v>-11205382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-11205382</v>
      </c>
      <c r="X10" s="20">
        <v>1538598</v>
      </c>
      <c r="Y10" s="20">
        <v>-12743980</v>
      </c>
      <c r="Z10" s="21">
        <v>-828.28523110000151</v>
      </c>
      <c r="AA10" s="22">
        <v>6154403</v>
      </c>
    </row>
    <row r="11" spans="1:27" x14ac:dyDescent="0.25">
      <c r="A11" s="23" t="s">
        <v>39</v>
      </c>
      <c r="B11" s="17" t="s">
        <v>32</v>
      </c>
      <c r="C11" s="18">
        <v>16497</v>
      </c>
      <c r="D11" s="18"/>
      <c r="E11" s="19"/>
      <c r="F11" s="20"/>
      <c r="G11" s="24">
        <v>15854</v>
      </c>
      <c r="H11" s="24">
        <v>32587</v>
      </c>
      <c r="I11" s="24">
        <v>397957</v>
      </c>
      <c r="J11" s="20">
        <v>446398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446398</v>
      </c>
      <c r="X11" s="20"/>
      <c r="Y11" s="24">
        <v>446398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-34561133</v>
      </c>
      <c r="D13" s="29">
        <f>SUM(D6:D12)</f>
        <v>0</v>
      </c>
      <c r="E13" s="30">
        <f t="shared" si="0"/>
        <v>-169356910</v>
      </c>
      <c r="F13" s="31">
        <f t="shared" si="0"/>
        <v>-169356910</v>
      </c>
      <c r="G13" s="31">
        <f t="shared" si="0"/>
        <v>-38197648</v>
      </c>
      <c r="H13" s="31">
        <f t="shared" si="0"/>
        <v>-3292638</v>
      </c>
      <c r="I13" s="31">
        <f t="shared" si="0"/>
        <v>-12651720</v>
      </c>
      <c r="J13" s="31">
        <f t="shared" si="0"/>
        <v>-54142006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-54142006</v>
      </c>
      <c r="X13" s="31">
        <f t="shared" si="0"/>
        <v>-42339240</v>
      </c>
      <c r="Y13" s="31">
        <f t="shared" si="0"/>
        <v>-11802766</v>
      </c>
      <c r="Z13" s="32">
        <f>+IF(X13&lt;&gt;0,+(Y13/X13)*100,0)</f>
        <v>27.87666004396867</v>
      </c>
      <c r="AA13" s="33">
        <f>SUM(AA6:AA12)</f>
        <v>-169356910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113956908</v>
      </c>
      <c r="D17" s="18"/>
      <c r="E17" s="19">
        <v>95000000</v>
      </c>
      <c r="F17" s="20">
        <v>95000000</v>
      </c>
      <c r="G17" s="24">
        <v>113963856</v>
      </c>
      <c r="H17" s="24">
        <v>-6948</v>
      </c>
      <c r="I17" s="24">
        <v>9000000</v>
      </c>
      <c r="J17" s="20">
        <v>122956908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122956908</v>
      </c>
      <c r="X17" s="20">
        <v>23750001</v>
      </c>
      <c r="Y17" s="24">
        <v>99206907</v>
      </c>
      <c r="Z17" s="25">
        <v>417.71327504365161</v>
      </c>
      <c r="AA17" s="26">
        <v>95000000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113956908</v>
      </c>
      <c r="D25" s="29">
        <f t="shared" ref="D25:Y25" si="1">SUM(D15:D24)</f>
        <v>0</v>
      </c>
      <c r="E25" s="35">
        <f t="shared" si="1"/>
        <v>95000000</v>
      </c>
      <c r="F25" s="36">
        <f t="shared" si="1"/>
        <v>95000000</v>
      </c>
      <c r="G25" s="36">
        <f t="shared" si="1"/>
        <v>113963856</v>
      </c>
      <c r="H25" s="36">
        <f t="shared" si="1"/>
        <v>-6948</v>
      </c>
      <c r="I25" s="36">
        <f t="shared" si="1"/>
        <v>9000000</v>
      </c>
      <c r="J25" s="36">
        <f t="shared" si="1"/>
        <v>122956908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122956908</v>
      </c>
      <c r="X25" s="36">
        <f t="shared" si="1"/>
        <v>23750001</v>
      </c>
      <c r="Y25" s="36">
        <f t="shared" si="1"/>
        <v>99206907</v>
      </c>
      <c r="Z25" s="37">
        <f>+IF(X25&lt;&gt;0,+(Y25/X25)*100,0)</f>
        <v>417.71327504365161</v>
      </c>
      <c r="AA25" s="38">
        <f>SUM(AA15:AA24)</f>
        <v>95000000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79395775</v>
      </c>
      <c r="D26" s="29">
        <f>+D13+D25</f>
        <v>0</v>
      </c>
      <c r="E26" s="30">
        <f t="shared" si="2"/>
        <v>-74356910</v>
      </c>
      <c r="F26" s="31">
        <f t="shared" si="2"/>
        <v>-74356910</v>
      </c>
      <c r="G26" s="31">
        <f t="shared" si="2"/>
        <v>75766208</v>
      </c>
      <c r="H26" s="31">
        <f t="shared" si="2"/>
        <v>-3299586</v>
      </c>
      <c r="I26" s="31">
        <f t="shared" si="2"/>
        <v>-3651720</v>
      </c>
      <c r="J26" s="31">
        <f t="shared" si="2"/>
        <v>68814902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68814902</v>
      </c>
      <c r="X26" s="31">
        <f t="shared" si="2"/>
        <v>-18589239</v>
      </c>
      <c r="Y26" s="31">
        <f t="shared" si="2"/>
        <v>87404141</v>
      </c>
      <c r="Z26" s="32">
        <f>+IF(X26&lt;&gt;0,+(Y26/X26)*100,0)</f>
        <v>-470.18676235213286</v>
      </c>
      <c r="AA26" s="33">
        <f>+AA13+AA25</f>
        <v>-74356910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67362</v>
      </c>
      <c r="D31" s="18"/>
      <c r="E31" s="19"/>
      <c r="F31" s="20"/>
      <c r="G31" s="20">
        <v>67362</v>
      </c>
      <c r="H31" s="20">
        <v>596</v>
      </c>
      <c r="I31" s="20">
        <v>-59</v>
      </c>
      <c r="J31" s="20">
        <v>67899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67899</v>
      </c>
      <c r="X31" s="20"/>
      <c r="Y31" s="20">
        <v>67899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4163451</v>
      </c>
      <c r="D32" s="18"/>
      <c r="E32" s="19">
        <v>22179322</v>
      </c>
      <c r="F32" s="20">
        <v>22179322</v>
      </c>
      <c r="G32" s="20">
        <v>1846297</v>
      </c>
      <c r="H32" s="20">
        <v>3124105</v>
      </c>
      <c r="I32" s="20">
        <v>2997556</v>
      </c>
      <c r="J32" s="20">
        <v>7967958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7967958</v>
      </c>
      <c r="X32" s="20">
        <v>5544831</v>
      </c>
      <c r="Y32" s="20">
        <v>2423127</v>
      </c>
      <c r="Z32" s="21">
        <v>43.700646602213844</v>
      </c>
      <c r="AA32" s="22">
        <v>22179322</v>
      </c>
    </row>
    <row r="33" spans="1:27" x14ac:dyDescent="0.25">
      <c r="A33" s="23" t="s">
        <v>60</v>
      </c>
      <c r="B33" s="17" t="s">
        <v>32</v>
      </c>
      <c r="C33" s="18">
        <v>-3500</v>
      </c>
      <c r="D33" s="18"/>
      <c r="E33" s="19"/>
      <c r="F33" s="20"/>
      <c r="G33" s="20">
        <v>-3500</v>
      </c>
      <c r="H33" s="20"/>
      <c r="I33" s="20">
        <v>-10291784</v>
      </c>
      <c r="J33" s="20">
        <v>-10295284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-10295284</v>
      </c>
      <c r="X33" s="20"/>
      <c r="Y33" s="20">
        <v>-10295284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3574998</v>
      </c>
      <c r="D35" s="18"/>
      <c r="E35" s="19">
        <v>2789753</v>
      </c>
      <c r="F35" s="20">
        <v>2789753</v>
      </c>
      <c r="G35" s="20">
        <v>3716415</v>
      </c>
      <c r="H35" s="20">
        <v>263587</v>
      </c>
      <c r="I35" s="20">
        <v>146917</v>
      </c>
      <c r="J35" s="20">
        <v>4126919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4126919</v>
      </c>
      <c r="X35" s="20">
        <v>697437</v>
      </c>
      <c r="Y35" s="20">
        <v>3429482</v>
      </c>
      <c r="Z35" s="21">
        <v>491.72642116779002</v>
      </c>
      <c r="AA35" s="22">
        <v>2789753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7802311</v>
      </c>
      <c r="D37" s="29">
        <f t="shared" ref="D37:Y37" si="3">SUM(D29:D36)</f>
        <v>0</v>
      </c>
      <c r="E37" s="30">
        <f t="shared" si="3"/>
        <v>24969075</v>
      </c>
      <c r="F37" s="31">
        <f t="shared" si="3"/>
        <v>24969075</v>
      </c>
      <c r="G37" s="31">
        <f t="shared" si="3"/>
        <v>5626574</v>
      </c>
      <c r="H37" s="31">
        <f t="shared" si="3"/>
        <v>3388288</v>
      </c>
      <c r="I37" s="31">
        <f t="shared" si="3"/>
        <v>-7147370</v>
      </c>
      <c r="J37" s="31">
        <f t="shared" si="3"/>
        <v>1867492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1867492</v>
      </c>
      <c r="X37" s="31">
        <f t="shared" si="3"/>
        <v>6242268</v>
      </c>
      <c r="Y37" s="31">
        <f t="shared" si="3"/>
        <v>-4374776</v>
      </c>
      <c r="Z37" s="32">
        <f>+IF(X37&lt;&gt;0,+(Y37/X37)*100,0)</f>
        <v>-70.083117225982605</v>
      </c>
      <c r="AA37" s="33">
        <f>SUM(AA29:AA36)</f>
        <v>24969075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7802311</v>
      </c>
      <c r="D44" s="29">
        <f>+D37+D43</f>
        <v>0</v>
      </c>
      <c r="E44" s="30">
        <f t="shared" si="5"/>
        <v>24969075</v>
      </c>
      <c r="F44" s="31">
        <f t="shared" si="5"/>
        <v>24969075</v>
      </c>
      <c r="G44" s="31">
        <f t="shared" si="5"/>
        <v>5626574</v>
      </c>
      <c r="H44" s="31">
        <f t="shared" si="5"/>
        <v>3388288</v>
      </c>
      <c r="I44" s="31">
        <f t="shared" si="5"/>
        <v>-7147370</v>
      </c>
      <c r="J44" s="31">
        <f t="shared" si="5"/>
        <v>1867492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1867492</v>
      </c>
      <c r="X44" s="31">
        <f t="shared" si="5"/>
        <v>6242268</v>
      </c>
      <c r="Y44" s="31">
        <f t="shared" si="5"/>
        <v>-4374776</v>
      </c>
      <c r="Z44" s="32">
        <f>+IF(X44&lt;&gt;0,+(Y44/X44)*100,0)</f>
        <v>-70.083117225982605</v>
      </c>
      <c r="AA44" s="33">
        <f>+AA37+AA43</f>
        <v>24969075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71593464</v>
      </c>
      <c r="D45" s="42">
        <f t="shared" si="6"/>
        <v>0</v>
      </c>
      <c r="E45" s="43">
        <f t="shared" si="6"/>
        <v>-99325985</v>
      </c>
      <c r="F45" s="44">
        <f t="shared" si="6"/>
        <v>-99325985</v>
      </c>
      <c r="G45" s="44">
        <f t="shared" si="6"/>
        <v>70139634</v>
      </c>
      <c r="H45" s="44">
        <f t="shared" si="6"/>
        <v>-6687874</v>
      </c>
      <c r="I45" s="44">
        <f t="shared" si="6"/>
        <v>3495650</v>
      </c>
      <c r="J45" s="44">
        <f t="shared" si="6"/>
        <v>66947410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66947410</v>
      </c>
      <c r="X45" s="44">
        <f t="shared" si="6"/>
        <v>-24831507</v>
      </c>
      <c r="Y45" s="44">
        <f t="shared" si="6"/>
        <v>91778917</v>
      </c>
      <c r="Z45" s="45">
        <f>+IF(X45&lt;&gt;0,+(Y45/X45)*100,0)</f>
        <v>-369.60671376086844</v>
      </c>
      <c r="AA45" s="46">
        <f>+AA26-AA44</f>
        <v>-99325985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-388767212</v>
      </c>
      <c r="D47" s="18"/>
      <c r="E47" s="19">
        <v>-99325984</v>
      </c>
      <c r="F47" s="20">
        <v>-99325984</v>
      </c>
      <c r="G47" s="20">
        <v>-397049729</v>
      </c>
      <c r="H47" s="20">
        <v>-7611481</v>
      </c>
      <c r="I47" s="20">
        <v>9498941</v>
      </c>
      <c r="J47" s="20">
        <v>-395162269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-395162269</v>
      </c>
      <c r="X47" s="20">
        <v>-24831498</v>
      </c>
      <c r="Y47" s="20">
        <v>-370330771</v>
      </c>
      <c r="Z47" s="47">
        <v>1491.3750712905037</v>
      </c>
      <c r="AA47" s="22">
        <v>-99325984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>
        <v>388109</v>
      </c>
      <c r="J48" s="20">
        <v>388109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388109</v>
      </c>
      <c r="X48" s="20"/>
      <c r="Y48" s="20">
        <v>388109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-388767212</v>
      </c>
      <c r="D50" s="50">
        <f t="shared" ref="D50:Y50" si="7">SUM(D47:D49)</f>
        <v>0</v>
      </c>
      <c r="E50" s="51">
        <f t="shared" si="7"/>
        <v>-99325984</v>
      </c>
      <c r="F50" s="52">
        <f t="shared" si="7"/>
        <v>-99325984</v>
      </c>
      <c r="G50" s="52">
        <f t="shared" si="7"/>
        <v>-397049729</v>
      </c>
      <c r="H50" s="52">
        <f t="shared" si="7"/>
        <v>-7611481</v>
      </c>
      <c r="I50" s="52">
        <f t="shared" si="7"/>
        <v>9887050</v>
      </c>
      <c r="J50" s="52">
        <f t="shared" si="7"/>
        <v>-394774160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-394774160</v>
      </c>
      <c r="X50" s="52">
        <f t="shared" si="7"/>
        <v>-24831498</v>
      </c>
      <c r="Y50" s="52">
        <f t="shared" si="7"/>
        <v>-369942662</v>
      </c>
      <c r="Z50" s="53">
        <f>+IF(X50&lt;&gt;0,+(Y50/X50)*100,0)</f>
        <v>1489.8121007439825</v>
      </c>
      <c r="AA50" s="54">
        <f>SUM(AA47:AA49)</f>
        <v>-99325984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230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101060289</v>
      </c>
      <c r="D7" s="18"/>
      <c r="E7" s="19">
        <v>96261585</v>
      </c>
      <c r="F7" s="20">
        <v>96261585</v>
      </c>
      <c r="G7" s="20">
        <v>135940011</v>
      </c>
      <c r="H7" s="20">
        <v>-21472916</v>
      </c>
      <c r="I7" s="20">
        <v>7766286</v>
      </c>
      <c r="J7" s="20">
        <v>122233381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122233381</v>
      </c>
      <c r="X7" s="20">
        <v>24065406</v>
      </c>
      <c r="Y7" s="20">
        <v>98167975</v>
      </c>
      <c r="Z7" s="21">
        <v>407.92154098709165</v>
      </c>
      <c r="AA7" s="22">
        <v>96261585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24179</v>
      </c>
      <c r="D10" s="18"/>
      <c r="E10" s="19"/>
      <c r="F10" s="20"/>
      <c r="G10" s="20">
        <v>25669</v>
      </c>
      <c r="H10" s="20">
        <v>4927</v>
      </c>
      <c r="I10" s="20"/>
      <c r="J10" s="20">
        <v>30596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30596</v>
      </c>
      <c r="X10" s="20"/>
      <c r="Y10" s="20">
        <v>30596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-919530</v>
      </c>
      <c r="D12" s="18"/>
      <c r="E12" s="19"/>
      <c r="F12" s="20"/>
      <c r="G12" s="20"/>
      <c r="H12" s="20">
        <v>-477546</v>
      </c>
      <c r="I12" s="20">
        <v>291631</v>
      </c>
      <c r="J12" s="20">
        <v>-185915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-185915</v>
      </c>
      <c r="X12" s="20"/>
      <c r="Y12" s="20">
        <v>-185915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100164938</v>
      </c>
      <c r="D13" s="29">
        <f>SUM(D6:D12)</f>
        <v>0</v>
      </c>
      <c r="E13" s="30">
        <f t="shared" si="0"/>
        <v>96261585</v>
      </c>
      <c r="F13" s="31">
        <f t="shared" si="0"/>
        <v>96261585</v>
      </c>
      <c r="G13" s="31">
        <f t="shared" si="0"/>
        <v>135965680</v>
      </c>
      <c r="H13" s="31">
        <f t="shared" si="0"/>
        <v>-21945535</v>
      </c>
      <c r="I13" s="31">
        <f t="shared" si="0"/>
        <v>8057917</v>
      </c>
      <c r="J13" s="31">
        <f t="shared" si="0"/>
        <v>122078062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122078062</v>
      </c>
      <c r="X13" s="31">
        <f t="shared" si="0"/>
        <v>24065406</v>
      </c>
      <c r="Y13" s="31">
        <f t="shared" si="0"/>
        <v>98012656</v>
      </c>
      <c r="Z13" s="32">
        <f>+IF(X13&lt;&gt;0,+(Y13/X13)*100,0)</f>
        <v>407.27613737329011</v>
      </c>
      <c r="AA13" s="33">
        <f>SUM(AA6:AA12)</f>
        <v>96261585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910430179</v>
      </c>
      <c r="D17" s="18"/>
      <c r="E17" s="19">
        <v>929341738</v>
      </c>
      <c r="F17" s="20">
        <v>929341738</v>
      </c>
      <c r="G17" s="24">
        <v>1036949945</v>
      </c>
      <c r="H17" s="24">
        <v>-117783327</v>
      </c>
      <c r="I17" s="24">
        <v>5074141</v>
      </c>
      <c r="J17" s="20">
        <v>924240759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924240759</v>
      </c>
      <c r="X17" s="20">
        <v>232335450</v>
      </c>
      <c r="Y17" s="24">
        <v>691905309</v>
      </c>
      <c r="Z17" s="25">
        <v>297.8044499881529</v>
      </c>
      <c r="AA17" s="26">
        <v>929341738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910430179</v>
      </c>
      <c r="D25" s="29">
        <f t="shared" ref="D25:Y25" si="1">SUM(D15:D24)</f>
        <v>0</v>
      </c>
      <c r="E25" s="35">
        <f t="shared" si="1"/>
        <v>929341738</v>
      </c>
      <c r="F25" s="36">
        <f t="shared" si="1"/>
        <v>929341738</v>
      </c>
      <c r="G25" s="36">
        <f t="shared" si="1"/>
        <v>1036949945</v>
      </c>
      <c r="H25" s="36">
        <f t="shared" si="1"/>
        <v>-117783327</v>
      </c>
      <c r="I25" s="36">
        <f t="shared" si="1"/>
        <v>5074141</v>
      </c>
      <c r="J25" s="36">
        <f t="shared" si="1"/>
        <v>924240759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924240759</v>
      </c>
      <c r="X25" s="36">
        <f t="shared" si="1"/>
        <v>232335450</v>
      </c>
      <c r="Y25" s="36">
        <f t="shared" si="1"/>
        <v>691905309</v>
      </c>
      <c r="Z25" s="37">
        <f>+IF(X25&lt;&gt;0,+(Y25/X25)*100,0)</f>
        <v>297.8044499881529</v>
      </c>
      <c r="AA25" s="38">
        <f>SUM(AA15:AA24)</f>
        <v>929341738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1010595117</v>
      </c>
      <c r="D26" s="29">
        <f>+D13+D25</f>
        <v>0</v>
      </c>
      <c r="E26" s="30">
        <f t="shared" si="2"/>
        <v>1025603323</v>
      </c>
      <c r="F26" s="31">
        <f t="shared" si="2"/>
        <v>1025603323</v>
      </c>
      <c r="G26" s="31">
        <f t="shared" si="2"/>
        <v>1172915625</v>
      </c>
      <c r="H26" s="31">
        <f t="shared" si="2"/>
        <v>-139728862</v>
      </c>
      <c r="I26" s="31">
        <f t="shared" si="2"/>
        <v>13132058</v>
      </c>
      <c r="J26" s="31">
        <f t="shared" si="2"/>
        <v>1046318821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1046318821</v>
      </c>
      <c r="X26" s="31">
        <f t="shared" si="2"/>
        <v>256400856</v>
      </c>
      <c r="Y26" s="31">
        <f t="shared" si="2"/>
        <v>789917965</v>
      </c>
      <c r="Z26" s="32">
        <f>+IF(X26&lt;&gt;0,+(Y26/X26)*100,0)</f>
        <v>308.07930103010267</v>
      </c>
      <c r="AA26" s="33">
        <f>+AA13+AA25</f>
        <v>1025603323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-646946</v>
      </c>
      <c r="D32" s="18"/>
      <c r="E32" s="19"/>
      <c r="F32" s="20"/>
      <c r="G32" s="20">
        <v>-1702730</v>
      </c>
      <c r="H32" s="20">
        <v>1055784</v>
      </c>
      <c r="I32" s="20"/>
      <c r="J32" s="20">
        <v>-646946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-646946</v>
      </c>
      <c r="X32" s="20">
        <v>-120</v>
      </c>
      <c r="Y32" s="20">
        <v>-646826</v>
      </c>
      <c r="Z32" s="21">
        <v>539021.66666666663</v>
      </c>
      <c r="AA32" s="22"/>
    </row>
    <row r="33" spans="1:27" x14ac:dyDescent="0.25">
      <c r="A33" s="23" t="s">
        <v>60</v>
      </c>
      <c r="B33" s="17" t="s">
        <v>32</v>
      </c>
      <c r="C33" s="18">
        <v>-498579000</v>
      </c>
      <c r="D33" s="18"/>
      <c r="E33" s="19">
        <v>-278382977</v>
      </c>
      <c r="F33" s="20">
        <v>-278382977</v>
      </c>
      <c r="G33" s="20">
        <v>-378382976</v>
      </c>
      <c r="H33" s="20">
        <v>-120196024</v>
      </c>
      <c r="I33" s="20"/>
      <c r="J33" s="20">
        <v>-498579000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-498579000</v>
      </c>
      <c r="X33" s="20">
        <v>-69595755</v>
      </c>
      <c r="Y33" s="20">
        <v>-428983245</v>
      </c>
      <c r="Z33" s="21">
        <v>616.39283171796899</v>
      </c>
      <c r="AA33" s="22">
        <v>-278382977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22010866</v>
      </c>
      <c r="D35" s="18"/>
      <c r="E35" s="19">
        <v>19119130</v>
      </c>
      <c r="F35" s="20">
        <v>19119130</v>
      </c>
      <c r="G35" s="20">
        <v>26476877</v>
      </c>
      <c r="H35" s="20">
        <v>-2868860</v>
      </c>
      <c r="I35" s="20">
        <v>945307</v>
      </c>
      <c r="J35" s="20">
        <v>24553324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24553324</v>
      </c>
      <c r="X35" s="20">
        <v>4779780</v>
      </c>
      <c r="Y35" s="20">
        <v>19773544</v>
      </c>
      <c r="Z35" s="21">
        <v>413.69150881421319</v>
      </c>
      <c r="AA35" s="22">
        <v>19119130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-477215080</v>
      </c>
      <c r="D37" s="29">
        <f t="shared" ref="D37:Y37" si="3">SUM(D29:D36)</f>
        <v>0</v>
      </c>
      <c r="E37" s="30">
        <f t="shared" si="3"/>
        <v>-259263847</v>
      </c>
      <c r="F37" s="31">
        <f t="shared" si="3"/>
        <v>-259263847</v>
      </c>
      <c r="G37" s="31">
        <f t="shared" si="3"/>
        <v>-353608829</v>
      </c>
      <c r="H37" s="31">
        <f t="shared" si="3"/>
        <v>-122009100</v>
      </c>
      <c r="I37" s="31">
        <f t="shared" si="3"/>
        <v>945307</v>
      </c>
      <c r="J37" s="31">
        <f t="shared" si="3"/>
        <v>-474672622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-474672622</v>
      </c>
      <c r="X37" s="31">
        <f t="shared" si="3"/>
        <v>-64816095</v>
      </c>
      <c r="Y37" s="31">
        <f t="shared" si="3"/>
        <v>-409856527</v>
      </c>
      <c r="Z37" s="32">
        <f>+IF(X37&lt;&gt;0,+(Y37/X37)*100,0)</f>
        <v>632.33758065801396</v>
      </c>
      <c r="AA37" s="33">
        <f>SUM(AA29:AA36)</f>
        <v>-259263847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-477215080</v>
      </c>
      <c r="D44" s="29">
        <f>+D37+D43</f>
        <v>0</v>
      </c>
      <c r="E44" s="30">
        <f t="shared" si="5"/>
        <v>-259263847</v>
      </c>
      <c r="F44" s="31">
        <f t="shared" si="5"/>
        <v>-259263847</v>
      </c>
      <c r="G44" s="31">
        <f t="shared" si="5"/>
        <v>-353608829</v>
      </c>
      <c r="H44" s="31">
        <f t="shared" si="5"/>
        <v>-122009100</v>
      </c>
      <c r="I44" s="31">
        <f t="shared" si="5"/>
        <v>945307</v>
      </c>
      <c r="J44" s="31">
        <f t="shared" si="5"/>
        <v>-474672622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-474672622</v>
      </c>
      <c r="X44" s="31">
        <f t="shared" si="5"/>
        <v>-64816095</v>
      </c>
      <c r="Y44" s="31">
        <f t="shared" si="5"/>
        <v>-409856527</v>
      </c>
      <c r="Z44" s="32">
        <f>+IF(X44&lt;&gt;0,+(Y44/X44)*100,0)</f>
        <v>632.33758065801396</v>
      </c>
      <c r="AA44" s="33">
        <f>+AA37+AA43</f>
        <v>-259263847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1487810197</v>
      </c>
      <c r="D45" s="42">
        <f t="shared" si="6"/>
        <v>0</v>
      </c>
      <c r="E45" s="43">
        <f t="shared" si="6"/>
        <v>1284867170</v>
      </c>
      <c r="F45" s="44">
        <f t="shared" si="6"/>
        <v>1284867170</v>
      </c>
      <c r="G45" s="44">
        <f t="shared" si="6"/>
        <v>1526524454</v>
      </c>
      <c r="H45" s="44">
        <f t="shared" si="6"/>
        <v>-17719762</v>
      </c>
      <c r="I45" s="44">
        <f t="shared" si="6"/>
        <v>12186751</v>
      </c>
      <c r="J45" s="44">
        <f t="shared" si="6"/>
        <v>1520991443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1520991443</v>
      </c>
      <c r="X45" s="44">
        <f t="shared" si="6"/>
        <v>321216951</v>
      </c>
      <c r="Y45" s="44">
        <f t="shared" si="6"/>
        <v>1199774492</v>
      </c>
      <c r="Z45" s="45">
        <f>+IF(X45&lt;&gt;0,+(Y45/X45)*100,0)</f>
        <v>373.50908420770111</v>
      </c>
      <c r="AA45" s="46">
        <f>+AA26-AA44</f>
        <v>1284867170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-387339975</v>
      </c>
      <c r="D47" s="18"/>
      <c r="E47" s="19">
        <v>378014084</v>
      </c>
      <c r="F47" s="20">
        <v>378014084</v>
      </c>
      <c r="G47" s="20">
        <v>-380522098</v>
      </c>
      <c r="H47" s="20">
        <v>-7808281</v>
      </c>
      <c r="I47" s="20">
        <v>-105715179</v>
      </c>
      <c r="J47" s="20">
        <v>-494045558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-494045558</v>
      </c>
      <c r="X47" s="20">
        <v>94503513</v>
      </c>
      <c r="Y47" s="20">
        <v>-588549071</v>
      </c>
      <c r="Z47" s="47">
        <v>-622.78009813243659</v>
      </c>
      <c r="AA47" s="22">
        <v>378014084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-387339975</v>
      </c>
      <c r="D50" s="50">
        <f t="shared" ref="D50:Y50" si="7">SUM(D47:D49)</f>
        <v>0</v>
      </c>
      <c r="E50" s="51">
        <f t="shared" si="7"/>
        <v>378014084</v>
      </c>
      <c r="F50" s="52">
        <f t="shared" si="7"/>
        <v>378014084</v>
      </c>
      <c r="G50" s="52">
        <f t="shared" si="7"/>
        <v>-380522098</v>
      </c>
      <c r="H50" s="52">
        <f t="shared" si="7"/>
        <v>-7808281</v>
      </c>
      <c r="I50" s="52">
        <f t="shared" si="7"/>
        <v>-105715179</v>
      </c>
      <c r="J50" s="52">
        <f t="shared" si="7"/>
        <v>-494045558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-494045558</v>
      </c>
      <c r="X50" s="52">
        <f t="shared" si="7"/>
        <v>94503513</v>
      </c>
      <c r="Y50" s="52">
        <f t="shared" si="7"/>
        <v>-588549071</v>
      </c>
      <c r="Z50" s="53">
        <f>+IF(X50&lt;&gt;0,+(Y50/X50)*100,0)</f>
        <v>-622.78009813243659</v>
      </c>
      <c r="AA50" s="54">
        <f>SUM(AA47:AA49)</f>
        <v>378014084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231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-4032377</v>
      </c>
      <c r="D6" s="18"/>
      <c r="E6" s="19">
        <v>-82258873</v>
      </c>
      <c r="F6" s="20">
        <v>-82258873</v>
      </c>
      <c r="G6" s="20">
        <v>-21347731</v>
      </c>
      <c r="H6" s="20">
        <v>14021255</v>
      </c>
      <c r="I6" s="20">
        <v>1111164</v>
      </c>
      <c r="J6" s="20">
        <v>-6215312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-6215312</v>
      </c>
      <c r="X6" s="20">
        <v>-20564686</v>
      </c>
      <c r="Y6" s="20">
        <v>14349374</v>
      </c>
      <c r="Z6" s="21">
        <v>-69.776771694933743</v>
      </c>
      <c r="AA6" s="22">
        <v>-82258873</v>
      </c>
    </row>
    <row r="7" spans="1:27" x14ac:dyDescent="0.25">
      <c r="A7" s="23" t="s">
        <v>35</v>
      </c>
      <c r="B7" s="17" t="s">
        <v>32</v>
      </c>
      <c r="C7" s="18">
        <v>5955150</v>
      </c>
      <c r="D7" s="18"/>
      <c r="E7" s="19">
        <v>27198562</v>
      </c>
      <c r="F7" s="20">
        <v>27198562</v>
      </c>
      <c r="G7" s="20">
        <v>7758923</v>
      </c>
      <c r="H7" s="20">
        <v>1661488</v>
      </c>
      <c r="I7" s="20">
        <v>2185508</v>
      </c>
      <c r="J7" s="20">
        <v>11605919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11605919</v>
      </c>
      <c r="X7" s="20">
        <v>25315444</v>
      </c>
      <c r="Y7" s="20">
        <v>-13709525</v>
      </c>
      <c r="Z7" s="21">
        <v>-54.154787883633404</v>
      </c>
      <c r="AA7" s="22">
        <v>27198562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45769</v>
      </c>
      <c r="F8" s="20">
        <v>45769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28066</v>
      </c>
      <c r="Y8" s="20">
        <v>-28066</v>
      </c>
      <c r="Z8" s="21">
        <v>-100</v>
      </c>
      <c r="AA8" s="22">
        <v>45769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-39792897</v>
      </c>
      <c r="D10" s="18"/>
      <c r="E10" s="19">
        <v>6357386</v>
      </c>
      <c r="F10" s="20">
        <v>6357386</v>
      </c>
      <c r="G10" s="20">
        <v>-36636123</v>
      </c>
      <c r="H10" s="20">
        <v>6614227</v>
      </c>
      <c r="I10" s="20">
        <v>-337</v>
      </c>
      <c r="J10" s="20">
        <v>-30022233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-30022233</v>
      </c>
      <c r="X10" s="20">
        <v>6357382</v>
      </c>
      <c r="Y10" s="20">
        <v>-36379615</v>
      </c>
      <c r="Z10" s="21">
        <v>-572.24208015186127</v>
      </c>
      <c r="AA10" s="22">
        <v>6357386</v>
      </c>
    </row>
    <row r="11" spans="1:27" x14ac:dyDescent="0.25">
      <c r="A11" s="23" t="s">
        <v>39</v>
      </c>
      <c r="B11" s="17" t="s">
        <v>32</v>
      </c>
      <c r="C11" s="18">
        <v>60682324</v>
      </c>
      <c r="D11" s="18"/>
      <c r="E11" s="19">
        <v>671797</v>
      </c>
      <c r="F11" s="20">
        <v>671797</v>
      </c>
      <c r="G11" s="24">
        <v>61162324</v>
      </c>
      <c r="H11" s="24">
        <v>1013580</v>
      </c>
      <c r="I11" s="24">
        <v>466359</v>
      </c>
      <c r="J11" s="20">
        <v>62642263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62642263</v>
      </c>
      <c r="X11" s="20">
        <v>167949</v>
      </c>
      <c r="Y11" s="24">
        <v>62474314</v>
      </c>
      <c r="Z11" s="25">
        <v>37198.384033248185</v>
      </c>
      <c r="AA11" s="26">
        <v>671797</v>
      </c>
    </row>
    <row r="12" spans="1:27" x14ac:dyDescent="0.25">
      <c r="A12" s="23" t="s">
        <v>40</v>
      </c>
      <c r="B12" s="17" t="s">
        <v>32</v>
      </c>
      <c r="C12" s="18">
        <v>-97870</v>
      </c>
      <c r="D12" s="18"/>
      <c r="E12" s="19"/>
      <c r="F12" s="20"/>
      <c r="G12" s="20">
        <v>-97870</v>
      </c>
      <c r="H12" s="20"/>
      <c r="I12" s="20"/>
      <c r="J12" s="20">
        <v>-97870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-97870</v>
      </c>
      <c r="X12" s="20"/>
      <c r="Y12" s="20">
        <v>-97870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22714330</v>
      </c>
      <c r="D13" s="29">
        <f>SUM(D6:D12)</f>
        <v>0</v>
      </c>
      <c r="E13" s="30">
        <f t="shared" si="0"/>
        <v>-47985359</v>
      </c>
      <c r="F13" s="31">
        <f t="shared" si="0"/>
        <v>-47985359</v>
      </c>
      <c r="G13" s="31">
        <f t="shared" si="0"/>
        <v>10839523</v>
      </c>
      <c r="H13" s="31">
        <f t="shared" si="0"/>
        <v>23310550</v>
      </c>
      <c r="I13" s="31">
        <f t="shared" si="0"/>
        <v>3762694</v>
      </c>
      <c r="J13" s="31">
        <f t="shared" si="0"/>
        <v>37912767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37912767</v>
      </c>
      <c r="X13" s="31">
        <f t="shared" si="0"/>
        <v>11304155</v>
      </c>
      <c r="Y13" s="31">
        <f t="shared" si="0"/>
        <v>26608612</v>
      </c>
      <c r="Z13" s="32">
        <f>+IF(X13&lt;&gt;0,+(Y13/X13)*100,0)</f>
        <v>235.38789055882549</v>
      </c>
      <c r="AA13" s="33">
        <f>SUM(AA6:AA12)</f>
        <v>-47985359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313913320</v>
      </c>
      <c r="D17" s="18"/>
      <c r="E17" s="19">
        <v>415918581</v>
      </c>
      <c r="F17" s="20">
        <v>415918581</v>
      </c>
      <c r="G17" s="24">
        <v>312143957</v>
      </c>
      <c r="H17" s="24">
        <v>1743339</v>
      </c>
      <c r="I17" s="24">
        <v>-12593</v>
      </c>
      <c r="J17" s="20">
        <v>313874703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313874703</v>
      </c>
      <c r="X17" s="20">
        <v>383745642</v>
      </c>
      <c r="Y17" s="24">
        <v>-69870939</v>
      </c>
      <c r="Z17" s="25">
        <v>-18.207617586442844</v>
      </c>
      <c r="AA17" s="26">
        <v>415918581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313913320</v>
      </c>
      <c r="D25" s="29">
        <f t="shared" ref="D25:Y25" si="1">SUM(D15:D24)</f>
        <v>0</v>
      </c>
      <c r="E25" s="35">
        <f t="shared" si="1"/>
        <v>415918581</v>
      </c>
      <c r="F25" s="36">
        <f t="shared" si="1"/>
        <v>415918581</v>
      </c>
      <c r="G25" s="36">
        <f t="shared" si="1"/>
        <v>312143957</v>
      </c>
      <c r="H25" s="36">
        <f t="shared" si="1"/>
        <v>1743339</v>
      </c>
      <c r="I25" s="36">
        <f t="shared" si="1"/>
        <v>-12593</v>
      </c>
      <c r="J25" s="36">
        <f t="shared" si="1"/>
        <v>313874703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313874703</v>
      </c>
      <c r="X25" s="36">
        <f t="shared" si="1"/>
        <v>383745642</v>
      </c>
      <c r="Y25" s="36">
        <f t="shared" si="1"/>
        <v>-69870939</v>
      </c>
      <c r="Z25" s="37">
        <f>+IF(X25&lt;&gt;0,+(Y25/X25)*100,0)</f>
        <v>-18.207617586442844</v>
      </c>
      <c r="AA25" s="38">
        <f>SUM(AA15:AA24)</f>
        <v>415918581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336627650</v>
      </c>
      <c r="D26" s="29">
        <f>+D13+D25</f>
        <v>0</v>
      </c>
      <c r="E26" s="30">
        <f t="shared" si="2"/>
        <v>367933222</v>
      </c>
      <c r="F26" s="31">
        <f t="shared" si="2"/>
        <v>367933222</v>
      </c>
      <c r="G26" s="31">
        <f t="shared" si="2"/>
        <v>322983480</v>
      </c>
      <c r="H26" s="31">
        <f t="shared" si="2"/>
        <v>25053889</v>
      </c>
      <c r="I26" s="31">
        <f t="shared" si="2"/>
        <v>3750101</v>
      </c>
      <c r="J26" s="31">
        <f t="shared" si="2"/>
        <v>351787470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351787470</v>
      </c>
      <c r="X26" s="31">
        <f t="shared" si="2"/>
        <v>395049797</v>
      </c>
      <c r="Y26" s="31">
        <f t="shared" si="2"/>
        <v>-43262327</v>
      </c>
      <c r="Z26" s="32">
        <f>+IF(X26&lt;&gt;0,+(Y26/X26)*100,0)</f>
        <v>-10.951107260029804</v>
      </c>
      <c r="AA26" s="33">
        <f>+AA13+AA25</f>
        <v>367933222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-2505952</v>
      </c>
      <c r="D31" s="18"/>
      <c r="E31" s="19">
        <v>1772888</v>
      </c>
      <c r="F31" s="20">
        <v>1772888</v>
      </c>
      <c r="G31" s="20">
        <v>-2495721</v>
      </c>
      <c r="H31" s="20">
        <v>-4554</v>
      </c>
      <c r="I31" s="20">
        <v>-1697</v>
      </c>
      <c r="J31" s="20">
        <v>-2501972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-2501972</v>
      </c>
      <c r="X31" s="20">
        <v>1772888</v>
      </c>
      <c r="Y31" s="20">
        <v>-4274860</v>
      </c>
      <c r="Z31" s="21">
        <v>-241.12408680074546</v>
      </c>
      <c r="AA31" s="22">
        <v>1772888</v>
      </c>
    </row>
    <row r="32" spans="1:27" x14ac:dyDescent="0.25">
      <c r="A32" s="23" t="s">
        <v>59</v>
      </c>
      <c r="B32" s="17" t="s">
        <v>32</v>
      </c>
      <c r="C32" s="18">
        <v>196186219</v>
      </c>
      <c r="D32" s="18"/>
      <c r="E32" s="19">
        <v>4203990</v>
      </c>
      <c r="F32" s="20">
        <v>4203990</v>
      </c>
      <c r="G32" s="20">
        <v>171770635</v>
      </c>
      <c r="H32" s="20">
        <v>2349933</v>
      </c>
      <c r="I32" s="20">
        <v>1132040</v>
      </c>
      <c r="J32" s="20">
        <v>175252608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175252608</v>
      </c>
      <c r="X32" s="20">
        <v>2435007</v>
      </c>
      <c r="Y32" s="20">
        <v>172817601</v>
      </c>
      <c r="Z32" s="21">
        <v>7097.2116712600819</v>
      </c>
      <c r="AA32" s="22">
        <v>4203990</v>
      </c>
    </row>
    <row r="33" spans="1:27" x14ac:dyDescent="0.25">
      <c r="A33" s="23" t="s">
        <v>60</v>
      </c>
      <c r="B33" s="17" t="s">
        <v>32</v>
      </c>
      <c r="C33" s="18">
        <v>-151692</v>
      </c>
      <c r="D33" s="18"/>
      <c r="E33" s="19"/>
      <c r="F33" s="20"/>
      <c r="G33" s="20">
        <v>17428347</v>
      </c>
      <c r="H33" s="20">
        <v>8278403</v>
      </c>
      <c r="I33" s="20">
        <v>2643015</v>
      </c>
      <c r="J33" s="20">
        <v>28349765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28349765</v>
      </c>
      <c r="X33" s="20"/>
      <c r="Y33" s="20">
        <v>28349765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-168966</v>
      </c>
      <c r="F34" s="20">
        <v>-168966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-42243</v>
      </c>
      <c r="Y34" s="20">
        <v>42243</v>
      </c>
      <c r="Z34" s="21">
        <v>-100</v>
      </c>
      <c r="AA34" s="22">
        <v>-168966</v>
      </c>
    </row>
    <row r="35" spans="1:27" x14ac:dyDescent="0.25">
      <c r="A35" s="23" t="s">
        <v>39</v>
      </c>
      <c r="B35" s="17" t="s">
        <v>32</v>
      </c>
      <c r="C35" s="18">
        <v>6667797</v>
      </c>
      <c r="D35" s="18"/>
      <c r="E35" s="19">
        <v>-1423789</v>
      </c>
      <c r="F35" s="20">
        <v>-1423789</v>
      </c>
      <c r="G35" s="20">
        <v>23318346</v>
      </c>
      <c r="H35" s="20">
        <v>344066</v>
      </c>
      <c r="I35" s="20">
        <v>355957</v>
      </c>
      <c r="J35" s="20">
        <v>24018369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24018369</v>
      </c>
      <c r="X35" s="20">
        <v>-355947</v>
      </c>
      <c r="Y35" s="20">
        <v>24374316</v>
      </c>
      <c r="Z35" s="21">
        <v>-6847.7374440576823</v>
      </c>
      <c r="AA35" s="22">
        <v>-1423789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200196372</v>
      </c>
      <c r="D37" s="29">
        <f t="shared" ref="D37:Y37" si="3">SUM(D29:D36)</f>
        <v>0</v>
      </c>
      <c r="E37" s="30">
        <f t="shared" si="3"/>
        <v>4384123</v>
      </c>
      <c r="F37" s="31">
        <f t="shared" si="3"/>
        <v>4384123</v>
      </c>
      <c r="G37" s="31">
        <f t="shared" si="3"/>
        <v>210021607</v>
      </c>
      <c r="H37" s="31">
        <f t="shared" si="3"/>
        <v>10967848</v>
      </c>
      <c r="I37" s="31">
        <f t="shared" si="3"/>
        <v>4129315</v>
      </c>
      <c r="J37" s="31">
        <f t="shared" si="3"/>
        <v>225118770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225118770</v>
      </c>
      <c r="X37" s="31">
        <f t="shared" si="3"/>
        <v>3809705</v>
      </c>
      <c r="Y37" s="31">
        <f t="shared" si="3"/>
        <v>221309065</v>
      </c>
      <c r="Z37" s="32">
        <f>+IF(X37&lt;&gt;0,+(Y37/X37)*100,0)</f>
        <v>5809.0866615656596</v>
      </c>
      <c r="AA37" s="33">
        <f>SUM(AA29:AA36)</f>
        <v>4384123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1439000</v>
      </c>
      <c r="D40" s="18"/>
      <c r="E40" s="19">
        <v>256350</v>
      </c>
      <c r="F40" s="20">
        <v>256350</v>
      </c>
      <c r="G40" s="20"/>
      <c r="H40" s="20">
        <v>1439000</v>
      </c>
      <c r="I40" s="20"/>
      <c r="J40" s="20">
        <v>1439000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1439000</v>
      </c>
      <c r="X40" s="20">
        <v>64086</v>
      </c>
      <c r="Y40" s="20">
        <v>1374914</v>
      </c>
      <c r="Z40" s="21">
        <v>2145.4202165839652</v>
      </c>
      <c r="AA40" s="22">
        <v>256350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193725</v>
      </c>
      <c r="D42" s="18"/>
      <c r="E42" s="19">
        <v>525045</v>
      </c>
      <c r="F42" s="20">
        <v>525045</v>
      </c>
      <c r="G42" s="20"/>
      <c r="H42" s="20">
        <v>193725</v>
      </c>
      <c r="I42" s="20"/>
      <c r="J42" s="20">
        <v>193725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193725</v>
      </c>
      <c r="X42" s="20">
        <v>131262</v>
      </c>
      <c r="Y42" s="20">
        <v>62463</v>
      </c>
      <c r="Z42" s="21">
        <v>47.586506376559853</v>
      </c>
      <c r="AA42" s="22">
        <v>525045</v>
      </c>
    </row>
    <row r="43" spans="1:27" x14ac:dyDescent="0.25">
      <c r="A43" s="27" t="s">
        <v>67</v>
      </c>
      <c r="B43" s="34" t="s">
        <v>32</v>
      </c>
      <c r="C43" s="29">
        <f>SUM(C39:C42)</f>
        <v>1632725</v>
      </c>
      <c r="D43" s="29">
        <f t="shared" ref="D43:Y43" si="4">SUM(D39:D42)</f>
        <v>0</v>
      </c>
      <c r="E43" s="35">
        <f t="shared" si="4"/>
        <v>781395</v>
      </c>
      <c r="F43" s="36">
        <f t="shared" si="4"/>
        <v>781395</v>
      </c>
      <c r="G43" s="36">
        <f t="shared" si="4"/>
        <v>0</v>
      </c>
      <c r="H43" s="36">
        <f t="shared" si="4"/>
        <v>1632725</v>
      </c>
      <c r="I43" s="36">
        <f t="shared" si="4"/>
        <v>0</v>
      </c>
      <c r="J43" s="36">
        <f t="shared" si="4"/>
        <v>1632725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1632725</v>
      </c>
      <c r="X43" s="36">
        <f t="shared" si="4"/>
        <v>195348</v>
      </c>
      <c r="Y43" s="36">
        <f t="shared" si="4"/>
        <v>1437377</v>
      </c>
      <c r="Z43" s="37">
        <f>+IF(X43&lt;&gt;0,+(Y43/X43)*100,0)</f>
        <v>735.80328439502841</v>
      </c>
      <c r="AA43" s="38">
        <f>SUM(AA39:AA42)</f>
        <v>781395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201829097</v>
      </c>
      <c r="D44" s="29">
        <f>+D37+D43</f>
        <v>0</v>
      </c>
      <c r="E44" s="30">
        <f t="shared" si="5"/>
        <v>5165518</v>
      </c>
      <c r="F44" s="31">
        <f t="shared" si="5"/>
        <v>5165518</v>
      </c>
      <c r="G44" s="31">
        <f t="shared" si="5"/>
        <v>210021607</v>
      </c>
      <c r="H44" s="31">
        <f t="shared" si="5"/>
        <v>12600573</v>
      </c>
      <c r="I44" s="31">
        <f t="shared" si="5"/>
        <v>4129315</v>
      </c>
      <c r="J44" s="31">
        <f t="shared" si="5"/>
        <v>226751495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226751495</v>
      </c>
      <c r="X44" s="31">
        <f t="shared" si="5"/>
        <v>4005053</v>
      </c>
      <c r="Y44" s="31">
        <f t="shared" si="5"/>
        <v>222746442</v>
      </c>
      <c r="Z44" s="32">
        <f>+IF(X44&lt;&gt;0,+(Y44/X44)*100,0)</f>
        <v>5561.6353141893505</v>
      </c>
      <c r="AA44" s="33">
        <f>+AA37+AA43</f>
        <v>5165518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134798553</v>
      </c>
      <c r="D45" s="42">
        <f t="shared" si="6"/>
        <v>0</v>
      </c>
      <c r="E45" s="43">
        <f t="shared" si="6"/>
        <v>362767704</v>
      </c>
      <c r="F45" s="44">
        <f t="shared" si="6"/>
        <v>362767704</v>
      </c>
      <c r="G45" s="44">
        <f t="shared" si="6"/>
        <v>112961873</v>
      </c>
      <c r="H45" s="44">
        <f t="shared" si="6"/>
        <v>12453316</v>
      </c>
      <c r="I45" s="44">
        <f t="shared" si="6"/>
        <v>-379214</v>
      </c>
      <c r="J45" s="44">
        <f t="shared" si="6"/>
        <v>125035975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125035975</v>
      </c>
      <c r="X45" s="44">
        <f t="shared" si="6"/>
        <v>391044744</v>
      </c>
      <c r="Y45" s="44">
        <f t="shared" si="6"/>
        <v>-266008769</v>
      </c>
      <c r="Z45" s="45">
        <f>+IF(X45&lt;&gt;0,+(Y45/X45)*100,0)</f>
        <v>-68.02514880496642</v>
      </c>
      <c r="AA45" s="46">
        <f>+AA26-AA44</f>
        <v>362767704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-316612692</v>
      </c>
      <c r="D47" s="18"/>
      <c r="E47" s="19">
        <v>-37702669</v>
      </c>
      <c r="F47" s="20">
        <v>-37702669</v>
      </c>
      <c r="G47" s="20">
        <v>-312549008</v>
      </c>
      <c r="H47" s="20">
        <v>2475859</v>
      </c>
      <c r="I47" s="20">
        <v>-10866153</v>
      </c>
      <c r="J47" s="20">
        <v>-320939302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-320939302</v>
      </c>
      <c r="X47" s="20">
        <v>-9425629</v>
      </c>
      <c r="Y47" s="20">
        <v>-311513673</v>
      </c>
      <c r="Z47" s="47">
        <v>3304.9642946905719</v>
      </c>
      <c r="AA47" s="22">
        <v>-37702669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-316612692</v>
      </c>
      <c r="D50" s="50">
        <f t="shared" ref="D50:Y50" si="7">SUM(D47:D49)</f>
        <v>0</v>
      </c>
      <c r="E50" s="51">
        <f t="shared" si="7"/>
        <v>-37702669</v>
      </c>
      <c r="F50" s="52">
        <f t="shared" si="7"/>
        <v>-37702669</v>
      </c>
      <c r="G50" s="52">
        <f t="shared" si="7"/>
        <v>-312549008</v>
      </c>
      <c r="H50" s="52">
        <f t="shared" si="7"/>
        <v>2475859</v>
      </c>
      <c r="I50" s="52">
        <f t="shared" si="7"/>
        <v>-10866153</v>
      </c>
      <c r="J50" s="52">
        <f t="shared" si="7"/>
        <v>-320939302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-320939302</v>
      </c>
      <c r="X50" s="52">
        <f t="shared" si="7"/>
        <v>-9425629</v>
      </c>
      <c r="Y50" s="52">
        <f t="shared" si="7"/>
        <v>-311513673</v>
      </c>
      <c r="Z50" s="53">
        <f>+IF(X50&lt;&gt;0,+(Y50/X50)*100,0)</f>
        <v>3304.9642946905719</v>
      </c>
      <c r="AA50" s="54">
        <f>SUM(AA47:AA49)</f>
        <v>-37702669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232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-169667569</v>
      </c>
      <c r="D6" s="18"/>
      <c r="E6" s="19">
        <v>-177938663</v>
      </c>
      <c r="F6" s="20">
        <v>-177938663</v>
      </c>
      <c r="G6" s="20">
        <v>-162179035</v>
      </c>
      <c r="H6" s="20">
        <v>-10087213</v>
      </c>
      <c r="I6" s="20">
        <v>-7532385</v>
      </c>
      <c r="J6" s="20">
        <v>-179798633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-179798633</v>
      </c>
      <c r="X6" s="20">
        <v>-173832494</v>
      </c>
      <c r="Y6" s="20">
        <v>-5966139</v>
      </c>
      <c r="Z6" s="21">
        <v>3.432119543771833</v>
      </c>
      <c r="AA6" s="22">
        <v>-177938663</v>
      </c>
    </row>
    <row r="7" spans="1:27" x14ac:dyDescent="0.25">
      <c r="A7" s="23" t="s">
        <v>35</v>
      </c>
      <c r="B7" s="17" t="s">
        <v>32</v>
      </c>
      <c r="C7" s="18">
        <v>23376049</v>
      </c>
      <c r="D7" s="18"/>
      <c r="E7" s="19">
        <v>75346827</v>
      </c>
      <c r="F7" s="20">
        <v>75346827</v>
      </c>
      <c r="G7" s="20">
        <v>67205600</v>
      </c>
      <c r="H7" s="20">
        <v>-39074752</v>
      </c>
      <c r="I7" s="20">
        <v>3132075</v>
      </c>
      <c r="J7" s="20">
        <v>31262923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31262923</v>
      </c>
      <c r="X7" s="20">
        <v>57964250</v>
      </c>
      <c r="Y7" s="20">
        <v>-26701327</v>
      </c>
      <c r="Z7" s="21">
        <v>-46.06516430385971</v>
      </c>
      <c r="AA7" s="22">
        <v>75346827</v>
      </c>
    </row>
    <row r="8" spans="1:27" x14ac:dyDescent="0.25">
      <c r="A8" s="23" t="s">
        <v>36</v>
      </c>
      <c r="B8" s="17" t="s">
        <v>32</v>
      </c>
      <c r="C8" s="18">
        <v>-21556470</v>
      </c>
      <c r="D8" s="18"/>
      <c r="E8" s="19">
        <v>-23639347</v>
      </c>
      <c r="F8" s="20">
        <v>-23639347</v>
      </c>
      <c r="G8" s="20">
        <v>-21583726</v>
      </c>
      <c r="H8" s="20">
        <v>-19411</v>
      </c>
      <c r="I8" s="20">
        <v>-24264</v>
      </c>
      <c r="J8" s="20">
        <v>-21627401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-21627401</v>
      </c>
      <c r="X8" s="20">
        <v>-23639347</v>
      </c>
      <c r="Y8" s="20">
        <v>2011946</v>
      </c>
      <c r="Z8" s="21">
        <v>-8.5110049782678008</v>
      </c>
      <c r="AA8" s="22">
        <v>-23639347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-3665601</v>
      </c>
      <c r="D10" s="18"/>
      <c r="E10" s="19">
        <v>-3771120</v>
      </c>
      <c r="F10" s="20">
        <v>-3771120</v>
      </c>
      <c r="G10" s="20">
        <v>-3689185</v>
      </c>
      <c r="H10" s="20">
        <v>19980</v>
      </c>
      <c r="I10" s="20">
        <v>-3540</v>
      </c>
      <c r="J10" s="20">
        <v>-3672745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-3672745</v>
      </c>
      <c r="X10" s="20">
        <v>-3771120</v>
      </c>
      <c r="Y10" s="20">
        <v>98375</v>
      </c>
      <c r="Z10" s="21">
        <v>-2.6086414646046796</v>
      </c>
      <c r="AA10" s="22">
        <v>-3771120</v>
      </c>
    </row>
    <row r="11" spans="1:27" x14ac:dyDescent="0.25">
      <c r="A11" s="23" t="s">
        <v>39</v>
      </c>
      <c r="B11" s="17" t="s">
        <v>32</v>
      </c>
      <c r="C11" s="18">
        <v>15515057</v>
      </c>
      <c r="D11" s="18"/>
      <c r="E11" s="19">
        <v>14777615</v>
      </c>
      <c r="F11" s="20">
        <v>14777615</v>
      </c>
      <c r="G11" s="24">
        <v>15127456</v>
      </c>
      <c r="H11" s="24">
        <v>619547</v>
      </c>
      <c r="I11" s="24">
        <v>10061</v>
      </c>
      <c r="J11" s="20">
        <v>15757064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15757064</v>
      </c>
      <c r="X11" s="20">
        <v>14777615</v>
      </c>
      <c r="Y11" s="24">
        <v>979449</v>
      </c>
      <c r="Z11" s="25">
        <v>6.6279233827650801</v>
      </c>
      <c r="AA11" s="26">
        <v>14777615</v>
      </c>
    </row>
    <row r="12" spans="1:27" x14ac:dyDescent="0.25">
      <c r="A12" s="23" t="s">
        <v>40</v>
      </c>
      <c r="B12" s="17" t="s">
        <v>32</v>
      </c>
      <c r="C12" s="18">
        <v>-2244954</v>
      </c>
      <c r="D12" s="18"/>
      <c r="E12" s="19"/>
      <c r="F12" s="20"/>
      <c r="G12" s="20">
        <v>-2244954</v>
      </c>
      <c r="H12" s="20"/>
      <c r="I12" s="20"/>
      <c r="J12" s="20">
        <v>-2244954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-2244954</v>
      </c>
      <c r="X12" s="20"/>
      <c r="Y12" s="20">
        <v>-2244954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-158243488</v>
      </c>
      <c r="D13" s="29">
        <f>SUM(D6:D12)</f>
        <v>0</v>
      </c>
      <c r="E13" s="30">
        <f t="shared" si="0"/>
        <v>-115224688</v>
      </c>
      <c r="F13" s="31">
        <f t="shared" si="0"/>
        <v>-115224688</v>
      </c>
      <c r="G13" s="31">
        <f t="shared" si="0"/>
        <v>-107363844</v>
      </c>
      <c r="H13" s="31">
        <f t="shared" si="0"/>
        <v>-48541849</v>
      </c>
      <c r="I13" s="31">
        <f t="shared" si="0"/>
        <v>-4418053</v>
      </c>
      <c r="J13" s="31">
        <f t="shared" si="0"/>
        <v>-160323746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-160323746</v>
      </c>
      <c r="X13" s="31">
        <f t="shared" si="0"/>
        <v>-128501096</v>
      </c>
      <c r="Y13" s="31">
        <f t="shared" si="0"/>
        <v>-31822650</v>
      </c>
      <c r="Z13" s="32">
        <f>+IF(X13&lt;&gt;0,+(Y13/X13)*100,0)</f>
        <v>24.764496950282822</v>
      </c>
      <c r="AA13" s="33">
        <f>SUM(AA6:AA12)</f>
        <v>-115224688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332687241</v>
      </c>
      <c r="D17" s="18"/>
      <c r="E17" s="19">
        <v>391286678</v>
      </c>
      <c r="F17" s="20">
        <v>391286678</v>
      </c>
      <c r="G17" s="24">
        <v>374093591</v>
      </c>
      <c r="H17" s="24">
        <v>-23607199</v>
      </c>
      <c r="I17" s="24">
        <v>3680759</v>
      </c>
      <c r="J17" s="20">
        <v>354167151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354167151</v>
      </c>
      <c r="X17" s="20">
        <v>361463934</v>
      </c>
      <c r="Y17" s="24">
        <v>-7296783</v>
      </c>
      <c r="Z17" s="25">
        <v>-2.0186752573771303</v>
      </c>
      <c r="AA17" s="26">
        <v>391286678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332687241</v>
      </c>
      <c r="D25" s="29">
        <f t="shared" ref="D25:Y25" si="1">SUM(D15:D24)</f>
        <v>0</v>
      </c>
      <c r="E25" s="35">
        <f t="shared" si="1"/>
        <v>391286678</v>
      </c>
      <c r="F25" s="36">
        <f t="shared" si="1"/>
        <v>391286678</v>
      </c>
      <c r="G25" s="36">
        <f t="shared" si="1"/>
        <v>374093591</v>
      </c>
      <c r="H25" s="36">
        <f t="shared" si="1"/>
        <v>-23607199</v>
      </c>
      <c r="I25" s="36">
        <f t="shared" si="1"/>
        <v>3680759</v>
      </c>
      <c r="J25" s="36">
        <f t="shared" si="1"/>
        <v>354167151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354167151</v>
      </c>
      <c r="X25" s="36">
        <f t="shared" si="1"/>
        <v>361463934</v>
      </c>
      <c r="Y25" s="36">
        <f t="shared" si="1"/>
        <v>-7296783</v>
      </c>
      <c r="Z25" s="37">
        <f>+IF(X25&lt;&gt;0,+(Y25/X25)*100,0)</f>
        <v>-2.0186752573771303</v>
      </c>
      <c r="AA25" s="38">
        <f>SUM(AA15:AA24)</f>
        <v>391286678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174443753</v>
      </c>
      <c r="D26" s="29">
        <f>+D13+D25</f>
        <v>0</v>
      </c>
      <c r="E26" s="30">
        <f t="shared" si="2"/>
        <v>276061990</v>
      </c>
      <c r="F26" s="31">
        <f t="shared" si="2"/>
        <v>276061990</v>
      </c>
      <c r="G26" s="31">
        <f t="shared" si="2"/>
        <v>266729747</v>
      </c>
      <c r="H26" s="31">
        <f t="shared" si="2"/>
        <v>-72149048</v>
      </c>
      <c r="I26" s="31">
        <f t="shared" si="2"/>
        <v>-737294</v>
      </c>
      <c r="J26" s="31">
        <f t="shared" si="2"/>
        <v>193843405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193843405</v>
      </c>
      <c r="X26" s="31">
        <f t="shared" si="2"/>
        <v>232962838</v>
      </c>
      <c r="Y26" s="31">
        <f t="shared" si="2"/>
        <v>-39119433</v>
      </c>
      <c r="Z26" s="32">
        <f>+IF(X26&lt;&gt;0,+(Y26/X26)*100,0)</f>
        <v>-16.792134460518547</v>
      </c>
      <c r="AA26" s="33">
        <f>+AA13+AA25</f>
        <v>276061990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-5378</v>
      </c>
      <c r="D31" s="18"/>
      <c r="E31" s="19">
        <v>-3662</v>
      </c>
      <c r="F31" s="20">
        <v>-3662</v>
      </c>
      <c r="G31" s="20">
        <v>-5378</v>
      </c>
      <c r="H31" s="20">
        <v>-185</v>
      </c>
      <c r="I31" s="20"/>
      <c r="J31" s="20">
        <v>-5563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-5563</v>
      </c>
      <c r="X31" s="20">
        <v>-3662</v>
      </c>
      <c r="Y31" s="20">
        <v>-1901</v>
      </c>
      <c r="Z31" s="21">
        <v>51.911523757509556</v>
      </c>
      <c r="AA31" s="22">
        <v>-3662</v>
      </c>
    </row>
    <row r="32" spans="1:27" x14ac:dyDescent="0.25">
      <c r="A32" s="23" t="s">
        <v>59</v>
      </c>
      <c r="B32" s="17" t="s">
        <v>32</v>
      </c>
      <c r="C32" s="18">
        <v>22147422</v>
      </c>
      <c r="D32" s="18"/>
      <c r="E32" s="19">
        <v>66320987</v>
      </c>
      <c r="F32" s="20">
        <v>66320987</v>
      </c>
      <c r="G32" s="20">
        <v>16692097</v>
      </c>
      <c r="H32" s="20">
        <v>-5466757</v>
      </c>
      <c r="I32" s="20">
        <v>-1371101</v>
      </c>
      <c r="J32" s="20">
        <v>9854239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9854239</v>
      </c>
      <c r="X32" s="20">
        <v>23437077</v>
      </c>
      <c r="Y32" s="20">
        <v>-13582838</v>
      </c>
      <c r="Z32" s="21">
        <v>-57.954488095934487</v>
      </c>
      <c r="AA32" s="22">
        <v>66320987</v>
      </c>
    </row>
    <row r="33" spans="1:27" x14ac:dyDescent="0.25">
      <c r="A33" s="23" t="s">
        <v>60</v>
      </c>
      <c r="B33" s="17" t="s">
        <v>32</v>
      </c>
      <c r="C33" s="18">
        <v>4882645</v>
      </c>
      <c r="D33" s="18"/>
      <c r="E33" s="19"/>
      <c r="F33" s="20"/>
      <c r="G33" s="20">
        <v>61881794</v>
      </c>
      <c r="H33" s="20">
        <v>-48064149</v>
      </c>
      <c r="I33" s="20"/>
      <c r="J33" s="20">
        <v>13817645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13817645</v>
      </c>
      <c r="X33" s="20"/>
      <c r="Y33" s="20">
        <v>13817645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17354925</v>
      </c>
      <c r="D35" s="18"/>
      <c r="E35" s="19">
        <v>21408596</v>
      </c>
      <c r="F35" s="20">
        <v>21408596</v>
      </c>
      <c r="G35" s="20">
        <v>17845821</v>
      </c>
      <c r="H35" s="20">
        <v>285517</v>
      </c>
      <c r="I35" s="20">
        <v>302441</v>
      </c>
      <c r="J35" s="20">
        <v>18433779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18433779</v>
      </c>
      <c r="X35" s="20">
        <v>16946251</v>
      </c>
      <c r="Y35" s="20">
        <v>1487528</v>
      </c>
      <c r="Z35" s="21">
        <v>8.7779179005433132</v>
      </c>
      <c r="AA35" s="22">
        <v>21408596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44379614</v>
      </c>
      <c r="D37" s="29">
        <f t="shared" ref="D37:Y37" si="3">SUM(D29:D36)</f>
        <v>0</v>
      </c>
      <c r="E37" s="30">
        <f t="shared" si="3"/>
        <v>87725921</v>
      </c>
      <c r="F37" s="31">
        <f t="shared" si="3"/>
        <v>87725921</v>
      </c>
      <c r="G37" s="31">
        <f t="shared" si="3"/>
        <v>96414334</v>
      </c>
      <c r="H37" s="31">
        <f t="shared" si="3"/>
        <v>-53245574</v>
      </c>
      <c r="I37" s="31">
        <f t="shared" si="3"/>
        <v>-1068660</v>
      </c>
      <c r="J37" s="31">
        <f t="shared" si="3"/>
        <v>42100100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42100100</v>
      </c>
      <c r="X37" s="31">
        <f t="shared" si="3"/>
        <v>40379666</v>
      </c>
      <c r="Y37" s="31">
        <f t="shared" si="3"/>
        <v>1720434</v>
      </c>
      <c r="Z37" s="32">
        <f>+IF(X37&lt;&gt;0,+(Y37/X37)*100,0)</f>
        <v>4.2606444540675499</v>
      </c>
      <c r="AA37" s="33">
        <f>SUM(AA29:AA36)</f>
        <v>87725921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44379614</v>
      </c>
      <c r="D44" s="29">
        <f>+D37+D43</f>
        <v>0</v>
      </c>
      <c r="E44" s="30">
        <f t="shared" si="5"/>
        <v>87725921</v>
      </c>
      <c r="F44" s="31">
        <f t="shared" si="5"/>
        <v>87725921</v>
      </c>
      <c r="G44" s="31">
        <f t="shared" si="5"/>
        <v>96414334</v>
      </c>
      <c r="H44" s="31">
        <f t="shared" si="5"/>
        <v>-53245574</v>
      </c>
      <c r="I44" s="31">
        <f t="shared" si="5"/>
        <v>-1068660</v>
      </c>
      <c r="J44" s="31">
        <f t="shared" si="5"/>
        <v>42100100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42100100</v>
      </c>
      <c r="X44" s="31">
        <f t="shared" si="5"/>
        <v>40379666</v>
      </c>
      <c r="Y44" s="31">
        <f t="shared" si="5"/>
        <v>1720434</v>
      </c>
      <c r="Z44" s="32">
        <f>+IF(X44&lt;&gt;0,+(Y44/X44)*100,0)</f>
        <v>4.2606444540675499</v>
      </c>
      <c r="AA44" s="33">
        <f>+AA37+AA43</f>
        <v>87725921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130064139</v>
      </c>
      <c r="D45" s="42">
        <f t="shared" si="6"/>
        <v>0</v>
      </c>
      <c r="E45" s="43">
        <f t="shared" si="6"/>
        <v>188336069</v>
      </c>
      <c r="F45" s="44">
        <f t="shared" si="6"/>
        <v>188336069</v>
      </c>
      <c r="G45" s="44">
        <f t="shared" si="6"/>
        <v>170315413</v>
      </c>
      <c r="H45" s="44">
        <f t="shared" si="6"/>
        <v>-18903474</v>
      </c>
      <c r="I45" s="44">
        <f t="shared" si="6"/>
        <v>331366</v>
      </c>
      <c r="J45" s="44">
        <f t="shared" si="6"/>
        <v>151743305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151743305</v>
      </c>
      <c r="X45" s="44">
        <f t="shared" si="6"/>
        <v>192583172</v>
      </c>
      <c r="Y45" s="44">
        <f t="shared" si="6"/>
        <v>-40839867</v>
      </c>
      <c r="Z45" s="45">
        <f>+IF(X45&lt;&gt;0,+(Y45/X45)*100,0)</f>
        <v>-21.206352858286081</v>
      </c>
      <c r="AA45" s="46">
        <f>+AA26-AA44</f>
        <v>188336069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-159448099</v>
      </c>
      <c r="D47" s="18"/>
      <c r="E47" s="19">
        <v>16561240</v>
      </c>
      <c r="F47" s="20">
        <v>16561240</v>
      </c>
      <c r="G47" s="20">
        <v>-157488212</v>
      </c>
      <c r="H47" s="20">
        <v>-15570064</v>
      </c>
      <c r="I47" s="20">
        <v>-11209</v>
      </c>
      <c r="J47" s="20">
        <v>-173069485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-173069485</v>
      </c>
      <c r="X47" s="20">
        <v>20808340</v>
      </c>
      <c r="Y47" s="20">
        <v>-193877825</v>
      </c>
      <c r="Z47" s="47">
        <v>-931.73133945331529</v>
      </c>
      <c r="AA47" s="22">
        <v>16561240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-159448099</v>
      </c>
      <c r="D50" s="50">
        <f t="shared" ref="D50:Y50" si="7">SUM(D47:D49)</f>
        <v>0</v>
      </c>
      <c r="E50" s="51">
        <f t="shared" si="7"/>
        <v>16561240</v>
      </c>
      <c r="F50" s="52">
        <f t="shared" si="7"/>
        <v>16561240</v>
      </c>
      <c r="G50" s="52">
        <f t="shared" si="7"/>
        <v>-157488212</v>
      </c>
      <c r="H50" s="52">
        <f t="shared" si="7"/>
        <v>-15570064</v>
      </c>
      <c r="I50" s="52">
        <f t="shared" si="7"/>
        <v>-11209</v>
      </c>
      <c r="J50" s="52">
        <f t="shared" si="7"/>
        <v>-173069485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-173069485</v>
      </c>
      <c r="X50" s="52">
        <f t="shared" si="7"/>
        <v>20808340</v>
      </c>
      <c r="Y50" s="52">
        <f t="shared" si="7"/>
        <v>-193877825</v>
      </c>
      <c r="Z50" s="53">
        <f>+IF(X50&lt;&gt;0,+(Y50/X50)*100,0)</f>
        <v>-931.73133945331529</v>
      </c>
      <c r="AA50" s="54">
        <f>SUM(AA47:AA49)</f>
        <v>16561240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233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-9917965</v>
      </c>
      <c r="D6" s="18"/>
      <c r="E6" s="19">
        <v>-4004063</v>
      </c>
      <c r="F6" s="20">
        <v>-4004063</v>
      </c>
      <c r="G6" s="20">
        <v>-13038653</v>
      </c>
      <c r="H6" s="20">
        <v>-677363</v>
      </c>
      <c r="I6" s="20">
        <v>352449</v>
      </c>
      <c r="J6" s="20">
        <v>-13363567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-13363567</v>
      </c>
      <c r="X6" s="20">
        <v>-8814161</v>
      </c>
      <c r="Y6" s="20">
        <v>-4549406</v>
      </c>
      <c r="Z6" s="21">
        <v>51.614736785497797</v>
      </c>
      <c r="AA6" s="22">
        <v>-4004063</v>
      </c>
    </row>
    <row r="7" spans="1:27" x14ac:dyDescent="0.25">
      <c r="A7" s="23" t="s">
        <v>35</v>
      </c>
      <c r="B7" s="17" t="s">
        <v>32</v>
      </c>
      <c r="C7" s="18">
        <v>192241945</v>
      </c>
      <c r="D7" s="18"/>
      <c r="E7" s="19">
        <v>96443199</v>
      </c>
      <c r="F7" s="20">
        <v>96443199</v>
      </c>
      <c r="G7" s="20">
        <v>177363548</v>
      </c>
      <c r="H7" s="20">
        <v>-42606496</v>
      </c>
      <c r="I7" s="20">
        <v>7897289</v>
      </c>
      <c r="J7" s="20">
        <v>142654341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142654341</v>
      </c>
      <c r="X7" s="20">
        <v>117843313</v>
      </c>
      <c r="Y7" s="20">
        <v>24811028</v>
      </c>
      <c r="Z7" s="21">
        <v>21.054251928575702</v>
      </c>
      <c r="AA7" s="22">
        <v>96443199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-5013720</v>
      </c>
      <c r="D10" s="18"/>
      <c r="E10" s="19">
        <v>-4986125</v>
      </c>
      <c r="F10" s="20">
        <v>-4986125</v>
      </c>
      <c r="G10" s="20">
        <v>-5201414</v>
      </c>
      <c r="H10" s="20">
        <v>-172696</v>
      </c>
      <c r="I10" s="20">
        <v>-173684</v>
      </c>
      <c r="J10" s="20">
        <v>-5547794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-5547794</v>
      </c>
      <c r="X10" s="20">
        <v>-4986125</v>
      </c>
      <c r="Y10" s="20">
        <v>-561669</v>
      </c>
      <c r="Z10" s="21">
        <v>11.264639374263581</v>
      </c>
      <c r="AA10" s="22">
        <v>-4986125</v>
      </c>
    </row>
    <row r="11" spans="1:27" x14ac:dyDescent="0.25">
      <c r="A11" s="23" t="s">
        <v>39</v>
      </c>
      <c r="B11" s="17" t="s">
        <v>32</v>
      </c>
      <c r="C11" s="18">
        <v>57491473</v>
      </c>
      <c r="D11" s="18"/>
      <c r="E11" s="19">
        <v>52418163</v>
      </c>
      <c r="F11" s="20">
        <v>52418163</v>
      </c>
      <c r="G11" s="24">
        <v>58202355</v>
      </c>
      <c r="H11" s="24">
        <v>-1283345</v>
      </c>
      <c r="I11" s="24">
        <v>23233</v>
      </c>
      <c r="J11" s="20">
        <v>56942243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56942243</v>
      </c>
      <c r="X11" s="20">
        <v>52418163</v>
      </c>
      <c r="Y11" s="24">
        <v>4524080</v>
      </c>
      <c r="Z11" s="25">
        <v>8.6307488494016855</v>
      </c>
      <c r="AA11" s="26">
        <v>52418163</v>
      </c>
    </row>
    <row r="12" spans="1:27" x14ac:dyDescent="0.25">
      <c r="A12" s="23" t="s">
        <v>40</v>
      </c>
      <c r="B12" s="17" t="s">
        <v>32</v>
      </c>
      <c r="C12" s="18">
        <v>-2766776</v>
      </c>
      <c r="D12" s="18"/>
      <c r="E12" s="19">
        <v>-2766776</v>
      </c>
      <c r="F12" s="20">
        <v>-2766776</v>
      </c>
      <c r="G12" s="20">
        <v>-2766776</v>
      </c>
      <c r="H12" s="20"/>
      <c r="I12" s="20"/>
      <c r="J12" s="20">
        <v>-2766776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-2766776</v>
      </c>
      <c r="X12" s="20">
        <v>-2766776</v>
      </c>
      <c r="Y12" s="20"/>
      <c r="Z12" s="21"/>
      <c r="AA12" s="22">
        <v>-2766776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232034957</v>
      </c>
      <c r="D13" s="29">
        <f>SUM(D6:D12)</f>
        <v>0</v>
      </c>
      <c r="E13" s="30">
        <f t="shared" si="0"/>
        <v>137104398</v>
      </c>
      <c r="F13" s="31">
        <f t="shared" si="0"/>
        <v>137104398</v>
      </c>
      <c r="G13" s="31">
        <f t="shared" si="0"/>
        <v>214559060</v>
      </c>
      <c r="H13" s="31">
        <f t="shared" si="0"/>
        <v>-44739900</v>
      </c>
      <c r="I13" s="31">
        <f t="shared" si="0"/>
        <v>8099287</v>
      </c>
      <c r="J13" s="31">
        <f t="shared" si="0"/>
        <v>177918447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177918447</v>
      </c>
      <c r="X13" s="31">
        <f t="shared" si="0"/>
        <v>153694414</v>
      </c>
      <c r="Y13" s="31">
        <f t="shared" si="0"/>
        <v>24224033</v>
      </c>
      <c r="Z13" s="32">
        <f>+IF(X13&lt;&gt;0,+(Y13/X13)*100,0)</f>
        <v>15.761166830695617</v>
      </c>
      <c r="AA13" s="33">
        <f>SUM(AA6:AA12)</f>
        <v>137104398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-7355184</v>
      </c>
      <c r="D16" s="18"/>
      <c r="E16" s="19"/>
      <c r="F16" s="20"/>
      <c r="G16" s="20">
        <v>-7355184</v>
      </c>
      <c r="H16" s="20"/>
      <c r="I16" s="20"/>
      <c r="J16" s="20">
        <v>-7355184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-7355184</v>
      </c>
      <c r="X16" s="20"/>
      <c r="Y16" s="20">
        <v>-7355184</v>
      </c>
      <c r="Z16" s="21"/>
      <c r="AA16" s="22"/>
    </row>
    <row r="17" spans="1:27" x14ac:dyDescent="0.25">
      <c r="A17" s="23" t="s">
        <v>45</v>
      </c>
      <c r="B17" s="17" t="s">
        <v>32</v>
      </c>
      <c r="C17" s="18">
        <v>260409625</v>
      </c>
      <c r="D17" s="18"/>
      <c r="E17" s="19">
        <v>212855300</v>
      </c>
      <c r="F17" s="20">
        <v>212855300</v>
      </c>
      <c r="G17" s="24">
        <v>223391816</v>
      </c>
      <c r="H17" s="24">
        <v>35452368</v>
      </c>
      <c r="I17" s="24"/>
      <c r="J17" s="20">
        <v>258844184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258844184</v>
      </c>
      <c r="X17" s="20">
        <v>216325822</v>
      </c>
      <c r="Y17" s="24">
        <v>42518362</v>
      </c>
      <c r="Z17" s="25">
        <v>19.654778891814402</v>
      </c>
      <c r="AA17" s="26">
        <v>212855300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253054441</v>
      </c>
      <c r="D25" s="29">
        <f t="shared" ref="D25:Y25" si="1">SUM(D15:D24)</f>
        <v>0</v>
      </c>
      <c r="E25" s="35">
        <f t="shared" si="1"/>
        <v>212855300</v>
      </c>
      <c r="F25" s="36">
        <f t="shared" si="1"/>
        <v>212855300</v>
      </c>
      <c r="G25" s="36">
        <f t="shared" si="1"/>
        <v>216036632</v>
      </c>
      <c r="H25" s="36">
        <f t="shared" si="1"/>
        <v>35452368</v>
      </c>
      <c r="I25" s="36">
        <f t="shared" si="1"/>
        <v>0</v>
      </c>
      <c r="J25" s="36">
        <f t="shared" si="1"/>
        <v>251489000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251489000</v>
      </c>
      <c r="X25" s="36">
        <f t="shared" si="1"/>
        <v>216325822</v>
      </c>
      <c r="Y25" s="36">
        <f t="shared" si="1"/>
        <v>35163178</v>
      </c>
      <c r="Z25" s="37">
        <f>+IF(X25&lt;&gt;0,+(Y25/X25)*100,0)</f>
        <v>16.254729867616081</v>
      </c>
      <c r="AA25" s="38">
        <f>SUM(AA15:AA24)</f>
        <v>212855300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485089398</v>
      </c>
      <c r="D26" s="29">
        <f>+D13+D25</f>
        <v>0</v>
      </c>
      <c r="E26" s="30">
        <f t="shared" si="2"/>
        <v>349959698</v>
      </c>
      <c r="F26" s="31">
        <f t="shared" si="2"/>
        <v>349959698</v>
      </c>
      <c r="G26" s="31">
        <f t="shared" si="2"/>
        <v>430595692</v>
      </c>
      <c r="H26" s="31">
        <f t="shared" si="2"/>
        <v>-9287532</v>
      </c>
      <c r="I26" s="31">
        <f t="shared" si="2"/>
        <v>8099287</v>
      </c>
      <c r="J26" s="31">
        <f t="shared" si="2"/>
        <v>429407447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429407447</v>
      </c>
      <c r="X26" s="31">
        <f t="shared" si="2"/>
        <v>370020236</v>
      </c>
      <c r="Y26" s="31">
        <f t="shared" si="2"/>
        <v>59387211</v>
      </c>
      <c r="Z26" s="32">
        <f>+IF(X26&lt;&gt;0,+(Y26/X26)*100,0)</f>
        <v>16.049719778028575</v>
      </c>
      <c r="AA26" s="33">
        <f>+AA13+AA25</f>
        <v>349959698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881283</v>
      </c>
      <c r="D31" s="18"/>
      <c r="E31" s="19">
        <v>536493</v>
      </c>
      <c r="F31" s="20">
        <v>536493</v>
      </c>
      <c r="G31" s="20">
        <v>899321</v>
      </c>
      <c r="H31" s="20">
        <v>19933</v>
      </c>
      <c r="I31" s="20">
        <v>18419</v>
      </c>
      <c r="J31" s="20">
        <v>937673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937673</v>
      </c>
      <c r="X31" s="20">
        <v>536493</v>
      </c>
      <c r="Y31" s="20">
        <v>401180</v>
      </c>
      <c r="Z31" s="21">
        <v>74.778235689934448</v>
      </c>
      <c r="AA31" s="22">
        <v>536493</v>
      </c>
    </row>
    <row r="32" spans="1:27" x14ac:dyDescent="0.25">
      <c r="A32" s="23" t="s">
        <v>59</v>
      </c>
      <c r="B32" s="17" t="s">
        <v>32</v>
      </c>
      <c r="C32" s="18">
        <v>1062498087</v>
      </c>
      <c r="D32" s="18"/>
      <c r="E32" s="19">
        <v>1013447591</v>
      </c>
      <c r="F32" s="20">
        <v>1013447591</v>
      </c>
      <c r="G32" s="20">
        <v>1061327995</v>
      </c>
      <c r="H32" s="20">
        <v>-7495094</v>
      </c>
      <c r="I32" s="20">
        <v>842262</v>
      </c>
      <c r="J32" s="20">
        <v>1054675163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1054675163</v>
      </c>
      <c r="X32" s="20">
        <v>1013447597</v>
      </c>
      <c r="Y32" s="20">
        <v>41227566</v>
      </c>
      <c r="Z32" s="21">
        <v>4.0680510883879473</v>
      </c>
      <c r="AA32" s="22">
        <v>1013447591</v>
      </c>
    </row>
    <row r="33" spans="1:27" x14ac:dyDescent="0.25">
      <c r="A33" s="23" t="s">
        <v>60</v>
      </c>
      <c r="B33" s="17" t="s">
        <v>32</v>
      </c>
      <c r="C33" s="18">
        <v>53</v>
      </c>
      <c r="D33" s="18"/>
      <c r="E33" s="19">
        <v>53</v>
      </c>
      <c r="F33" s="20">
        <v>53</v>
      </c>
      <c r="G33" s="20">
        <v>53</v>
      </c>
      <c r="H33" s="20"/>
      <c r="I33" s="20"/>
      <c r="J33" s="20">
        <v>53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53</v>
      </c>
      <c r="X33" s="20">
        <v>53</v>
      </c>
      <c r="Y33" s="20"/>
      <c r="Z33" s="21"/>
      <c r="AA33" s="22">
        <v>53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80195936</v>
      </c>
      <c r="D35" s="18"/>
      <c r="E35" s="19">
        <v>71042946</v>
      </c>
      <c r="F35" s="20">
        <v>71042946</v>
      </c>
      <c r="G35" s="20">
        <v>81369515</v>
      </c>
      <c r="H35" s="20">
        <v>-695008</v>
      </c>
      <c r="I35" s="20">
        <v>593538</v>
      </c>
      <c r="J35" s="20">
        <v>81268045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81268045</v>
      </c>
      <c r="X35" s="20">
        <v>71042946</v>
      </c>
      <c r="Y35" s="20">
        <v>10225099</v>
      </c>
      <c r="Z35" s="21">
        <v>14.392842042333099</v>
      </c>
      <c r="AA35" s="22">
        <v>71042946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1143575359</v>
      </c>
      <c r="D37" s="29">
        <f t="shared" ref="D37:Y37" si="3">SUM(D29:D36)</f>
        <v>0</v>
      </c>
      <c r="E37" s="30">
        <f t="shared" si="3"/>
        <v>1085027083</v>
      </c>
      <c r="F37" s="31">
        <f t="shared" si="3"/>
        <v>1085027083</v>
      </c>
      <c r="G37" s="31">
        <f t="shared" si="3"/>
        <v>1143596884</v>
      </c>
      <c r="H37" s="31">
        <f t="shared" si="3"/>
        <v>-8170169</v>
      </c>
      <c r="I37" s="31">
        <f t="shared" si="3"/>
        <v>1454219</v>
      </c>
      <c r="J37" s="31">
        <f t="shared" si="3"/>
        <v>1136880934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1136880934</v>
      </c>
      <c r="X37" s="31">
        <f t="shared" si="3"/>
        <v>1085027089</v>
      </c>
      <c r="Y37" s="31">
        <f t="shared" si="3"/>
        <v>51853845</v>
      </c>
      <c r="Z37" s="32">
        <f>+IF(X37&lt;&gt;0,+(Y37/X37)*100,0)</f>
        <v>4.7790369038426839</v>
      </c>
      <c r="AA37" s="33">
        <f>SUM(AA29:AA36)</f>
        <v>1085027083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1143575359</v>
      </c>
      <c r="D44" s="29">
        <f>+D37+D43</f>
        <v>0</v>
      </c>
      <c r="E44" s="30">
        <f t="shared" si="5"/>
        <v>1085027083</v>
      </c>
      <c r="F44" s="31">
        <f t="shared" si="5"/>
        <v>1085027083</v>
      </c>
      <c r="G44" s="31">
        <f t="shared" si="5"/>
        <v>1143596884</v>
      </c>
      <c r="H44" s="31">
        <f t="shared" si="5"/>
        <v>-8170169</v>
      </c>
      <c r="I44" s="31">
        <f t="shared" si="5"/>
        <v>1454219</v>
      </c>
      <c r="J44" s="31">
        <f t="shared" si="5"/>
        <v>1136880934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1136880934</v>
      </c>
      <c r="X44" s="31">
        <f t="shared" si="5"/>
        <v>1085027089</v>
      </c>
      <c r="Y44" s="31">
        <f t="shared" si="5"/>
        <v>51853845</v>
      </c>
      <c r="Z44" s="32">
        <f>+IF(X44&lt;&gt;0,+(Y44/X44)*100,0)</f>
        <v>4.7790369038426839</v>
      </c>
      <c r="AA44" s="33">
        <f>+AA37+AA43</f>
        <v>1085027083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-658485961</v>
      </c>
      <c r="D45" s="42">
        <f t="shared" si="6"/>
        <v>0</v>
      </c>
      <c r="E45" s="43">
        <f t="shared" si="6"/>
        <v>-735067385</v>
      </c>
      <c r="F45" s="44">
        <f t="shared" si="6"/>
        <v>-735067385</v>
      </c>
      <c r="G45" s="44">
        <f t="shared" si="6"/>
        <v>-713001192</v>
      </c>
      <c r="H45" s="44">
        <f t="shared" si="6"/>
        <v>-1117363</v>
      </c>
      <c r="I45" s="44">
        <f t="shared" si="6"/>
        <v>6645068</v>
      </c>
      <c r="J45" s="44">
        <f t="shared" si="6"/>
        <v>-707473487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-707473487</v>
      </c>
      <c r="X45" s="44">
        <f t="shared" si="6"/>
        <v>-715006853</v>
      </c>
      <c r="Y45" s="44">
        <f t="shared" si="6"/>
        <v>7533366</v>
      </c>
      <c r="Z45" s="45">
        <f>+IF(X45&lt;&gt;0,+(Y45/X45)*100,0)</f>
        <v>-1.0536075239547389</v>
      </c>
      <c r="AA45" s="46">
        <f>+AA26-AA44</f>
        <v>-735067385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-43484219</v>
      </c>
      <c r="D47" s="18"/>
      <c r="E47" s="19">
        <v>38933826</v>
      </c>
      <c r="F47" s="20">
        <v>38933826</v>
      </c>
      <c r="G47" s="20">
        <v>12679468</v>
      </c>
      <c r="H47" s="20">
        <v>9797930</v>
      </c>
      <c r="I47" s="20">
        <v>12943603</v>
      </c>
      <c r="J47" s="20">
        <v>35421001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35421001</v>
      </c>
      <c r="X47" s="20">
        <v>58994361</v>
      </c>
      <c r="Y47" s="20">
        <v>-23573360</v>
      </c>
      <c r="Z47" s="47">
        <v>-39.958666557978312</v>
      </c>
      <c r="AA47" s="22">
        <v>38933826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-43484219</v>
      </c>
      <c r="D50" s="50">
        <f t="shared" ref="D50:Y50" si="7">SUM(D47:D49)</f>
        <v>0</v>
      </c>
      <c r="E50" s="51">
        <f t="shared" si="7"/>
        <v>38933826</v>
      </c>
      <c r="F50" s="52">
        <f t="shared" si="7"/>
        <v>38933826</v>
      </c>
      <c r="G50" s="52">
        <f t="shared" si="7"/>
        <v>12679468</v>
      </c>
      <c r="H50" s="52">
        <f t="shared" si="7"/>
        <v>9797930</v>
      </c>
      <c r="I50" s="52">
        <f t="shared" si="7"/>
        <v>12943603</v>
      </c>
      <c r="J50" s="52">
        <f t="shared" si="7"/>
        <v>35421001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35421001</v>
      </c>
      <c r="X50" s="52">
        <f t="shared" si="7"/>
        <v>58994361</v>
      </c>
      <c r="Y50" s="52">
        <f t="shared" si="7"/>
        <v>-23573360</v>
      </c>
      <c r="Z50" s="53">
        <f>+IF(X50&lt;&gt;0,+(Y50/X50)*100,0)</f>
        <v>-39.958666557978312</v>
      </c>
      <c r="AA50" s="54">
        <f>SUM(AA47:AA49)</f>
        <v>38933826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234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50553026</v>
      </c>
      <c r="D6" s="18"/>
      <c r="E6" s="19">
        <v>6840906</v>
      </c>
      <c r="F6" s="20">
        <v>6840906</v>
      </c>
      <c r="G6" s="20">
        <v>51618898</v>
      </c>
      <c r="H6" s="20">
        <v>-1771219</v>
      </c>
      <c r="I6" s="20">
        <v>1380806</v>
      </c>
      <c r="J6" s="20">
        <v>51228485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51228485</v>
      </c>
      <c r="X6" s="20">
        <v>5024039</v>
      </c>
      <c r="Y6" s="20">
        <v>46204446</v>
      </c>
      <c r="Z6" s="21">
        <v>919.66734334665784</v>
      </c>
      <c r="AA6" s="22">
        <v>6840906</v>
      </c>
    </row>
    <row r="7" spans="1:27" x14ac:dyDescent="0.25">
      <c r="A7" s="23" t="s">
        <v>35</v>
      </c>
      <c r="B7" s="17" t="s">
        <v>32</v>
      </c>
      <c r="C7" s="18">
        <v>39459888</v>
      </c>
      <c r="D7" s="18"/>
      <c r="E7" s="19">
        <v>15467788</v>
      </c>
      <c r="F7" s="20">
        <v>15467788</v>
      </c>
      <c r="G7" s="20">
        <v>53119938</v>
      </c>
      <c r="H7" s="20">
        <v>-11007057</v>
      </c>
      <c r="I7" s="20">
        <v>171388</v>
      </c>
      <c r="J7" s="20">
        <v>42284269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42284269</v>
      </c>
      <c r="X7" s="20">
        <v>465502</v>
      </c>
      <c r="Y7" s="20">
        <v>41818767</v>
      </c>
      <c r="Z7" s="21">
        <v>8983.5848181103411</v>
      </c>
      <c r="AA7" s="22">
        <v>15467788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96126</v>
      </c>
      <c r="D10" s="18"/>
      <c r="E10" s="19">
        <v>5550967</v>
      </c>
      <c r="F10" s="20">
        <v>5550967</v>
      </c>
      <c r="G10" s="20">
        <v>70930</v>
      </c>
      <c r="H10" s="20">
        <v>25196</v>
      </c>
      <c r="I10" s="20"/>
      <c r="J10" s="20">
        <v>96126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96126</v>
      </c>
      <c r="X10" s="20">
        <v>1508917</v>
      </c>
      <c r="Y10" s="20">
        <v>-1412791</v>
      </c>
      <c r="Z10" s="21">
        <v>-93.629470673337238</v>
      </c>
      <c r="AA10" s="22">
        <v>5550967</v>
      </c>
    </row>
    <row r="11" spans="1:27" x14ac:dyDescent="0.25">
      <c r="A11" s="23" t="s">
        <v>39</v>
      </c>
      <c r="B11" s="17" t="s">
        <v>32</v>
      </c>
      <c r="C11" s="18">
        <v>21160088</v>
      </c>
      <c r="D11" s="18"/>
      <c r="E11" s="19"/>
      <c r="F11" s="20"/>
      <c r="G11" s="24">
        <v>21087302</v>
      </c>
      <c r="H11" s="24">
        <v>292230</v>
      </c>
      <c r="I11" s="24">
        <v>31872</v>
      </c>
      <c r="J11" s="20">
        <v>21411404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21411404</v>
      </c>
      <c r="X11" s="20"/>
      <c r="Y11" s="24">
        <v>21411404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-161556</v>
      </c>
      <c r="D12" s="18"/>
      <c r="E12" s="19"/>
      <c r="F12" s="20"/>
      <c r="G12" s="20">
        <v>-161556</v>
      </c>
      <c r="H12" s="20"/>
      <c r="I12" s="20"/>
      <c r="J12" s="20">
        <v>-161556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-161556</v>
      </c>
      <c r="X12" s="20"/>
      <c r="Y12" s="20">
        <v>-161556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111107572</v>
      </c>
      <c r="D13" s="29">
        <f>SUM(D6:D12)</f>
        <v>0</v>
      </c>
      <c r="E13" s="30">
        <f t="shared" si="0"/>
        <v>27859661</v>
      </c>
      <c r="F13" s="31">
        <f t="shared" si="0"/>
        <v>27859661</v>
      </c>
      <c r="G13" s="31">
        <f t="shared" si="0"/>
        <v>125735512</v>
      </c>
      <c r="H13" s="31">
        <f t="shared" si="0"/>
        <v>-12460850</v>
      </c>
      <c r="I13" s="31">
        <f t="shared" si="0"/>
        <v>1584066</v>
      </c>
      <c r="J13" s="31">
        <f t="shared" si="0"/>
        <v>114858728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114858728</v>
      </c>
      <c r="X13" s="31">
        <f t="shared" si="0"/>
        <v>6998458</v>
      </c>
      <c r="Y13" s="31">
        <f t="shared" si="0"/>
        <v>107860270</v>
      </c>
      <c r="Z13" s="32">
        <f>+IF(X13&lt;&gt;0,+(Y13/X13)*100,0)</f>
        <v>1541.200504453981</v>
      </c>
      <c r="AA13" s="33">
        <f>SUM(AA6:AA12)</f>
        <v>27859661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227773366</v>
      </c>
      <c r="D17" s="18"/>
      <c r="E17" s="19"/>
      <c r="F17" s="20"/>
      <c r="G17" s="24">
        <v>229565386</v>
      </c>
      <c r="H17" s="24">
        <v>-1743713</v>
      </c>
      <c r="I17" s="24"/>
      <c r="J17" s="20">
        <v>227821673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227821673</v>
      </c>
      <c r="X17" s="20"/>
      <c r="Y17" s="24">
        <v>227821673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227773366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229565386</v>
      </c>
      <c r="H25" s="36">
        <f t="shared" si="1"/>
        <v>-1743713</v>
      </c>
      <c r="I25" s="36">
        <f t="shared" si="1"/>
        <v>0</v>
      </c>
      <c r="J25" s="36">
        <f t="shared" si="1"/>
        <v>227821673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227821673</v>
      </c>
      <c r="X25" s="36">
        <f t="shared" si="1"/>
        <v>0</v>
      </c>
      <c r="Y25" s="36">
        <f t="shared" si="1"/>
        <v>227821673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338880938</v>
      </c>
      <c r="D26" s="29">
        <f>+D13+D25</f>
        <v>0</v>
      </c>
      <c r="E26" s="30">
        <f t="shared" si="2"/>
        <v>27859661</v>
      </c>
      <c r="F26" s="31">
        <f t="shared" si="2"/>
        <v>27859661</v>
      </c>
      <c r="G26" s="31">
        <f t="shared" si="2"/>
        <v>355300898</v>
      </c>
      <c r="H26" s="31">
        <f t="shared" si="2"/>
        <v>-14204563</v>
      </c>
      <c r="I26" s="31">
        <f t="shared" si="2"/>
        <v>1584066</v>
      </c>
      <c r="J26" s="31">
        <f t="shared" si="2"/>
        <v>342680401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342680401</v>
      </c>
      <c r="X26" s="31">
        <f t="shared" si="2"/>
        <v>6998458</v>
      </c>
      <c r="Y26" s="31">
        <f t="shared" si="2"/>
        <v>335681943</v>
      </c>
      <c r="Z26" s="32">
        <f>+IF(X26&lt;&gt;0,+(Y26/X26)*100,0)</f>
        <v>4796.5129318487016</v>
      </c>
      <c r="AA26" s="33">
        <f>+AA13+AA25</f>
        <v>27859661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-18144</v>
      </c>
      <c r="D31" s="18"/>
      <c r="E31" s="19"/>
      <c r="F31" s="20"/>
      <c r="G31" s="20">
        <v>-18144</v>
      </c>
      <c r="H31" s="20"/>
      <c r="I31" s="20"/>
      <c r="J31" s="20">
        <v>-18144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-18144</v>
      </c>
      <c r="X31" s="20"/>
      <c r="Y31" s="20">
        <v>-18144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93847981</v>
      </c>
      <c r="D32" s="18"/>
      <c r="E32" s="19">
        <v>5389407</v>
      </c>
      <c r="F32" s="20">
        <v>5389407</v>
      </c>
      <c r="G32" s="20">
        <v>94820321</v>
      </c>
      <c r="H32" s="20">
        <v>-1782863</v>
      </c>
      <c r="I32" s="20">
        <v>-23113</v>
      </c>
      <c r="J32" s="20">
        <v>93014345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93014345</v>
      </c>
      <c r="X32" s="20">
        <v>1296009</v>
      </c>
      <c r="Y32" s="20">
        <v>91718336</v>
      </c>
      <c r="Z32" s="21">
        <v>7076.9829530504812</v>
      </c>
      <c r="AA32" s="22">
        <v>5389407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28213768</v>
      </c>
      <c r="D35" s="18"/>
      <c r="E35" s="19">
        <v>732868</v>
      </c>
      <c r="F35" s="20">
        <v>732868</v>
      </c>
      <c r="G35" s="20">
        <v>28495393</v>
      </c>
      <c r="H35" s="20">
        <v>357924</v>
      </c>
      <c r="I35" s="20">
        <v>395843</v>
      </c>
      <c r="J35" s="20">
        <v>29249160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29249160</v>
      </c>
      <c r="X35" s="20">
        <v>95592</v>
      </c>
      <c r="Y35" s="20">
        <v>29153568</v>
      </c>
      <c r="Z35" s="21">
        <v>30497.916143610342</v>
      </c>
      <c r="AA35" s="22">
        <v>732868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122043605</v>
      </c>
      <c r="D37" s="29">
        <f t="shared" ref="D37:Y37" si="3">SUM(D29:D36)</f>
        <v>0</v>
      </c>
      <c r="E37" s="30">
        <f t="shared" si="3"/>
        <v>6122275</v>
      </c>
      <c r="F37" s="31">
        <f t="shared" si="3"/>
        <v>6122275</v>
      </c>
      <c r="G37" s="31">
        <f t="shared" si="3"/>
        <v>123297570</v>
      </c>
      <c r="H37" s="31">
        <f t="shared" si="3"/>
        <v>-1424939</v>
      </c>
      <c r="I37" s="31">
        <f t="shared" si="3"/>
        <v>372730</v>
      </c>
      <c r="J37" s="31">
        <f t="shared" si="3"/>
        <v>122245361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122245361</v>
      </c>
      <c r="X37" s="31">
        <f t="shared" si="3"/>
        <v>1391601</v>
      </c>
      <c r="Y37" s="31">
        <f t="shared" si="3"/>
        <v>120853760</v>
      </c>
      <c r="Z37" s="32">
        <f>+IF(X37&lt;&gt;0,+(Y37/X37)*100,0)</f>
        <v>8684.5122991432181</v>
      </c>
      <c r="AA37" s="33">
        <f>SUM(AA29:AA36)</f>
        <v>6122275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122043605</v>
      </c>
      <c r="D44" s="29">
        <f>+D37+D43</f>
        <v>0</v>
      </c>
      <c r="E44" s="30">
        <f t="shared" si="5"/>
        <v>6122275</v>
      </c>
      <c r="F44" s="31">
        <f t="shared" si="5"/>
        <v>6122275</v>
      </c>
      <c r="G44" s="31">
        <f t="shared" si="5"/>
        <v>123297570</v>
      </c>
      <c r="H44" s="31">
        <f t="shared" si="5"/>
        <v>-1424939</v>
      </c>
      <c r="I44" s="31">
        <f t="shared" si="5"/>
        <v>372730</v>
      </c>
      <c r="J44" s="31">
        <f t="shared" si="5"/>
        <v>122245361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122245361</v>
      </c>
      <c r="X44" s="31">
        <f t="shared" si="5"/>
        <v>1391601</v>
      </c>
      <c r="Y44" s="31">
        <f t="shared" si="5"/>
        <v>120853760</v>
      </c>
      <c r="Z44" s="32">
        <f>+IF(X44&lt;&gt;0,+(Y44/X44)*100,0)</f>
        <v>8684.5122991432181</v>
      </c>
      <c r="AA44" s="33">
        <f>+AA37+AA43</f>
        <v>6122275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216837333</v>
      </c>
      <c r="D45" s="42">
        <f t="shared" si="6"/>
        <v>0</v>
      </c>
      <c r="E45" s="43">
        <f t="shared" si="6"/>
        <v>21737386</v>
      </c>
      <c r="F45" s="44">
        <f t="shared" si="6"/>
        <v>21737386</v>
      </c>
      <c r="G45" s="44">
        <f t="shared" si="6"/>
        <v>232003328</v>
      </c>
      <c r="H45" s="44">
        <f t="shared" si="6"/>
        <v>-12779624</v>
      </c>
      <c r="I45" s="44">
        <f t="shared" si="6"/>
        <v>1211336</v>
      </c>
      <c r="J45" s="44">
        <f t="shared" si="6"/>
        <v>220435040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220435040</v>
      </c>
      <c r="X45" s="44">
        <f t="shared" si="6"/>
        <v>5606857</v>
      </c>
      <c r="Y45" s="44">
        <f t="shared" si="6"/>
        <v>214828183</v>
      </c>
      <c r="Z45" s="45">
        <f>+IF(X45&lt;&gt;0,+(Y45/X45)*100,0)</f>
        <v>3831.5259868407556</v>
      </c>
      <c r="AA45" s="46">
        <f>+AA26-AA44</f>
        <v>21737386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-13468912</v>
      </c>
      <c r="D47" s="18"/>
      <c r="E47" s="19">
        <v>681508612</v>
      </c>
      <c r="F47" s="20">
        <v>681508612</v>
      </c>
      <c r="G47" s="20">
        <v>-13468912</v>
      </c>
      <c r="H47" s="20"/>
      <c r="I47" s="20"/>
      <c r="J47" s="20">
        <v>-13468912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-13468912</v>
      </c>
      <c r="X47" s="20">
        <v>665378083</v>
      </c>
      <c r="Y47" s="20">
        <v>-678846995</v>
      </c>
      <c r="Z47" s="47">
        <v>-102.0242494221139</v>
      </c>
      <c r="AA47" s="22">
        <v>681508612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-13468912</v>
      </c>
      <c r="D50" s="50">
        <f t="shared" ref="D50:Y50" si="7">SUM(D47:D49)</f>
        <v>0</v>
      </c>
      <c r="E50" s="51">
        <f t="shared" si="7"/>
        <v>681508612</v>
      </c>
      <c r="F50" s="52">
        <f t="shared" si="7"/>
        <v>681508612</v>
      </c>
      <c r="G50" s="52">
        <f t="shared" si="7"/>
        <v>-13468912</v>
      </c>
      <c r="H50" s="52">
        <f t="shared" si="7"/>
        <v>0</v>
      </c>
      <c r="I50" s="52">
        <f t="shared" si="7"/>
        <v>0</v>
      </c>
      <c r="J50" s="52">
        <f t="shared" si="7"/>
        <v>-13468912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-13468912</v>
      </c>
      <c r="X50" s="52">
        <f t="shared" si="7"/>
        <v>665378083</v>
      </c>
      <c r="Y50" s="52">
        <f t="shared" si="7"/>
        <v>-678846995</v>
      </c>
      <c r="Z50" s="53">
        <f>+IF(X50&lt;&gt;0,+(Y50/X50)*100,0)</f>
        <v>-102.0242494221139</v>
      </c>
      <c r="AA50" s="54">
        <f>SUM(AA47:AA49)</f>
        <v>681508612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173042690</v>
      </c>
      <c r="D6" s="18"/>
      <c r="E6" s="19">
        <v>346352781</v>
      </c>
      <c r="F6" s="20">
        <v>346352781</v>
      </c>
      <c r="G6" s="20">
        <v>82413956</v>
      </c>
      <c r="H6" s="20">
        <v>18094182</v>
      </c>
      <c r="I6" s="20">
        <v>6889150</v>
      </c>
      <c r="J6" s="20">
        <v>107397288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107397288</v>
      </c>
      <c r="X6" s="20">
        <v>86588187</v>
      </c>
      <c r="Y6" s="20">
        <v>20809101</v>
      </c>
      <c r="Z6" s="21">
        <v>24.032263200059841</v>
      </c>
      <c r="AA6" s="22">
        <v>346352781</v>
      </c>
    </row>
    <row r="7" spans="1:27" x14ac:dyDescent="0.25">
      <c r="A7" s="23" t="s">
        <v>35</v>
      </c>
      <c r="B7" s="17" t="s">
        <v>32</v>
      </c>
      <c r="C7" s="18">
        <v>-237868215</v>
      </c>
      <c r="D7" s="18"/>
      <c r="E7" s="19">
        <v>76268305</v>
      </c>
      <c r="F7" s="20">
        <v>76268305</v>
      </c>
      <c r="G7" s="20">
        <v>-206995420</v>
      </c>
      <c r="H7" s="20">
        <v>33896216</v>
      </c>
      <c r="I7" s="20">
        <v>19093115</v>
      </c>
      <c r="J7" s="20">
        <v>-154006089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-154006089</v>
      </c>
      <c r="X7" s="20">
        <v>19067076</v>
      </c>
      <c r="Y7" s="20">
        <v>-173073165</v>
      </c>
      <c r="Z7" s="21">
        <v>-907.70690272593447</v>
      </c>
      <c r="AA7" s="22">
        <v>76268305</v>
      </c>
    </row>
    <row r="8" spans="1:27" x14ac:dyDescent="0.25">
      <c r="A8" s="23" t="s">
        <v>36</v>
      </c>
      <c r="B8" s="17" t="s">
        <v>32</v>
      </c>
      <c r="C8" s="18">
        <v>-48988</v>
      </c>
      <c r="D8" s="18"/>
      <c r="E8" s="19"/>
      <c r="F8" s="20"/>
      <c r="G8" s="20">
        <v>-48988</v>
      </c>
      <c r="H8" s="20"/>
      <c r="I8" s="20"/>
      <c r="J8" s="20">
        <v>-48988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-48988</v>
      </c>
      <c r="X8" s="20"/>
      <c r="Y8" s="20">
        <v>-48988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-18031119</v>
      </c>
      <c r="D10" s="18"/>
      <c r="E10" s="19">
        <v>-9470638</v>
      </c>
      <c r="F10" s="20">
        <v>-9470638</v>
      </c>
      <c r="G10" s="20">
        <v>-20237153</v>
      </c>
      <c r="H10" s="20">
        <v>-1703896</v>
      </c>
      <c r="I10" s="20">
        <v>-612566</v>
      </c>
      <c r="J10" s="20">
        <v>-22553615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-22553615</v>
      </c>
      <c r="X10" s="20">
        <v>-1559844</v>
      </c>
      <c r="Y10" s="20">
        <v>-20993771</v>
      </c>
      <c r="Z10" s="21">
        <v>1345.8891401960709</v>
      </c>
      <c r="AA10" s="22">
        <v>-9470638</v>
      </c>
    </row>
    <row r="11" spans="1:27" x14ac:dyDescent="0.25">
      <c r="A11" s="23" t="s">
        <v>39</v>
      </c>
      <c r="B11" s="17" t="s">
        <v>32</v>
      </c>
      <c r="C11" s="18">
        <v>351422514</v>
      </c>
      <c r="D11" s="18"/>
      <c r="E11" s="19"/>
      <c r="F11" s="20"/>
      <c r="G11" s="24">
        <v>358209783</v>
      </c>
      <c r="H11" s="24">
        <v>7606049</v>
      </c>
      <c r="I11" s="24">
        <v>5402665</v>
      </c>
      <c r="J11" s="20">
        <v>371218497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371218497</v>
      </c>
      <c r="X11" s="20"/>
      <c r="Y11" s="24">
        <v>371218497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-12032091</v>
      </c>
      <c r="D12" s="18"/>
      <c r="E12" s="19"/>
      <c r="F12" s="20"/>
      <c r="G12" s="20">
        <v>-12032091</v>
      </c>
      <c r="H12" s="20"/>
      <c r="I12" s="20"/>
      <c r="J12" s="20">
        <v>-12032091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-12032091</v>
      </c>
      <c r="X12" s="20"/>
      <c r="Y12" s="20">
        <v>-12032091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256484791</v>
      </c>
      <c r="D13" s="29">
        <f>SUM(D6:D12)</f>
        <v>0</v>
      </c>
      <c r="E13" s="30">
        <f t="shared" si="0"/>
        <v>413150448</v>
      </c>
      <c r="F13" s="31">
        <f t="shared" si="0"/>
        <v>413150448</v>
      </c>
      <c r="G13" s="31">
        <f t="shared" si="0"/>
        <v>201310087</v>
      </c>
      <c r="H13" s="31">
        <f t="shared" si="0"/>
        <v>57892551</v>
      </c>
      <c r="I13" s="31">
        <f t="shared" si="0"/>
        <v>30772364</v>
      </c>
      <c r="J13" s="31">
        <f t="shared" si="0"/>
        <v>289975002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289975002</v>
      </c>
      <c r="X13" s="31">
        <f t="shared" si="0"/>
        <v>104095419</v>
      </c>
      <c r="Y13" s="31">
        <f t="shared" si="0"/>
        <v>185879583</v>
      </c>
      <c r="Z13" s="32">
        <f>+IF(X13&lt;&gt;0,+(Y13/X13)*100,0)</f>
        <v>178.56653519017968</v>
      </c>
      <c r="AA13" s="33">
        <f>SUM(AA6:AA12)</f>
        <v>413150448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709741871</v>
      </c>
      <c r="D17" s="18"/>
      <c r="E17" s="19">
        <v>21841629</v>
      </c>
      <c r="F17" s="20">
        <v>21841629</v>
      </c>
      <c r="G17" s="24">
        <v>710956548</v>
      </c>
      <c r="H17" s="24">
        <v>1991723</v>
      </c>
      <c r="I17" s="24">
        <v>-160714</v>
      </c>
      <c r="J17" s="20">
        <v>712787557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712787557</v>
      </c>
      <c r="X17" s="20">
        <v>5460408</v>
      </c>
      <c r="Y17" s="24">
        <v>707327149</v>
      </c>
      <c r="Z17" s="25">
        <v>12953.741716736187</v>
      </c>
      <c r="AA17" s="26">
        <v>21841629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709741871</v>
      </c>
      <c r="D25" s="29">
        <f t="shared" ref="D25:Y25" si="1">SUM(D15:D24)</f>
        <v>0</v>
      </c>
      <c r="E25" s="35">
        <f t="shared" si="1"/>
        <v>21841629</v>
      </c>
      <c r="F25" s="36">
        <f t="shared" si="1"/>
        <v>21841629</v>
      </c>
      <c r="G25" s="36">
        <f t="shared" si="1"/>
        <v>710956548</v>
      </c>
      <c r="H25" s="36">
        <f t="shared" si="1"/>
        <v>1991723</v>
      </c>
      <c r="I25" s="36">
        <f t="shared" si="1"/>
        <v>-160714</v>
      </c>
      <c r="J25" s="36">
        <f t="shared" si="1"/>
        <v>712787557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712787557</v>
      </c>
      <c r="X25" s="36">
        <f t="shared" si="1"/>
        <v>5460408</v>
      </c>
      <c r="Y25" s="36">
        <f t="shared" si="1"/>
        <v>707327149</v>
      </c>
      <c r="Z25" s="37">
        <f>+IF(X25&lt;&gt;0,+(Y25/X25)*100,0)</f>
        <v>12953.741716736187</v>
      </c>
      <c r="AA25" s="38">
        <f>SUM(AA15:AA24)</f>
        <v>21841629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966226662</v>
      </c>
      <c r="D26" s="29">
        <f>+D13+D25</f>
        <v>0</v>
      </c>
      <c r="E26" s="30">
        <f t="shared" si="2"/>
        <v>434992077</v>
      </c>
      <c r="F26" s="31">
        <f t="shared" si="2"/>
        <v>434992077</v>
      </c>
      <c r="G26" s="31">
        <f t="shared" si="2"/>
        <v>912266635</v>
      </c>
      <c r="H26" s="31">
        <f t="shared" si="2"/>
        <v>59884274</v>
      </c>
      <c r="I26" s="31">
        <f t="shared" si="2"/>
        <v>30611650</v>
      </c>
      <c r="J26" s="31">
        <f t="shared" si="2"/>
        <v>1002762559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1002762559</v>
      </c>
      <c r="X26" s="31">
        <f t="shared" si="2"/>
        <v>109555827</v>
      </c>
      <c r="Y26" s="31">
        <f t="shared" si="2"/>
        <v>893206732</v>
      </c>
      <c r="Z26" s="32">
        <f>+IF(X26&lt;&gt;0,+(Y26/X26)*100,0)</f>
        <v>815.29824242027757</v>
      </c>
      <c r="AA26" s="33">
        <f>+AA13+AA25</f>
        <v>434992077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20612907</v>
      </c>
      <c r="D31" s="18"/>
      <c r="E31" s="19"/>
      <c r="F31" s="20"/>
      <c r="G31" s="20">
        <v>20612029</v>
      </c>
      <c r="H31" s="20">
        <v>-2589</v>
      </c>
      <c r="I31" s="20">
        <v>-2518</v>
      </c>
      <c r="J31" s="20">
        <v>20606922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20606922</v>
      </c>
      <c r="X31" s="20"/>
      <c r="Y31" s="20">
        <v>20606922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672260275</v>
      </c>
      <c r="D32" s="18"/>
      <c r="E32" s="19">
        <v>101911271</v>
      </c>
      <c r="F32" s="20">
        <v>101911271</v>
      </c>
      <c r="G32" s="20">
        <v>614662242</v>
      </c>
      <c r="H32" s="20">
        <v>46550364</v>
      </c>
      <c r="I32" s="20">
        <v>109353</v>
      </c>
      <c r="J32" s="20">
        <v>661321959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661321959</v>
      </c>
      <c r="X32" s="20">
        <v>25477812</v>
      </c>
      <c r="Y32" s="20">
        <v>635844147</v>
      </c>
      <c r="Z32" s="21">
        <v>2495.6779922859937</v>
      </c>
      <c r="AA32" s="22">
        <v>101911271</v>
      </c>
    </row>
    <row r="33" spans="1:27" x14ac:dyDescent="0.25">
      <c r="A33" s="23" t="s">
        <v>60</v>
      </c>
      <c r="B33" s="17" t="s">
        <v>32</v>
      </c>
      <c r="C33" s="18">
        <v>10315876</v>
      </c>
      <c r="D33" s="18"/>
      <c r="E33" s="19"/>
      <c r="F33" s="20"/>
      <c r="G33" s="20">
        <v>10315876</v>
      </c>
      <c r="H33" s="20">
        <v>-249783</v>
      </c>
      <c r="I33" s="20"/>
      <c r="J33" s="20">
        <v>10066093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10066093</v>
      </c>
      <c r="X33" s="20"/>
      <c r="Y33" s="20">
        <v>10066093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446262572</v>
      </c>
      <c r="D35" s="18"/>
      <c r="E35" s="19">
        <v>110683143</v>
      </c>
      <c r="F35" s="20">
        <v>110683143</v>
      </c>
      <c r="G35" s="20">
        <v>452083936</v>
      </c>
      <c r="H35" s="20">
        <v>8679482</v>
      </c>
      <c r="I35" s="20">
        <v>9279141</v>
      </c>
      <c r="J35" s="20">
        <v>470042559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470042559</v>
      </c>
      <c r="X35" s="20">
        <v>27670785</v>
      </c>
      <c r="Y35" s="20">
        <v>442371774</v>
      </c>
      <c r="Z35" s="21">
        <v>1598.6961483022619</v>
      </c>
      <c r="AA35" s="22">
        <v>110683143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1149451630</v>
      </c>
      <c r="D37" s="29">
        <f t="shared" ref="D37:Y37" si="3">SUM(D29:D36)</f>
        <v>0</v>
      </c>
      <c r="E37" s="30">
        <f t="shared" si="3"/>
        <v>212594414</v>
      </c>
      <c r="F37" s="31">
        <f t="shared" si="3"/>
        <v>212594414</v>
      </c>
      <c r="G37" s="31">
        <f t="shared" si="3"/>
        <v>1097674083</v>
      </c>
      <c r="H37" s="31">
        <f t="shared" si="3"/>
        <v>54977474</v>
      </c>
      <c r="I37" s="31">
        <f t="shared" si="3"/>
        <v>9385976</v>
      </c>
      <c r="J37" s="31">
        <f t="shared" si="3"/>
        <v>1162037533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1162037533</v>
      </c>
      <c r="X37" s="31">
        <f t="shared" si="3"/>
        <v>53148597</v>
      </c>
      <c r="Y37" s="31">
        <f t="shared" si="3"/>
        <v>1108888936</v>
      </c>
      <c r="Z37" s="32">
        <f>+IF(X37&lt;&gt;0,+(Y37/X37)*100,0)</f>
        <v>2086.3936182548714</v>
      </c>
      <c r="AA37" s="33">
        <f>SUM(AA29:AA36)</f>
        <v>212594414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325958468</v>
      </c>
      <c r="F40" s="20">
        <v>325958468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325958468</v>
      </c>
      <c r="Y40" s="20">
        <v>-325958468</v>
      </c>
      <c r="Z40" s="21">
        <v>-100</v>
      </c>
      <c r="AA40" s="22">
        <v>325958468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325958468</v>
      </c>
      <c r="F43" s="36">
        <f t="shared" si="4"/>
        <v>325958468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325958468</v>
      </c>
      <c r="Y43" s="36">
        <f t="shared" si="4"/>
        <v>-325958468</v>
      </c>
      <c r="Z43" s="37">
        <f>+IF(X43&lt;&gt;0,+(Y43/X43)*100,0)</f>
        <v>-100</v>
      </c>
      <c r="AA43" s="38">
        <f>SUM(AA39:AA42)</f>
        <v>325958468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1149451630</v>
      </c>
      <c r="D44" s="29">
        <f>+D37+D43</f>
        <v>0</v>
      </c>
      <c r="E44" s="30">
        <f t="shared" si="5"/>
        <v>538552882</v>
      </c>
      <c r="F44" s="31">
        <f t="shared" si="5"/>
        <v>538552882</v>
      </c>
      <c r="G44" s="31">
        <f t="shared" si="5"/>
        <v>1097674083</v>
      </c>
      <c r="H44" s="31">
        <f t="shared" si="5"/>
        <v>54977474</v>
      </c>
      <c r="I44" s="31">
        <f t="shared" si="5"/>
        <v>9385976</v>
      </c>
      <c r="J44" s="31">
        <f t="shared" si="5"/>
        <v>1162037533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1162037533</v>
      </c>
      <c r="X44" s="31">
        <f t="shared" si="5"/>
        <v>379107065</v>
      </c>
      <c r="Y44" s="31">
        <f t="shared" si="5"/>
        <v>782930468</v>
      </c>
      <c r="Z44" s="32">
        <f>+IF(X44&lt;&gt;0,+(Y44/X44)*100,0)</f>
        <v>206.51961946422711</v>
      </c>
      <c r="AA44" s="33">
        <f>+AA37+AA43</f>
        <v>538552882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-183224968</v>
      </c>
      <c r="D45" s="42">
        <f t="shared" si="6"/>
        <v>0</v>
      </c>
      <c r="E45" s="43">
        <f t="shared" si="6"/>
        <v>-103560805</v>
      </c>
      <c r="F45" s="44">
        <f t="shared" si="6"/>
        <v>-103560805</v>
      </c>
      <c r="G45" s="44">
        <f t="shared" si="6"/>
        <v>-185407448</v>
      </c>
      <c r="H45" s="44">
        <f t="shared" si="6"/>
        <v>4906800</v>
      </c>
      <c r="I45" s="44">
        <f t="shared" si="6"/>
        <v>21225674</v>
      </c>
      <c r="J45" s="44">
        <f t="shared" si="6"/>
        <v>-159274974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-159274974</v>
      </c>
      <c r="X45" s="44">
        <f t="shared" si="6"/>
        <v>-269551238</v>
      </c>
      <c r="Y45" s="44">
        <f t="shared" si="6"/>
        <v>110276264</v>
      </c>
      <c r="Z45" s="45">
        <f>+IF(X45&lt;&gt;0,+(Y45/X45)*100,0)</f>
        <v>-40.911058253050946</v>
      </c>
      <c r="AA45" s="46">
        <f>+AA26-AA44</f>
        <v>-103560805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-618088941</v>
      </c>
      <c r="D47" s="18"/>
      <c r="E47" s="19">
        <v>221320578</v>
      </c>
      <c r="F47" s="20">
        <v>221320578</v>
      </c>
      <c r="G47" s="20">
        <v>-642717612</v>
      </c>
      <c r="H47" s="20">
        <v>20643508</v>
      </c>
      <c r="I47" s="20">
        <v>19885081</v>
      </c>
      <c r="J47" s="20">
        <v>-602189023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-602189023</v>
      </c>
      <c r="X47" s="20">
        <v>55330143</v>
      </c>
      <c r="Y47" s="20">
        <v>-657519166</v>
      </c>
      <c r="Z47" s="47">
        <v>-1188.3561660052098</v>
      </c>
      <c r="AA47" s="22">
        <v>221320578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-618088941</v>
      </c>
      <c r="D50" s="50">
        <f t="shared" ref="D50:Y50" si="7">SUM(D47:D49)</f>
        <v>0</v>
      </c>
      <c r="E50" s="51">
        <f t="shared" si="7"/>
        <v>221320578</v>
      </c>
      <c r="F50" s="52">
        <f t="shared" si="7"/>
        <v>221320578</v>
      </c>
      <c r="G50" s="52">
        <f t="shared" si="7"/>
        <v>-642717612</v>
      </c>
      <c r="H50" s="52">
        <f t="shared" si="7"/>
        <v>20643508</v>
      </c>
      <c r="I50" s="52">
        <f t="shared" si="7"/>
        <v>19885081</v>
      </c>
      <c r="J50" s="52">
        <f t="shared" si="7"/>
        <v>-602189023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-602189023</v>
      </c>
      <c r="X50" s="52">
        <f t="shared" si="7"/>
        <v>55330143</v>
      </c>
      <c r="Y50" s="52">
        <f t="shared" si="7"/>
        <v>-657519166</v>
      </c>
      <c r="Z50" s="53">
        <f>+IF(X50&lt;&gt;0,+(Y50/X50)*100,0)</f>
        <v>-1188.3561660052098</v>
      </c>
      <c r="AA50" s="54">
        <f>SUM(AA47:AA49)</f>
        <v>221320578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236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47088153</v>
      </c>
      <c r="D6" s="18"/>
      <c r="E6" s="19">
        <v>-11412687</v>
      </c>
      <c r="F6" s="20">
        <v>-11412687</v>
      </c>
      <c r="G6" s="20">
        <v>79145543</v>
      </c>
      <c r="H6" s="20">
        <v>-84342</v>
      </c>
      <c r="I6" s="20">
        <v>-113182</v>
      </c>
      <c r="J6" s="20">
        <v>78948019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78948019</v>
      </c>
      <c r="X6" s="20">
        <v>-13879798</v>
      </c>
      <c r="Y6" s="20">
        <v>92827817</v>
      </c>
      <c r="Z6" s="21">
        <v>-668.79804014438832</v>
      </c>
      <c r="AA6" s="22">
        <v>-11412687</v>
      </c>
    </row>
    <row r="7" spans="1:27" x14ac:dyDescent="0.25">
      <c r="A7" s="23" t="s">
        <v>35</v>
      </c>
      <c r="B7" s="17" t="s">
        <v>32</v>
      </c>
      <c r="C7" s="18">
        <v>3667729</v>
      </c>
      <c r="D7" s="18"/>
      <c r="E7" s="19">
        <v>2508540</v>
      </c>
      <c r="F7" s="20">
        <v>2508540</v>
      </c>
      <c r="G7" s="20">
        <v>3667729</v>
      </c>
      <c r="H7" s="20"/>
      <c r="I7" s="20"/>
      <c r="J7" s="20">
        <v>3667729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3667729</v>
      </c>
      <c r="X7" s="20">
        <v>2508540</v>
      </c>
      <c r="Y7" s="20">
        <v>1159189</v>
      </c>
      <c r="Z7" s="21">
        <v>46.209707638706185</v>
      </c>
      <c r="AA7" s="22">
        <v>2508540</v>
      </c>
    </row>
    <row r="8" spans="1:27" x14ac:dyDescent="0.25">
      <c r="A8" s="23" t="s">
        <v>36</v>
      </c>
      <c r="B8" s="17" t="s">
        <v>32</v>
      </c>
      <c r="C8" s="18">
        <v>-2482238</v>
      </c>
      <c r="D8" s="18"/>
      <c r="E8" s="19"/>
      <c r="F8" s="20"/>
      <c r="G8" s="20">
        <v>-3641427</v>
      </c>
      <c r="H8" s="20"/>
      <c r="I8" s="20"/>
      <c r="J8" s="20">
        <v>-3641427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-3641427</v>
      </c>
      <c r="X8" s="20"/>
      <c r="Y8" s="20">
        <v>-3641427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-213923</v>
      </c>
      <c r="D10" s="18"/>
      <c r="E10" s="19">
        <v>-220473</v>
      </c>
      <c r="F10" s="20">
        <v>-220473</v>
      </c>
      <c r="G10" s="20">
        <v>-213923</v>
      </c>
      <c r="H10" s="20"/>
      <c r="I10" s="20"/>
      <c r="J10" s="20">
        <v>-213923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-213923</v>
      </c>
      <c r="X10" s="20">
        <v>-211999</v>
      </c>
      <c r="Y10" s="20">
        <v>-1924</v>
      </c>
      <c r="Z10" s="21">
        <v>0.90755145071439014</v>
      </c>
      <c r="AA10" s="22">
        <v>-220473</v>
      </c>
    </row>
    <row r="11" spans="1:27" x14ac:dyDescent="0.25">
      <c r="A11" s="23" t="s">
        <v>39</v>
      </c>
      <c r="B11" s="17" t="s">
        <v>32</v>
      </c>
      <c r="C11" s="18">
        <v>7856</v>
      </c>
      <c r="D11" s="18"/>
      <c r="E11" s="19">
        <v>7856</v>
      </c>
      <c r="F11" s="20">
        <v>7856</v>
      </c>
      <c r="G11" s="24">
        <v>7856</v>
      </c>
      <c r="H11" s="24">
        <v>18477</v>
      </c>
      <c r="I11" s="24">
        <v>-3461</v>
      </c>
      <c r="J11" s="20">
        <v>22872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22872</v>
      </c>
      <c r="X11" s="20">
        <v>7856</v>
      </c>
      <c r="Y11" s="24">
        <v>15016</v>
      </c>
      <c r="Z11" s="25">
        <v>191.14052953156823</v>
      </c>
      <c r="AA11" s="26">
        <v>7856</v>
      </c>
    </row>
    <row r="12" spans="1:27" x14ac:dyDescent="0.25">
      <c r="A12" s="23" t="s">
        <v>40</v>
      </c>
      <c r="B12" s="17" t="s">
        <v>32</v>
      </c>
      <c r="C12" s="18">
        <v>-60209022</v>
      </c>
      <c r="D12" s="18"/>
      <c r="E12" s="19"/>
      <c r="F12" s="20"/>
      <c r="G12" s="20">
        <v>-91102600</v>
      </c>
      <c r="H12" s="20"/>
      <c r="I12" s="20"/>
      <c r="J12" s="20">
        <v>-91102600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-91102600</v>
      </c>
      <c r="X12" s="20"/>
      <c r="Y12" s="20">
        <v>-91102600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-12141445</v>
      </c>
      <c r="D13" s="29">
        <f>SUM(D6:D12)</f>
        <v>0</v>
      </c>
      <c r="E13" s="30">
        <f t="shared" si="0"/>
        <v>-9116764</v>
      </c>
      <c r="F13" s="31">
        <f t="shared" si="0"/>
        <v>-9116764</v>
      </c>
      <c r="G13" s="31">
        <f t="shared" si="0"/>
        <v>-12136822</v>
      </c>
      <c r="H13" s="31">
        <f t="shared" si="0"/>
        <v>-65865</v>
      </c>
      <c r="I13" s="31">
        <f t="shared" si="0"/>
        <v>-116643</v>
      </c>
      <c r="J13" s="31">
        <f t="shared" si="0"/>
        <v>-12319330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-12319330</v>
      </c>
      <c r="X13" s="31">
        <f t="shared" si="0"/>
        <v>-11575401</v>
      </c>
      <c r="Y13" s="31">
        <f t="shared" si="0"/>
        <v>-743929</v>
      </c>
      <c r="Z13" s="32">
        <f>+IF(X13&lt;&gt;0,+(Y13/X13)*100,0)</f>
        <v>6.4268097493987471</v>
      </c>
      <c r="AA13" s="33">
        <f>SUM(AA6:AA12)</f>
        <v>-9116764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12014519</v>
      </c>
      <c r="D17" s="18"/>
      <c r="E17" s="19">
        <v>12466337</v>
      </c>
      <c r="F17" s="20">
        <v>12466337</v>
      </c>
      <c r="G17" s="24">
        <v>12014520</v>
      </c>
      <c r="H17" s="24"/>
      <c r="I17" s="24"/>
      <c r="J17" s="20">
        <v>12014520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12014520</v>
      </c>
      <c r="X17" s="20">
        <v>12128837</v>
      </c>
      <c r="Y17" s="24">
        <v>-114317</v>
      </c>
      <c r="Z17" s="25">
        <v>-0.94252235395693751</v>
      </c>
      <c r="AA17" s="26">
        <v>12466337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>
        <v>-29470</v>
      </c>
      <c r="D23" s="18"/>
      <c r="E23" s="19">
        <v>-29470</v>
      </c>
      <c r="F23" s="20">
        <v>-29470</v>
      </c>
      <c r="G23" s="20">
        <v>-29470</v>
      </c>
      <c r="H23" s="20"/>
      <c r="I23" s="20"/>
      <c r="J23" s="20">
        <v>-29470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-29470</v>
      </c>
      <c r="X23" s="20">
        <v>-29470</v>
      </c>
      <c r="Y23" s="20"/>
      <c r="Z23" s="21"/>
      <c r="AA23" s="22">
        <v>-29470</v>
      </c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11985049</v>
      </c>
      <c r="D25" s="29">
        <f t="shared" ref="D25:Y25" si="1">SUM(D15:D24)</f>
        <v>0</v>
      </c>
      <c r="E25" s="35">
        <f t="shared" si="1"/>
        <v>12436867</v>
      </c>
      <c r="F25" s="36">
        <f t="shared" si="1"/>
        <v>12436867</v>
      </c>
      <c r="G25" s="36">
        <f t="shared" si="1"/>
        <v>11985050</v>
      </c>
      <c r="H25" s="36">
        <f t="shared" si="1"/>
        <v>0</v>
      </c>
      <c r="I25" s="36">
        <f t="shared" si="1"/>
        <v>0</v>
      </c>
      <c r="J25" s="36">
        <f t="shared" si="1"/>
        <v>11985050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11985050</v>
      </c>
      <c r="X25" s="36">
        <f t="shared" si="1"/>
        <v>12099367</v>
      </c>
      <c r="Y25" s="36">
        <f t="shared" si="1"/>
        <v>-114317</v>
      </c>
      <c r="Z25" s="37">
        <f>+IF(X25&lt;&gt;0,+(Y25/X25)*100,0)</f>
        <v>-0.94481802229819134</v>
      </c>
      <c r="AA25" s="38">
        <f>SUM(AA15:AA24)</f>
        <v>12436867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-156396</v>
      </c>
      <c r="D26" s="29">
        <f>+D13+D25</f>
        <v>0</v>
      </c>
      <c r="E26" s="30">
        <f t="shared" si="2"/>
        <v>3320103</v>
      </c>
      <c r="F26" s="31">
        <f t="shared" si="2"/>
        <v>3320103</v>
      </c>
      <c r="G26" s="31">
        <f t="shared" si="2"/>
        <v>-151772</v>
      </c>
      <c r="H26" s="31">
        <f t="shared" si="2"/>
        <v>-65865</v>
      </c>
      <c r="I26" s="31">
        <f t="shared" si="2"/>
        <v>-116643</v>
      </c>
      <c r="J26" s="31">
        <f t="shared" si="2"/>
        <v>-334280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-334280</v>
      </c>
      <c r="X26" s="31">
        <f t="shared" si="2"/>
        <v>523966</v>
      </c>
      <c r="Y26" s="31">
        <f t="shared" si="2"/>
        <v>-858246</v>
      </c>
      <c r="Z26" s="32">
        <f>+IF(X26&lt;&gt;0,+(Y26/X26)*100,0)</f>
        <v>-163.79803269677805</v>
      </c>
      <c r="AA26" s="33">
        <f>+AA13+AA25</f>
        <v>3320103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-27870</v>
      </c>
      <c r="D32" s="18"/>
      <c r="E32" s="19">
        <v>22695550</v>
      </c>
      <c r="F32" s="20">
        <v>22695550</v>
      </c>
      <c r="G32" s="20">
        <v>-27870</v>
      </c>
      <c r="H32" s="20"/>
      <c r="I32" s="20"/>
      <c r="J32" s="20">
        <v>-27870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-27870</v>
      </c>
      <c r="X32" s="20">
        <v>5652993</v>
      </c>
      <c r="Y32" s="20">
        <v>-5680863</v>
      </c>
      <c r="Z32" s="21">
        <v>-100.49301317019143</v>
      </c>
      <c r="AA32" s="22">
        <v>22695550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952219</v>
      </c>
      <c r="D35" s="18"/>
      <c r="E35" s="19">
        <v>952219</v>
      </c>
      <c r="F35" s="20">
        <v>952219</v>
      </c>
      <c r="G35" s="20">
        <v>952822</v>
      </c>
      <c r="H35" s="20">
        <v>7209</v>
      </c>
      <c r="I35" s="20">
        <v>-5858</v>
      </c>
      <c r="J35" s="20">
        <v>954173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954173</v>
      </c>
      <c r="X35" s="20">
        <v>952219</v>
      </c>
      <c r="Y35" s="20">
        <v>1954</v>
      </c>
      <c r="Z35" s="21">
        <v>0.20520489509241047</v>
      </c>
      <c r="AA35" s="22">
        <v>952219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924349</v>
      </c>
      <c r="D37" s="29">
        <f t="shared" ref="D37:Y37" si="3">SUM(D29:D36)</f>
        <v>0</v>
      </c>
      <c r="E37" s="30">
        <f t="shared" si="3"/>
        <v>23647769</v>
      </c>
      <c r="F37" s="31">
        <f t="shared" si="3"/>
        <v>23647769</v>
      </c>
      <c r="G37" s="31">
        <f t="shared" si="3"/>
        <v>924952</v>
      </c>
      <c r="H37" s="31">
        <f t="shared" si="3"/>
        <v>7209</v>
      </c>
      <c r="I37" s="31">
        <f t="shared" si="3"/>
        <v>-5858</v>
      </c>
      <c r="J37" s="31">
        <f t="shared" si="3"/>
        <v>926303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926303</v>
      </c>
      <c r="X37" s="31">
        <f t="shared" si="3"/>
        <v>6605212</v>
      </c>
      <c r="Y37" s="31">
        <f t="shared" si="3"/>
        <v>-5678909</v>
      </c>
      <c r="Z37" s="32">
        <f>+IF(X37&lt;&gt;0,+(Y37/X37)*100,0)</f>
        <v>-85.9761806282675</v>
      </c>
      <c r="AA37" s="33">
        <f>SUM(AA29:AA36)</f>
        <v>23647769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924349</v>
      </c>
      <c r="D44" s="29">
        <f>+D37+D43</f>
        <v>0</v>
      </c>
      <c r="E44" s="30">
        <f t="shared" si="5"/>
        <v>23647769</v>
      </c>
      <c r="F44" s="31">
        <f t="shared" si="5"/>
        <v>23647769</v>
      </c>
      <c r="G44" s="31">
        <f t="shared" si="5"/>
        <v>924952</v>
      </c>
      <c r="H44" s="31">
        <f t="shared" si="5"/>
        <v>7209</v>
      </c>
      <c r="I44" s="31">
        <f t="shared" si="5"/>
        <v>-5858</v>
      </c>
      <c r="J44" s="31">
        <f t="shared" si="5"/>
        <v>926303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926303</v>
      </c>
      <c r="X44" s="31">
        <f t="shared" si="5"/>
        <v>6605212</v>
      </c>
      <c r="Y44" s="31">
        <f t="shared" si="5"/>
        <v>-5678909</v>
      </c>
      <c r="Z44" s="32">
        <f>+IF(X44&lt;&gt;0,+(Y44/X44)*100,0)</f>
        <v>-85.9761806282675</v>
      </c>
      <c r="AA44" s="33">
        <f>+AA37+AA43</f>
        <v>23647769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-1080745</v>
      </c>
      <c r="D45" s="42">
        <f t="shared" si="6"/>
        <v>0</v>
      </c>
      <c r="E45" s="43">
        <f t="shared" si="6"/>
        <v>-20327666</v>
      </c>
      <c r="F45" s="44">
        <f t="shared" si="6"/>
        <v>-20327666</v>
      </c>
      <c r="G45" s="44">
        <f t="shared" si="6"/>
        <v>-1076724</v>
      </c>
      <c r="H45" s="44">
        <f t="shared" si="6"/>
        <v>-73074</v>
      </c>
      <c r="I45" s="44">
        <f t="shared" si="6"/>
        <v>-110785</v>
      </c>
      <c r="J45" s="44">
        <f t="shared" si="6"/>
        <v>-1260583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-1260583</v>
      </c>
      <c r="X45" s="44">
        <f t="shared" si="6"/>
        <v>-6081246</v>
      </c>
      <c r="Y45" s="44">
        <f t="shared" si="6"/>
        <v>4820663</v>
      </c>
      <c r="Z45" s="45">
        <f>+IF(X45&lt;&gt;0,+(Y45/X45)*100,0)</f>
        <v>-79.270975060045259</v>
      </c>
      <c r="AA45" s="46">
        <f>+AA26-AA44</f>
        <v>-20327666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-56581609</v>
      </c>
      <c r="D47" s="18"/>
      <c r="E47" s="19">
        <v>-56530432</v>
      </c>
      <c r="F47" s="20">
        <v>-56530432</v>
      </c>
      <c r="G47" s="20">
        <v>-58193283</v>
      </c>
      <c r="H47" s="20">
        <v>-1924807</v>
      </c>
      <c r="I47" s="20">
        <v>-1889880</v>
      </c>
      <c r="J47" s="20">
        <v>-62007970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-62007970</v>
      </c>
      <c r="X47" s="20">
        <v>-42284012</v>
      </c>
      <c r="Y47" s="20">
        <v>-19723958</v>
      </c>
      <c r="Z47" s="47">
        <v>46.646373101965821</v>
      </c>
      <c r="AA47" s="22">
        <v>-56530432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-56581609</v>
      </c>
      <c r="D50" s="50">
        <f t="shared" ref="D50:Y50" si="7">SUM(D47:D49)</f>
        <v>0</v>
      </c>
      <c r="E50" s="51">
        <f t="shared" si="7"/>
        <v>-56530432</v>
      </c>
      <c r="F50" s="52">
        <f t="shared" si="7"/>
        <v>-56530432</v>
      </c>
      <c r="G50" s="52">
        <f t="shared" si="7"/>
        <v>-58193283</v>
      </c>
      <c r="H50" s="52">
        <f t="shared" si="7"/>
        <v>-1924807</v>
      </c>
      <c r="I50" s="52">
        <f t="shared" si="7"/>
        <v>-1889880</v>
      </c>
      <c r="J50" s="52">
        <f t="shared" si="7"/>
        <v>-62007970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-62007970</v>
      </c>
      <c r="X50" s="52">
        <f t="shared" si="7"/>
        <v>-42284012</v>
      </c>
      <c r="Y50" s="52">
        <f t="shared" si="7"/>
        <v>-19723958</v>
      </c>
      <c r="Z50" s="53">
        <f>+IF(X50&lt;&gt;0,+(Y50/X50)*100,0)</f>
        <v>46.646373101965821</v>
      </c>
      <c r="AA50" s="54">
        <f>SUM(AA47:AA49)</f>
        <v>-56530432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237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35472643</v>
      </c>
      <c r="D6" s="18"/>
      <c r="E6" s="19">
        <v>187770119</v>
      </c>
      <c r="F6" s="20">
        <v>187770119</v>
      </c>
      <c r="G6" s="20">
        <v>37734731</v>
      </c>
      <c r="H6" s="20">
        <v>-8908253</v>
      </c>
      <c r="I6" s="20">
        <v>249912</v>
      </c>
      <c r="J6" s="20">
        <v>29076390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29076390</v>
      </c>
      <c r="X6" s="20">
        <v>137654677</v>
      </c>
      <c r="Y6" s="20">
        <v>-108578287</v>
      </c>
      <c r="Z6" s="21">
        <v>-78.877295974476766</v>
      </c>
      <c r="AA6" s="22">
        <v>187770119</v>
      </c>
    </row>
    <row r="7" spans="1:27" x14ac:dyDescent="0.25">
      <c r="A7" s="23" t="s">
        <v>35</v>
      </c>
      <c r="B7" s="17" t="s">
        <v>32</v>
      </c>
      <c r="C7" s="18">
        <v>154318392</v>
      </c>
      <c r="D7" s="18"/>
      <c r="E7" s="19">
        <v>25634026</v>
      </c>
      <c r="F7" s="20">
        <v>25634026</v>
      </c>
      <c r="G7" s="20">
        <v>160037998</v>
      </c>
      <c r="H7" s="20">
        <v>7022227</v>
      </c>
      <c r="I7" s="20">
        <v>12631586</v>
      </c>
      <c r="J7" s="20">
        <v>179691811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179691811</v>
      </c>
      <c r="X7" s="20">
        <v>27378594</v>
      </c>
      <c r="Y7" s="20">
        <v>152313217</v>
      </c>
      <c r="Z7" s="21">
        <v>556.32227498607131</v>
      </c>
      <c r="AA7" s="22">
        <v>25634026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-24239942</v>
      </c>
      <c r="F8" s="20">
        <v>-24239942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-24239942</v>
      </c>
      <c r="Y8" s="20">
        <v>24239942</v>
      </c>
      <c r="Z8" s="21">
        <v>-100</v>
      </c>
      <c r="AA8" s="22">
        <v>-24239942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-3818981</v>
      </c>
      <c r="D10" s="18"/>
      <c r="E10" s="19">
        <v>-82841859</v>
      </c>
      <c r="F10" s="20">
        <v>-82841859</v>
      </c>
      <c r="G10" s="20">
        <v>-3959551</v>
      </c>
      <c r="H10" s="20">
        <v>-282593</v>
      </c>
      <c r="I10" s="20">
        <v>-70624</v>
      </c>
      <c r="J10" s="20">
        <v>-4312768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-4312768</v>
      </c>
      <c r="X10" s="20">
        <v>-82841859</v>
      </c>
      <c r="Y10" s="20">
        <v>78529091</v>
      </c>
      <c r="Z10" s="21">
        <v>-94.793974867222616</v>
      </c>
      <c r="AA10" s="22">
        <v>-82841859</v>
      </c>
    </row>
    <row r="11" spans="1:27" x14ac:dyDescent="0.25">
      <c r="A11" s="23" t="s">
        <v>39</v>
      </c>
      <c r="B11" s="17" t="s">
        <v>32</v>
      </c>
      <c r="C11" s="18">
        <v>88213225</v>
      </c>
      <c r="D11" s="18"/>
      <c r="E11" s="19">
        <v>-11803661</v>
      </c>
      <c r="F11" s="20">
        <v>-11803661</v>
      </c>
      <c r="G11" s="24">
        <v>89515039</v>
      </c>
      <c r="H11" s="24">
        <v>1206530</v>
      </c>
      <c r="I11" s="24">
        <v>105474</v>
      </c>
      <c r="J11" s="20">
        <v>90827043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90827043</v>
      </c>
      <c r="X11" s="20">
        <v>-2950914</v>
      </c>
      <c r="Y11" s="24">
        <v>93777957</v>
      </c>
      <c r="Z11" s="25">
        <v>-3177.9291771973021</v>
      </c>
      <c r="AA11" s="26">
        <v>-11803661</v>
      </c>
    </row>
    <row r="12" spans="1:27" x14ac:dyDescent="0.25">
      <c r="A12" s="23" t="s">
        <v>40</v>
      </c>
      <c r="B12" s="17" t="s">
        <v>32</v>
      </c>
      <c r="C12" s="18">
        <v>-533773</v>
      </c>
      <c r="D12" s="18"/>
      <c r="E12" s="19"/>
      <c r="F12" s="20"/>
      <c r="G12" s="20">
        <v>-533773</v>
      </c>
      <c r="H12" s="20"/>
      <c r="I12" s="20"/>
      <c r="J12" s="20">
        <v>-533773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-533773</v>
      </c>
      <c r="X12" s="20"/>
      <c r="Y12" s="20">
        <v>-533773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273651506</v>
      </c>
      <c r="D13" s="29">
        <f>SUM(D6:D12)</f>
        <v>0</v>
      </c>
      <c r="E13" s="30">
        <f t="shared" si="0"/>
        <v>94518683</v>
      </c>
      <c r="F13" s="31">
        <f t="shared" si="0"/>
        <v>94518683</v>
      </c>
      <c r="G13" s="31">
        <f t="shared" si="0"/>
        <v>282794444</v>
      </c>
      <c r="H13" s="31">
        <f t="shared" si="0"/>
        <v>-962089</v>
      </c>
      <c r="I13" s="31">
        <f t="shared" si="0"/>
        <v>12916348</v>
      </c>
      <c r="J13" s="31">
        <f t="shared" si="0"/>
        <v>294748703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294748703</v>
      </c>
      <c r="X13" s="31">
        <f t="shared" si="0"/>
        <v>55000556</v>
      </c>
      <c r="Y13" s="31">
        <f t="shared" si="0"/>
        <v>239748147</v>
      </c>
      <c r="Z13" s="32">
        <f>+IF(X13&lt;&gt;0,+(Y13/X13)*100,0)</f>
        <v>435.90131525215855</v>
      </c>
      <c r="AA13" s="33">
        <f>SUM(AA6:AA12)</f>
        <v>94518683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170550681</v>
      </c>
      <c r="D17" s="18"/>
      <c r="E17" s="19">
        <v>33405624</v>
      </c>
      <c r="F17" s="20">
        <v>33405624</v>
      </c>
      <c r="G17" s="24">
        <v>212178162</v>
      </c>
      <c r="H17" s="24">
        <v>-41095343</v>
      </c>
      <c r="I17" s="24">
        <v>-91623</v>
      </c>
      <c r="J17" s="20">
        <v>170991196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170991196</v>
      </c>
      <c r="X17" s="20">
        <v>23123330</v>
      </c>
      <c r="Y17" s="24">
        <v>147867866</v>
      </c>
      <c r="Z17" s="25">
        <v>639.47479017944215</v>
      </c>
      <c r="AA17" s="26">
        <v>33405624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170550681</v>
      </c>
      <c r="D25" s="29">
        <f t="shared" ref="D25:Y25" si="1">SUM(D15:D24)</f>
        <v>0</v>
      </c>
      <c r="E25" s="35">
        <f t="shared" si="1"/>
        <v>33405624</v>
      </c>
      <c r="F25" s="36">
        <f t="shared" si="1"/>
        <v>33405624</v>
      </c>
      <c r="G25" s="36">
        <f t="shared" si="1"/>
        <v>212178162</v>
      </c>
      <c r="H25" s="36">
        <f t="shared" si="1"/>
        <v>-41095343</v>
      </c>
      <c r="I25" s="36">
        <f t="shared" si="1"/>
        <v>-91623</v>
      </c>
      <c r="J25" s="36">
        <f t="shared" si="1"/>
        <v>170991196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170991196</v>
      </c>
      <c r="X25" s="36">
        <f t="shared" si="1"/>
        <v>23123330</v>
      </c>
      <c r="Y25" s="36">
        <f t="shared" si="1"/>
        <v>147867866</v>
      </c>
      <c r="Z25" s="37">
        <f>+IF(X25&lt;&gt;0,+(Y25/X25)*100,0)</f>
        <v>639.47479017944215</v>
      </c>
      <c r="AA25" s="38">
        <f>SUM(AA15:AA24)</f>
        <v>33405624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444202187</v>
      </c>
      <c r="D26" s="29">
        <f>+D13+D25</f>
        <v>0</v>
      </c>
      <c r="E26" s="30">
        <f t="shared" si="2"/>
        <v>127924307</v>
      </c>
      <c r="F26" s="31">
        <f t="shared" si="2"/>
        <v>127924307</v>
      </c>
      <c r="G26" s="31">
        <f t="shared" si="2"/>
        <v>494972606</v>
      </c>
      <c r="H26" s="31">
        <f t="shared" si="2"/>
        <v>-42057432</v>
      </c>
      <c r="I26" s="31">
        <f t="shared" si="2"/>
        <v>12824725</v>
      </c>
      <c r="J26" s="31">
        <f t="shared" si="2"/>
        <v>465739899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465739899</v>
      </c>
      <c r="X26" s="31">
        <f t="shared" si="2"/>
        <v>78123886</v>
      </c>
      <c r="Y26" s="31">
        <f t="shared" si="2"/>
        <v>387616013</v>
      </c>
      <c r="Z26" s="32">
        <f>+IF(X26&lt;&gt;0,+(Y26/X26)*100,0)</f>
        <v>496.15557142152403</v>
      </c>
      <c r="AA26" s="33">
        <f>+AA13+AA25</f>
        <v>127924307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-72694</v>
      </c>
      <c r="D31" s="18"/>
      <c r="E31" s="19">
        <v>-10645859</v>
      </c>
      <c r="F31" s="20">
        <v>-10645859</v>
      </c>
      <c r="G31" s="20">
        <v>-73143</v>
      </c>
      <c r="H31" s="20">
        <v>-304</v>
      </c>
      <c r="I31" s="20">
        <v>-350</v>
      </c>
      <c r="J31" s="20">
        <v>-73797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-73797</v>
      </c>
      <c r="X31" s="20">
        <v>-10645859</v>
      </c>
      <c r="Y31" s="20">
        <v>10572062</v>
      </c>
      <c r="Z31" s="21">
        <v>-99.306800888495701</v>
      </c>
      <c r="AA31" s="22">
        <v>-10645859</v>
      </c>
    </row>
    <row r="32" spans="1:27" x14ac:dyDescent="0.25">
      <c r="A32" s="23" t="s">
        <v>59</v>
      </c>
      <c r="B32" s="17" t="s">
        <v>32</v>
      </c>
      <c r="C32" s="18">
        <v>387803124</v>
      </c>
      <c r="D32" s="18"/>
      <c r="E32" s="19">
        <v>-7803661</v>
      </c>
      <c r="F32" s="20">
        <v>-7803661</v>
      </c>
      <c r="G32" s="20">
        <v>397047039</v>
      </c>
      <c r="H32" s="20">
        <v>-4079002</v>
      </c>
      <c r="I32" s="20">
        <v>-3528604</v>
      </c>
      <c r="J32" s="20">
        <v>389439433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389439433</v>
      </c>
      <c r="X32" s="20">
        <v>1049086</v>
      </c>
      <c r="Y32" s="20">
        <v>388390347</v>
      </c>
      <c r="Z32" s="21">
        <v>37021.783438154736</v>
      </c>
      <c r="AA32" s="22">
        <v>-7803661</v>
      </c>
    </row>
    <row r="33" spans="1:27" x14ac:dyDescent="0.25">
      <c r="A33" s="23" t="s">
        <v>60</v>
      </c>
      <c r="B33" s="17" t="s">
        <v>32</v>
      </c>
      <c r="C33" s="18">
        <v>-2916640</v>
      </c>
      <c r="D33" s="18"/>
      <c r="E33" s="19"/>
      <c r="F33" s="20"/>
      <c r="G33" s="20">
        <v>838330</v>
      </c>
      <c r="H33" s="20">
        <v>-3754970</v>
      </c>
      <c r="I33" s="20"/>
      <c r="J33" s="20">
        <v>-2916640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-2916640</v>
      </c>
      <c r="X33" s="20"/>
      <c r="Y33" s="20">
        <v>-2916640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45932464</v>
      </c>
      <c r="D35" s="18"/>
      <c r="E35" s="19"/>
      <c r="F35" s="20"/>
      <c r="G35" s="20">
        <v>47110117</v>
      </c>
      <c r="H35" s="20">
        <v>1558120</v>
      </c>
      <c r="I35" s="20">
        <v>2236715</v>
      </c>
      <c r="J35" s="20">
        <v>50904952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50904952</v>
      </c>
      <c r="X35" s="20"/>
      <c r="Y35" s="20">
        <v>50904952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430746254</v>
      </c>
      <c r="D37" s="29">
        <f t="shared" ref="D37:Y37" si="3">SUM(D29:D36)</f>
        <v>0</v>
      </c>
      <c r="E37" s="30">
        <f t="shared" si="3"/>
        <v>-18449520</v>
      </c>
      <c r="F37" s="31">
        <f t="shared" si="3"/>
        <v>-18449520</v>
      </c>
      <c r="G37" s="31">
        <f t="shared" si="3"/>
        <v>444922343</v>
      </c>
      <c r="H37" s="31">
        <f t="shared" si="3"/>
        <v>-6276156</v>
      </c>
      <c r="I37" s="31">
        <f t="shared" si="3"/>
        <v>-1292239</v>
      </c>
      <c r="J37" s="31">
        <f t="shared" si="3"/>
        <v>437353948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437353948</v>
      </c>
      <c r="X37" s="31">
        <f t="shared" si="3"/>
        <v>-9596773</v>
      </c>
      <c r="Y37" s="31">
        <f t="shared" si="3"/>
        <v>446950721</v>
      </c>
      <c r="Z37" s="32">
        <f>+IF(X37&lt;&gt;0,+(Y37/X37)*100,0)</f>
        <v>-4657.3022098157371</v>
      </c>
      <c r="AA37" s="33">
        <f>SUM(AA29:AA36)</f>
        <v>-18449520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430746254</v>
      </c>
      <c r="D44" s="29">
        <f>+D37+D43</f>
        <v>0</v>
      </c>
      <c r="E44" s="30">
        <f t="shared" si="5"/>
        <v>-18449520</v>
      </c>
      <c r="F44" s="31">
        <f t="shared" si="5"/>
        <v>-18449520</v>
      </c>
      <c r="G44" s="31">
        <f t="shared" si="5"/>
        <v>444922343</v>
      </c>
      <c r="H44" s="31">
        <f t="shared" si="5"/>
        <v>-6276156</v>
      </c>
      <c r="I44" s="31">
        <f t="shared" si="5"/>
        <v>-1292239</v>
      </c>
      <c r="J44" s="31">
        <f t="shared" si="5"/>
        <v>437353948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437353948</v>
      </c>
      <c r="X44" s="31">
        <f t="shared" si="5"/>
        <v>-9596773</v>
      </c>
      <c r="Y44" s="31">
        <f t="shared" si="5"/>
        <v>446950721</v>
      </c>
      <c r="Z44" s="32">
        <f>+IF(X44&lt;&gt;0,+(Y44/X44)*100,0)</f>
        <v>-4657.3022098157371</v>
      </c>
      <c r="AA44" s="33">
        <f>+AA37+AA43</f>
        <v>-18449520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13455933</v>
      </c>
      <c r="D45" s="42">
        <f t="shared" si="6"/>
        <v>0</v>
      </c>
      <c r="E45" s="43">
        <f t="shared" si="6"/>
        <v>146373827</v>
      </c>
      <c r="F45" s="44">
        <f t="shared" si="6"/>
        <v>146373827</v>
      </c>
      <c r="G45" s="44">
        <f t="shared" si="6"/>
        <v>50050263</v>
      </c>
      <c r="H45" s="44">
        <f t="shared" si="6"/>
        <v>-35781276</v>
      </c>
      <c r="I45" s="44">
        <f t="shared" si="6"/>
        <v>14116964</v>
      </c>
      <c r="J45" s="44">
        <f t="shared" si="6"/>
        <v>28385951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28385951</v>
      </c>
      <c r="X45" s="44">
        <f t="shared" si="6"/>
        <v>87720659</v>
      </c>
      <c r="Y45" s="44">
        <f t="shared" si="6"/>
        <v>-59334708</v>
      </c>
      <c r="Z45" s="45">
        <f>+IF(X45&lt;&gt;0,+(Y45/X45)*100,0)</f>
        <v>-67.640517839702966</v>
      </c>
      <c r="AA45" s="46">
        <f>+AA26-AA44</f>
        <v>146373827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23876331</v>
      </c>
      <c r="D47" s="18"/>
      <c r="E47" s="19">
        <v>146373827</v>
      </c>
      <c r="F47" s="20">
        <v>146373827</v>
      </c>
      <c r="G47" s="20">
        <v>22746914</v>
      </c>
      <c r="H47" s="20">
        <v>805651</v>
      </c>
      <c r="I47" s="20">
        <v>13311149</v>
      </c>
      <c r="J47" s="20">
        <v>36863714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36863714</v>
      </c>
      <c r="X47" s="20">
        <v>87720659</v>
      </c>
      <c r="Y47" s="20">
        <v>-50856945</v>
      </c>
      <c r="Z47" s="47">
        <v>-57.976017941224086</v>
      </c>
      <c r="AA47" s="22">
        <v>146373827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23876331</v>
      </c>
      <c r="D50" s="50">
        <f t="shared" ref="D50:Y50" si="7">SUM(D47:D49)</f>
        <v>0</v>
      </c>
      <c r="E50" s="51">
        <f t="shared" si="7"/>
        <v>146373827</v>
      </c>
      <c r="F50" s="52">
        <f t="shared" si="7"/>
        <v>146373827</v>
      </c>
      <c r="G50" s="52">
        <f t="shared" si="7"/>
        <v>22746914</v>
      </c>
      <c r="H50" s="52">
        <f t="shared" si="7"/>
        <v>805651</v>
      </c>
      <c r="I50" s="52">
        <f t="shared" si="7"/>
        <v>13311149</v>
      </c>
      <c r="J50" s="52">
        <f t="shared" si="7"/>
        <v>36863714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36863714</v>
      </c>
      <c r="X50" s="52">
        <f t="shared" si="7"/>
        <v>87720659</v>
      </c>
      <c r="Y50" s="52">
        <f t="shared" si="7"/>
        <v>-50856945</v>
      </c>
      <c r="Z50" s="53">
        <f>+IF(X50&lt;&gt;0,+(Y50/X50)*100,0)</f>
        <v>-57.976017941224086</v>
      </c>
      <c r="AA50" s="54">
        <f>SUM(AA47:AA49)</f>
        <v>146373827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238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-641326487</v>
      </c>
      <c r="D6" s="18"/>
      <c r="E6" s="19">
        <v>210987191</v>
      </c>
      <c r="F6" s="20">
        <v>210987191</v>
      </c>
      <c r="G6" s="20">
        <v>-695130321</v>
      </c>
      <c r="H6" s="20">
        <v>-18284904</v>
      </c>
      <c r="I6" s="20">
        <v>-38014126</v>
      </c>
      <c r="J6" s="20">
        <v>-751429351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-751429351</v>
      </c>
      <c r="X6" s="20">
        <v>66604499</v>
      </c>
      <c r="Y6" s="20">
        <v>-818033850</v>
      </c>
      <c r="Z6" s="21">
        <v>-1228.1960862733913</v>
      </c>
      <c r="AA6" s="22">
        <v>210987191</v>
      </c>
    </row>
    <row r="7" spans="1:27" x14ac:dyDescent="0.25">
      <c r="A7" s="23" t="s">
        <v>35</v>
      </c>
      <c r="B7" s="17" t="s">
        <v>32</v>
      </c>
      <c r="C7" s="18">
        <v>711042185</v>
      </c>
      <c r="D7" s="18"/>
      <c r="E7" s="19">
        <v>-131859970</v>
      </c>
      <c r="F7" s="20">
        <v>-131859970</v>
      </c>
      <c r="G7" s="20">
        <v>725661274</v>
      </c>
      <c r="H7" s="20">
        <v>5714710</v>
      </c>
      <c r="I7" s="20">
        <v>12143110</v>
      </c>
      <c r="J7" s="20">
        <v>743519094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743519094</v>
      </c>
      <c r="X7" s="20">
        <v>-32964990</v>
      </c>
      <c r="Y7" s="20">
        <v>776484084</v>
      </c>
      <c r="Z7" s="21">
        <v>-2355.4810239590547</v>
      </c>
      <c r="AA7" s="22">
        <v>-131859970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-57372178</v>
      </c>
      <c r="D10" s="18"/>
      <c r="E10" s="19">
        <v>134637</v>
      </c>
      <c r="F10" s="20">
        <v>134637</v>
      </c>
      <c r="G10" s="20">
        <v>-57708598</v>
      </c>
      <c r="H10" s="20">
        <v>-2220391</v>
      </c>
      <c r="I10" s="20">
        <v>-1150085</v>
      </c>
      <c r="J10" s="20">
        <v>-61079074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-61079074</v>
      </c>
      <c r="X10" s="20">
        <v>33657</v>
      </c>
      <c r="Y10" s="20">
        <v>-61112731</v>
      </c>
      <c r="Z10" s="21">
        <v>-181575.0987907419</v>
      </c>
      <c r="AA10" s="22">
        <v>134637</v>
      </c>
    </row>
    <row r="11" spans="1:27" x14ac:dyDescent="0.25">
      <c r="A11" s="23" t="s">
        <v>39</v>
      </c>
      <c r="B11" s="17" t="s">
        <v>32</v>
      </c>
      <c r="C11" s="18">
        <v>27627650</v>
      </c>
      <c r="D11" s="18"/>
      <c r="E11" s="19"/>
      <c r="F11" s="20"/>
      <c r="G11" s="24">
        <v>25364584</v>
      </c>
      <c r="H11" s="24">
        <v>-2174177</v>
      </c>
      <c r="I11" s="24">
        <v>2899539</v>
      </c>
      <c r="J11" s="20">
        <v>26089946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26089946</v>
      </c>
      <c r="X11" s="20"/>
      <c r="Y11" s="24">
        <v>26089946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-16011674</v>
      </c>
      <c r="D12" s="18"/>
      <c r="E12" s="19"/>
      <c r="F12" s="20"/>
      <c r="G12" s="20">
        <v>-16011674</v>
      </c>
      <c r="H12" s="20"/>
      <c r="I12" s="20"/>
      <c r="J12" s="20">
        <v>-16011674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-16011674</v>
      </c>
      <c r="X12" s="20"/>
      <c r="Y12" s="20">
        <v>-16011674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23959496</v>
      </c>
      <c r="D13" s="29">
        <f>SUM(D6:D12)</f>
        <v>0</v>
      </c>
      <c r="E13" s="30">
        <f t="shared" si="0"/>
        <v>79261858</v>
      </c>
      <c r="F13" s="31">
        <f t="shared" si="0"/>
        <v>79261858</v>
      </c>
      <c r="G13" s="31">
        <f t="shared" si="0"/>
        <v>-17824735</v>
      </c>
      <c r="H13" s="31">
        <f t="shared" si="0"/>
        <v>-16964762</v>
      </c>
      <c r="I13" s="31">
        <f t="shared" si="0"/>
        <v>-24121562</v>
      </c>
      <c r="J13" s="31">
        <f t="shared" si="0"/>
        <v>-58911059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-58911059</v>
      </c>
      <c r="X13" s="31">
        <f t="shared" si="0"/>
        <v>33673166</v>
      </c>
      <c r="Y13" s="31">
        <f t="shared" si="0"/>
        <v>-92584225</v>
      </c>
      <c r="Z13" s="32">
        <f>+IF(X13&lt;&gt;0,+(Y13/X13)*100,0)</f>
        <v>-274.94956963654681</v>
      </c>
      <c r="AA13" s="33">
        <f>SUM(AA6:AA12)</f>
        <v>79261858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34725175</v>
      </c>
      <c r="D17" s="18"/>
      <c r="E17" s="19">
        <v>50259323</v>
      </c>
      <c r="F17" s="20">
        <v>50259323</v>
      </c>
      <c r="G17" s="24">
        <v>117581430</v>
      </c>
      <c r="H17" s="24">
        <v>-48712083</v>
      </c>
      <c r="I17" s="24">
        <v>14596968</v>
      </c>
      <c r="J17" s="20">
        <v>83466315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83466315</v>
      </c>
      <c r="X17" s="20">
        <v>16314831</v>
      </c>
      <c r="Y17" s="24">
        <v>67151484</v>
      </c>
      <c r="Z17" s="25">
        <v>411.59779099152178</v>
      </c>
      <c r="AA17" s="26">
        <v>50259323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34725175</v>
      </c>
      <c r="D25" s="29">
        <f t="shared" ref="D25:Y25" si="1">SUM(D15:D24)</f>
        <v>0</v>
      </c>
      <c r="E25" s="35">
        <f t="shared" si="1"/>
        <v>50259323</v>
      </c>
      <c r="F25" s="36">
        <f t="shared" si="1"/>
        <v>50259323</v>
      </c>
      <c r="G25" s="36">
        <f t="shared" si="1"/>
        <v>117581430</v>
      </c>
      <c r="H25" s="36">
        <f t="shared" si="1"/>
        <v>-48712083</v>
      </c>
      <c r="I25" s="36">
        <f t="shared" si="1"/>
        <v>14596968</v>
      </c>
      <c r="J25" s="36">
        <f t="shared" si="1"/>
        <v>83466315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83466315</v>
      </c>
      <c r="X25" s="36">
        <f t="shared" si="1"/>
        <v>16314831</v>
      </c>
      <c r="Y25" s="36">
        <f t="shared" si="1"/>
        <v>67151484</v>
      </c>
      <c r="Z25" s="37">
        <f>+IF(X25&lt;&gt;0,+(Y25/X25)*100,0)</f>
        <v>411.59779099152178</v>
      </c>
      <c r="AA25" s="38">
        <f>SUM(AA15:AA24)</f>
        <v>50259323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58684671</v>
      </c>
      <c r="D26" s="29">
        <f>+D13+D25</f>
        <v>0</v>
      </c>
      <c r="E26" s="30">
        <f t="shared" si="2"/>
        <v>129521181</v>
      </c>
      <c r="F26" s="31">
        <f t="shared" si="2"/>
        <v>129521181</v>
      </c>
      <c r="G26" s="31">
        <f t="shared" si="2"/>
        <v>99756695</v>
      </c>
      <c r="H26" s="31">
        <f t="shared" si="2"/>
        <v>-65676845</v>
      </c>
      <c r="I26" s="31">
        <f t="shared" si="2"/>
        <v>-9524594</v>
      </c>
      <c r="J26" s="31">
        <f t="shared" si="2"/>
        <v>24555256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24555256</v>
      </c>
      <c r="X26" s="31">
        <f t="shared" si="2"/>
        <v>49987997</v>
      </c>
      <c r="Y26" s="31">
        <f t="shared" si="2"/>
        <v>-25432741</v>
      </c>
      <c r="Z26" s="32">
        <f>+IF(X26&lt;&gt;0,+(Y26/X26)*100,0)</f>
        <v>-50.877695699629655</v>
      </c>
      <c r="AA26" s="33">
        <f>+AA13+AA25</f>
        <v>129521181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-1534075</v>
      </c>
      <c r="D31" s="18"/>
      <c r="E31" s="19"/>
      <c r="F31" s="20"/>
      <c r="G31" s="20">
        <v>-1555481</v>
      </c>
      <c r="H31" s="20">
        <v>-32304</v>
      </c>
      <c r="I31" s="20">
        <v>-26776</v>
      </c>
      <c r="J31" s="20">
        <v>-1614561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-1614561</v>
      </c>
      <c r="X31" s="20"/>
      <c r="Y31" s="20">
        <v>-1614561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189588363</v>
      </c>
      <c r="D32" s="18"/>
      <c r="E32" s="19">
        <v>6575684096</v>
      </c>
      <c r="F32" s="20">
        <v>6575684096</v>
      </c>
      <c r="G32" s="20">
        <v>96580260</v>
      </c>
      <c r="H32" s="20">
        <v>9368028</v>
      </c>
      <c r="I32" s="20">
        <v>9945152</v>
      </c>
      <c r="J32" s="20">
        <v>115893440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115893440</v>
      </c>
      <c r="X32" s="20">
        <v>6552717278</v>
      </c>
      <c r="Y32" s="20">
        <v>-6436823838</v>
      </c>
      <c r="Z32" s="21">
        <v>-98.231368223544465</v>
      </c>
      <c r="AA32" s="22">
        <v>6575684096</v>
      </c>
    </row>
    <row r="33" spans="1:27" x14ac:dyDescent="0.25">
      <c r="A33" s="23" t="s">
        <v>60</v>
      </c>
      <c r="B33" s="17" t="s">
        <v>32</v>
      </c>
      <c r="C33" s="18">
        <v>-166607242</v>
      </c>
      <c r="D33" s="18"/>
      <c r="E33" s="19"/>
      <c r="F33" s="20"/>
      <c r="G33" s="20">
        <v>-166607240</v>
      </c>
      <c r="H33" s="20">
        <v>-25639</v>
      </c>
      <c r="I33" s="20">
        <v>-7582627</v>
      </c>
      <c r="J33" s="20">
        <v>-174215506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-174215506</v>
      </c>
      <c r="X33" s="20">
        <v>-43644871</v>
      </c>
      <c r="Y33" s="20">
        <v>-130570635</v>
      </c>
      <c r="Z33" s="21">
        <v>299.16604633795345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123171981</v>
      </c>
      <c r="D35" s="18"/>
      <c r="E35" s="19"/>
      <c r="F35" s="20"/>
      <c r="G35" s="20">
        <v>128221129</v>
      </c>
      <c r="H35" s="20">
        <v>2045515</v>
      </c>
      <c r="I35" s="20">
        <v>-69810</v>
      </c>
      <c r="J35" s="20">
        <v>130196834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130196834</v>
      </c>
      <c r="X35" s="20"/>
      <c r="Y35" s="20">
        <v>130196834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144619027</v>
      </c>
      <c r="D37" s="29">
        <f t="shared" ref="D37:Y37" si="3">SUM(D29:D36)</f>
        <v>0</v>
      </c>
      <c r="E37" s="30">
        <f t="shared" si="3"/>
        <v>6575684096</v>
      </c>
      <c r="F37" s="31">
        <f t="shared" si="3"/>
        <v>6575684096</v>
      </c>
      <c r="G37" s="31">
        <f t="shared" si="3"/>
        <v>56638668</v>
      </c>
      <c r="H37" s="31">
        <f t="shared" si="3"/>
        <v>11355600</v>
      </c>
      <c r="I37" s="31">
        <f t="shared" si="3"/>
        <v>2265939</v>
      </c>
      <c r="J37" s="31">
        <f t="shared" si="3"/>
        <v>70260207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70260207</v>
      </c>
      <c r="X37" s="31">
        <f t="shared" si="3"/>
        <v>6509072407</v>
      </c>
      <c r="Y37" s="31">
        <f t="shared" si="3"/>
        <v>-6438812200</v>
      </c>
      <c r="Z37" s="32">
        <f>+IF(X37&lt;&gt;0,+(Y37/X37)*100,0)</f>
        <v>-98.920580343760804</v>
      </c>
      <c r="AA37" s="33">
        <f>SUM(AA29:AA36)</f>
        <v>6575684096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144619027</v>
      </c>
      <c r="D44" s="29">
        <f>+D37+D43</f>
        <v>0</v>
      </c>
      <c r="E44" s="30">
        <f t="shared" si="5"/>
        <v>6575684096</v>
      </c>
      <c r="F44" s="31">
        <f t="shared" si="5"/>
        <v>6575684096</v>
      </c>
      <c r="G44" s="31">
        <f t="shared" si="5"/>
        <v>56638668</v>
      </c>
      <c r="H44" s="31">
        <f t="shared" si="5"/>
        <v>11355600</v>
      </c>
      <c r="I44" s="31">
        <f t="shared" si="5"/>
        <v>2265939</v>
      </c>
      <c r="J44" s="31">
        <f t="shared" si="5"/>
        <v>70260207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70260207</v>
      </c>
      <c r="X44" s="31">
        <f t="shared" si="5"/>
        <v>6509072407</v>
      </c>
      <c r="Y44" s="31">
        <f t="shared" si="5"/>
        <v>-6438812200</v>
      </c>
      <c r="Z44" s="32">
        <f>+IF(X44&lt;&gt;0,+(Y44/X44)*100,0)</f>
        <v>-98.920580343760804</v>
      </c>
      <c r="AA44" s="33">
        <f>+AA37+AA43</f>
        <v>6575684096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-85934356</v>
      </c>
      <c r="D45" s="42">
        <f t="shared" si="6"/>
        <v>0</v>
      </c>
      <c r="E45" s="43">
        <f t="shared" si="6"/>
        <v>-6446162915</v>
      </c>
      <c r="F45" s="44">
        <f t="shared" si="6"/>
        <v>-6446162915</v>
      </c>
      <c r="G45" s="44">
        <f t="shared" si="6"/>
        <v>43118027</v>
      </c>
      <c r="H45" s="44">
        <f t="shared" si="6"/>
        <v>-77032445</v>
      </c>
      <c r="I45" s="44">
        <f t="shared" si="6"/>
        <v>-11790533</v>
      </c>
      <c r="J45" s="44">
        <f t="shared" si="6"/>
        <v>-45704951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-45704951</v>
      </c>
      <c r="X45" s="44">
        <f t="shared" si="6"/>
        <v>-6459084410</v>
      </c>
      <c r="Y45" s="44">
        <f t="shared" si="6"/>
        <v>6413379459</v>
      </c>
      <c r="Z45" s="45">
        <f>+IF(X45&lt;&gt;0,+(Y45/X45)*100,0)</f>
        <v>-99.292392727841744</v>
      </c>
      <c r="AA45" s="46">
        <f>+AA26-AA44</f>
        <v>-6446162915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-863860617</v>
      </c>
      <c r="D47" s="18"/>
      <c r="E47" s="19">
        <v>91982556</v>
      </c>
      <c r="F47" s="20">
        <v>91982556</v>
      </c>
      <c r="G47" s="20">
        <v>-468303829</v>
      </c>
      <c r="H47" s="20">
        <v>-8451369</v>
      </c>
      <c r="I47" s="20">
        <v>-393854183</v>
      </c>
      <c r="J47" s="20">
        <v>-870609381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-870609381</v>
      </c>
      <c r="X47" s="20">
        <v>79061061</v>
      </c>
      <c r="Y47" s="20">
        <v>-949670442</v>
      </c>
      <c r="Z47" s="47">
        <v>-1201.1860579508286</v>
      </c>
      <c r="AA47" s="22">
        <v>91982556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-863860617</v>
      </c>
      <c r="D50" s="50">
        <f t="shared" ref="D50:Y50" si="7">SUM(D47:D49)</f>
        <v>0</v>
      </c>
      <c r="E50" s="51">
        <f t="shared" si="7"/>
        <v>91982556</v>
      </c>
      <c r="F50" s="52">
        <f t="shared" si="7"/>
        <v>91982556</v>
      </c>
      <c r="G50" s="52">
        <f t="shared" si="7"/>
        <v>-468303829</v>
      </c>
      <c r="H50" s="52">
        <f t="shared" si="7"/>
        <v>-8451369</v>
      </c>
      <c r="I50" s="52">
        <f t="shared" si="7"/>
        <v>-393854183</v>
      </c>
      <c r="J50" s="52">
        <f t="shared" si="7"/>
        <v>-870609381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-870609381</v>
      </c>
      <c r="X50" s="52">
        <f t="shared" si="7"/>
        <v>79061061</v>
      </c>
      <c r="Y50" s="52">
        <f t="shared" si="7"/>
        <v>-949670442</v>
      </c>
      <c r="Z50" s="53">
        <f>+IF(X50&lt;&gt;0,+(Y50/X50)*100,0)</f>
        <v>-1201.1860579508286</v>
      </c>
      <c r="AA50" s="54">
        <f>SUM(AA47:AA49)</f>
        <v>91982556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239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-391867478</v>
      </c>
      <c r="D6" s="18"/>
      <c r="E6" s="19">
        <v>43162488</v>
      </c>
      <c r="F6" s="20">
        <v>43162488</v>
      </c>
      <c r="G6" s="20">
        <v>-389619996</v>
      </c>
      <c r="H6" s="20">
        <v>-2035554</v>
      </c>
      <c r="I6" s="20">
        <v>1357816</v>
      </c>
      <c r="J6" s="20">
        <v>-390297734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-390297734</v>
      </c>
      <c r="X6" s="20">
        <v>17471002</v>
      </c>
      <c r="Y6" s="20">
        <v>-407768736</v>
      </c>
      <c r="Z6" s="21">
        <v>-2333.9745253306019</v>
      </c>
      <c r="AA6" s="22">
        <v>43162488</v>
      </c>
    </row>
    <row r="7" spans="1:27" x14ac:dyDescent="0.25">
      <c r="A7" s="23" t="s">
        <v>35</v>
      </c>
      <c r="B7" s="17" t="s">
        <v>32</v>
      </c>
      <c r="C7" s="18">
        <v>-25054062</v>
      </c>
      <c r="D7" s="18"/>
      <c r="E7" s="19">
        <v>64538189</v>
      </c>
      <c r="F7" s="20">
        <v>64538189</v>
      </c>
      <c r="G7" s="20">
        <v>-19472553</v>
      </c>
      <c r="H7" s="20">
        <v>-15629843</v>
      </c>
      <c r="I7" s="20">
        <v>1815404</v>
      </c>
      <c r="J7" s="20">
        <v>-33286992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-33286992</v>
      </c>
      <c r="X7" s="20">
        <v>38261019</v>
      </c>
      <c r="Y7" s="20">
        <v>-71548011</v>
      </c>
      <c r="Z7" s="21">
        <v>-186.9997529339195</v>
      </c>
      <c r="AA7" s="22">
        <v>64538189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14637002</v>
      </c>
      <c r="F8" s="20">
        <v>14637002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14906750</v>
      </c>
      <c r="Y8" s="20">
        <v>-14906750</v>
      </c>
      <c r="Z8" s="21">
        <v>-100</v>
      </c>
      <c r="AA8" s="22">
        <v>14637002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-53096671</v>
      </c>
      <c r="D10" s="18"/>
      <c r="E10" s="19">
        <v>9796469</v>
      </c>
      <c r="F10" s="20">
        <v>9796469</v>
      </c>
      <c r="G10" s="20">
        <v>-54898499</v>
      </c>
      <c r="H10" s="20">
        <v>-1505671</v>
      </c>
      <c r="I10" s="20">
        <v>-1742061</v>
      </c>
      <c r="J10" s="20">
        <v>-58146231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-58146231</v>
      </c>
      <c r="X10" s="20">
        <v>5033786</v>
      </c>
      <c r="Y10" s="20">
        <v>-63180017</v>
      </c>
      <c r="Z10" s="21">
        <v>-1255.1192482159552</v>
      </c>
      <c r="AA10" s="22">
        <v>9796469</v>
      </c>
    </row>
    <row r="11" spans="1:27" x14ac:dyDescent="0.25">
      <c r="A11" s="23" t="s">
        <v>39</v>
      </c>
      <c r="B11" s="17" t="s">
        <v>32</v>
      </c>
      <c r="C11" s="18">
        <v>11016047</v>
      </c>
      <c r="D11" s="18"/>
      <c r="E11" s="19">
        <v>449999</v>
      </c>
      <c r="F11" s="20">
        <v>449999</v>
      </c>
      <c r="G11" s="24">
        <v>11758071</v>
      </c>
      <c r="H11" s="24">
        <v>-2899273</v>
      </c>
      <c r="I11" s="24">
        <v>-509130</v>
      </c>
      <c r="J11" s="20">
        <v>8349668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8349668</v>
      </c>
      <c r="X11" s="20">
        <v>110250</v>
      </c>
      <c r="Y11" s="24">
        <v>8239418</v>
      </c>
      <c r="Z11" s="25">
        <v>7473.3950113378687</v>
      </c>
      <c r="AA11" s="26">
        <v>449999</v>
      </c>
    </row>
    <row r="12" spans="1:27" x14ac:dyDescent="0.25">
      <c r="A12" s="23" t="s">
        <v>40</v>
      </c>
      <c r="B12" s="17" t="s">
        <v>32</v>
      </c>
      <c r="C12" s="18">
        <v>-5720075</v>
      </c>
      <c r="D12" s="18"/>
      <c r="E12" s="19"/>
      <c r="F12" s="20"/>
      <c r="G12" s="20">
        <v>-5720075</v>
      </c>
      <c r="H12" s="20"/>
      <c r="I12" s="20"/>
      <c r="J12" s="20">
        <v>-5720075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-5720075</v>
      </c>
      <c r="X12" s="20"/>
      <c r="Y12" s="20">
        <v>-5720075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-464722239</v>
      </c>
      <c r="D13" s="29">
        <f>SUM(D6:D12)</f>
        <v>0</v>
      </c>
      <c r="E13" s="30">
        <f t="shared" si="0"/>
        <v>132584147</v>
      </c>
      <c r="F13" s="31">
        <f t="shared" si="0"/>
        <v>132584147</v>
      </c>
      <c r="G13" s="31">
        <f t="shared" si="0"/>
        <v>-457953052</v>
      </c>
      <c r="H13" s="31">
        <f t="shared" si="0"/>
        <v>-22070341</v>
      </c>
      <c r="I13" s="31">
        <f t="shared" si="0"/>
        <v>922029</v>
      </c>
      <c r="J13" s="31">
        <f t="shared" si="0"/>
        <v>-479101364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-479101364</v>
      </c>
      <c r="X13" s="31">
        <f t="shared" si="0"/>
        <v>75782807</v>
      </c>
      <c r="Y13" s="31">
        <f t="shared" si="0"/>
        <v>-554884171</v>
      </c>
      <c r="Z13" s="32">
        <f>+IF(X13&lt;&gt;0,+(Y13/X13)*100,0)</f>
        <v>-732.2032436724071</v>
      </c>
      <c r="AA13" s="33">
        <f>SUM(AA6:AA12)</f>
        <v>132584147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911250652</v>
      </c>
      <c r="D17" s="18"/>
      <c r="E17" s="19">
        <v>1708362912</v>
      </c>
      <c r="F17" s="20">
        <v>1708362912</v>
      </c>
      <c r="G17" s="24">
        <v>946528899</v>
      </c>
      <c r="H17" s="24">
        <v>-35245398</v>
      </c>
      <c r="I17" s="24">
        <v>-75276</v>
      </c>
      <c r="J17" s="20">
        <v>911208225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911208225</v>
      </c>
      <c r="X17" s="20">
        <v>1698935064</v>
      </c>
      <c r="Y17" s="24">
        <v>-787726839</v>
      </c>
      <c r="Z17" s="25">
        <v>-46.365918020749028</v>
      </c>
      <c r="AA17" s="26">
        <v>1708362912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911250652</v>
      </c>
      <c r="D25" s="29">
        <f t="shared" ref="D25:Y25" si="1">SUM(D15:D24)</f>
        <v>0</v>
      </c>
      <c r="E25" s="35">
        <f t="shared" si="1"/>
        <v>1708362912</v>
      </c>
      <c r="F25" s="36">
        <f t="shared" si="1"/>
        <v>1708362912</v>
      </c>
      <c r="G25" s="36">
        <f t="shared" si="1"/>
        <v>946528899</v>
      </c>
      <c r="H25" s="36">
        <f t="shared" si="1"/>
        <v>-35245398</v>
      </c>
      <c r="I25" s="36">
        <f t="shared" si="1"/>
        <v>-75276</v>
      </c>
      <c r="J25" s="36">
        <f t="shared" si="1"/>
        <v>911208225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911208225</v>
      </c>
      <c r="X25" s="36">
        <f t="shared" si="1"/>
        <v>1698935064</v>
      </c>
      <c r="Y25" s="36">
        <f t="shared" si="1"/>
        <v>-787726839</v>
      </c>
      <c r="Z25" s="37">
        <f>+IF(X25&lt;&gt;0,+(Y25/X25)*100,0)</f>
        <v>-46.365918020749028</v>
      </c>
      <c r="AA25" s="38">
        <f>SUM(AA15:AA24)</f>
        <v>1708362912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446528413</v>
      </c>
      <c r="D26" s="29">
        <f>+D13+D25</f>
        <v>0</v>
      </c>
      <c r="E26" s="30">
        <f t="shared" si="2"/>
        <v>1840947059</v>
      </c>
      <c r="F26" s="31">
        <f t="shared" si="2"/>
        <v>1840947059</v>
      </c>
      <c r="G26" s="31">
        <f t="shared" si="2"/>
        <v>488575847</v>
      </c>
      <c r="H26" s="31">
        <f t="shared" si="2"/>
        <v>-57315739</v>
      </c>
      <c r="I26" s="31">
        <f t="shared" si="2"/>
        <v>846753</v>
      </c>
      <c r="J26" s="31">
        <f t="shared" si="2"/>
        <v>432106861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432106861</v>
      </c>
      <c r="X26" s="31">
        <f t="shared" si="2"/>
        <v>1774717871</v>
      </c>
      <c r="Y26" s="31">
        <f t="shared" si="2"/>
        <v>-1342611010</v>
      </c>
      <c r="Z26" s="32">
        <f>+IF(X26&lt;&gt;0,+(Y26/X26)*100,0)</f>
        <v>-75.652081490759954</v>
      </c>
      <c r="AA26" s="33">
        <f>+AA13+AA25</f>
        <v>1840947059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-3212417</v>
      </c>
      <c r="D31" s="18"/>
      <c r="E31" s="19">
        <v>24919045</v>
      </c>
      <c r="F31" s="20">
        <v>24919045</v>
      </c>
      <c r="G31" s="20">
        <v>-3234913</v>
      </c>
      <c r="H31" s="20">
        <v>-21311</v>
      </c>
      <c r="I31" s="20">
        <v>-52330</v>
      </c>
      <c r="J31" s="20">
        <v>-3308554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-3308554</v>
      </c>
      <c r="X31" s="20">
        <v>24919045</v>
      </c>
      <c r="Y31" s="20">
        <v>-28227599</v>
      </c>
      <c r="Z31" s="21">
        <v>-113.27721026227128</v>
      </c>
      <c r="AA31" s="22">
        <v>24919045</v>
      </c>
    </row>
    <row r="32" spans="1:27" x14ac:dyDescent="0.25">
      <c r="A32" s="23" t="s">
        <v>59</v>
      </c>
      <c r="B32" s="17" t="s">
        <v>32</v>
      </c>
      <c r="C32" s="18">
        <v>-231256858</v>
      </c>
      <c r="D32" s="18"/>
      <c r="E32" s="19">
        <v>11244357</v>
      </c>
      <c r="F32" s="20">
        <v>11244357</v>
      </c>
      <c r="G32" s="20">
        <v>-258893210</v>
      </c>
      <c r="H32" s="20">
        <v>-7463425</v>
      </c>
      <c r="I32" s="20">
        <v>-4652538</v>
      </c>
      <c r="J32" s="20">
        <v>-271009173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-271009173</v>
      </c>
      <c r="X32" s="20">
        <v>8639604</v>
      </c>
      <c r="Y32" s="20">
        <v>-279648777</v>
      </c>
      <c r="Z32" s="21">
        <v>-3236.8240141562042</v>
      </c>
      <c r="AA32" s="22">
        <v>11244357</v>
      </c>
    </row>
    <row r="33" spans="1:27" x14ac:dyDescent="0.25">
      <c r="A33" s="23" t="s">
        <v>60</v>
      </c>
      <c r="B33" s="17" t="s">
        <v>32</v>
      </c>
      <c r="C33" s="18">
        <v>23190196</v>
      </c>
      <c r="D33" s="18"/>
      <c r="E33" s="19"/>
      <c r="F33" s="20"/>
      <c r="G33" s="20">
        <v>26424629</v>
      </c>
      <c r="H33" s="20"/>
      <c r="I33" s="20">
        <v>-2038257</v>
      </c>
      <c r="J33" s="20">
        <v>24386372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24386372</v>
      </c>
      <c r="X33" s="20"/>
      <c r="Y33" s="20">
        <v>24386372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12564879</v>
      </c>
      <c r="D35" s="18"/>
      <c r="E35" s="19">
        <v>1489121</v>
      </c>
      <c r="F35" s="20">
        <v>1489121</v>
      </c>
      <c r="G35" s="20">
        <v>14280486</v>
      </c>
      <c r="H35" s="20">
        <v>-42381</v>
      </c>
      <c r="I35" s="20">
        <v>126143</v>
      </c>
      <c r="J35" s="20">
        <v>14364248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14364248</v>
      </c>
      <c r="X35" s="20">
        <v>330842</v>
      </c>
      <c r="Y35" s="20">
        <v>14033406</v>
      </c>
      <c r="Z35" s="21">
        <v>4241.7244485283009</v>
      </c>
      <c r="AA35" s="22">
        <v>1489121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-198714200</v>
      </c>
      <c r="D37" s="29">
        <f t="shared" ref="D37:Y37" si="3">SUM(D29:D36)</f>
        <v>0</v>
      </c>
      <c r="E37" s="30">
        <f t="shared" si="3"/>
        <v>37652523</v>
      </c>
      <c r="F37" s="31">
        <f t="shared" si="3"/>
        <v>37652523</v>
      </c>
      <c r="G37" s="31">
        <f t="shared" si="3"/>
        <v>-221423008</v>
      </c>
      <c r="H37" s="31">
        <f t="shared" si="3"/>
        <v>-7527117</v>
      </c>
      <c r="I37" s="31">
        <f t="shared" si="3"/>
        <v>-6616982</v>
      </c>
      <c r="J37" s="31">
        <f t="shared" si="3"/>
        <v>-235567107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-235567107</v>
      </c>
      <c r="X37" s="31">
        <f t="shared" si="3"/>
        <v>33889491</v>
      </c>
      <c r="Y37" s="31">
        <f t="shared" si="3"/>
        <v>-269456598</v>
      </c>
      <c r="Z37" s="32">
        <f>+IF(X37&lt;&gt;0,+(Y37/X37)*100,0)</f>
        <v>-795.10370338698806</v>
      </c>
      <c r="AA37" s="33">
        <f>SUM(AA29:AA36)</f>
        <v>37652523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-198714200</v>
      </c>
      <c r="D44" s="29">
        <f>+D37+D43</f>
        <v>0</v>
      </c>
      <c r="E44" s="30">
        <f t="shared" si="5"/>
        <v>37652523</v>
      </c>
      <c r="F44" s="31">
        <f t="shared" si="5"/>
        <v>37652523</v>
      </c>
      <c r="G44" s="31">
        <f t="shared" si="5"/>
        <v>-221423008</v>
      </c>
      <c r="H44" s="31">
        <f t="shared" si="5"/>
        <v>-7527117</v>
      </c>
      <c r="I44" s="31">
        <f t="shared" si="5"/>
        <v>-6616982</v>
      </c>
      <c r="J44" s="31">
        <f t="shared" si="5"/>
        <v>-235567107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-235567107</v>
      </c>
      <c r="X44" s="31">
        <f t="shared" si="5"/>
        <v>33889491</v>
      </c>
      <c r="Y44" s="31">
        <f t="shared" si="5"/>
        <v>-269456598</v>
      </c>
      <c r="Z44" s="32">
        <f>+IF(X44&lt;&gt;0,+(Y44/X44)*100,0)</f>
        <v>-795.10370338698806</v>
      </c>
      <c r="AA44" s="33">
        <f>+AA37+AA43</f>
        <v>37652523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645242613</v>
      </c>
      <c r="D45" s="42">
        <f t="shared" si="6"/>
        <v>0</v>
      </c>
      <c r="E45" s="43">
        <f t="shared" si="6"/>
        <v>1803294536</v>
      </c>
      <c r="F45" s="44">
        <f t="shared" si="6"/>
        <v>1803294536</v>
      </c>
      <c r="G45" s="44">
        <f t="shared" si="6"/>
        <v>709998855</v>
      </c>
      <c r="H45" s="44">
        <f t="shared" si="6"/>
        <v>-49788622</v>
      </c>
      <c r="I45" s="44">
        <f t="shared" si="6"/>
        <v>7463735</v>
      </c>
      <c r="J45" s="44">
        <f t="shared" si="6"/>
        <v>667673968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667673968</v>
      </c>
      <c r="X45" s="44">
        <f t="shared" si="6"/>
        <v>1740828380</v>
      </c>
      <c r="Y45" s="44">
        <f t="shared" si="6"/>
        <v>-1073154412</v>
      </c>
      <c r="Z45" s="45">
        <f>+IF(X45&lt;&gt;0,+(Y45/X45)*100,0)</f>
        <v>-61.646192371932727</v>
      </c>
      <c r="AA45" s="46">
        <f>+AA26-AA44</f>
        <v>1803294536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270039573</v>
      </c>
      <c r="D47" s="18"/>
      <c r="E47" s="19">
        <v>99416156</v>
      </c>
      <c r="F47" s="20">
        <v>99416156</v>
      </c>
      <c r="G47" s="20">
        <v>281538968</v>
      </c>
      <c r="H47" s="20">
        <v>-21165263</v>
      </c>
      <c r="I47" s="20">
        <v>-3293832</v>
      </c>
      <c r="J47" s="20">
        <v>257079873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257079873</v>
      </c>
      <c r="X47" s="20">
        <v>36950000</v>
      </c>
      <c r="Y47" s="20">
        <v>220129873</v>
      </c>
      <c r="Z47" s="47">
        <v>595.75067117726667</v>
      </c>
      <c r="AA47" s="22">
        <v>99416156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270039573</v>
      </c>
      <c r="D50" s="50">
        <f t="shared" ref="D50:Y50" si="7">SUM(D47:D49)</f>
        <v>0</v>
      </c>
      <c r="E50" s="51">
        <f t="shared" si="7"/>
        <v>99416156</v>
      </c>
      <c r="F50" s="52">
        <f t="shared" si="7"/>
        <v>99416156</v>
      </c>
      <c r="G50" s="52">
        <f t="shared" si="7"/>
        <v>281538968</v>
      </c>
      <c r="H50" s="52">
        <f t="shared" si="7"/>
        <v>-21165263</v>
      </c>
      <c r="I50" s="52">
        <f t="shared" si="7"/>
        <v>-3293832</v>
      </c>
      <c r="J50" s="52">
        <f t="shared" si="7"/>
        <v>257079873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257079873</v>
      </c>
      <c r="X50" s="52">
        <f t="shared" si="7"/>
        <v>36950000</v>
      </c>
      <c r="Y50" s="52">
        <f t="shared" si="7"/>
        <v>220129873</v>
      </c>
      <c r="Z50" s="53">
        <f>+IF(X50&lt;&gt;0,+(Y50/X50)*100,0)</f>
        <v>595.75067117726667</v>
      </c>
      <c r="AA50" s="54">
        <f>SUM(AA47:AA49)</f>
        <v>99416156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240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52970889</v>
      </c>
      <c r="D6" s="18"/>
      <c r="E6" s="19">
        <v>-40544600</v>
      </c>
      <c r="F6" s="20">
        <v>-40544600</v>
      </c>
      <c r="G6" s="20"/>
      <c r="H6" s="20">
        <v>1121883</v>
      </c>
      <c r="I6" s="20">
        <v>5313489</v>
      </c>
      <c r="J6" s="20">
        <v>6435372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6435372</v>
      </c>
      <c r="X6" s="20">
        <v>-33423692</v>
      </c>
      <c r="Y6" s="20">
        <v>39859064</v>
      </c>
      <c r="Z6" s="21">
        <v>-119.25392323505135</v>
      </c>
      <c r="AA6" s="22">
        <v>-40544600</v>
      </c>
    </row>
    <row r="7" spans="1:27" x14ac:dyDescent="0.25">
      <c r="A7" s="23" t="s">
        <v>35</v>
      </c>
      <c r="B7" s="17" t="s">
        <v>32</v>
      </c>
      <c r="C7" s="18">
        <v>-24900083</v>
      </c>
      <c r="D7" s="18"/>
      <c r="E7" s="19">
        <v>126901916</v>
      </c>
      <c r="F7" s="20">
        <v>126901916</v>
      </c>
      <c r="G7" s="20"/>
      <c r="H7" s="20">
        <v>2326516</v>
      </c>
      <c r="I7" s="20">
        <v>-3429856</v>
      </c>
      <c r="J7" s="20">
        <v>-1103340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-1103340</v>
      </c>
      <c r="X7" s="20">
        <v>118055303</v>
      </c>
      <c r="Y7" s="20">
        <v>-119158643</v>
      </c>
      <c r="Z7" s="21">
        <v>-100.93459588172841</v>
      </c>
      <c r="AA7" s="22">
        <v>126901916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-1531148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24613887</v>
      </c>
      <c r="D11" s="18"/>
      <c r="E11" s="19"/>
      <c r="F11" s="20"/>
      <c r="G11" s="24"/>
      <c r="H11" s="24">
        <v>-18105</v>
      </c>
      <c r="I11" s="24">
        <v>6653</v>
      </c>
      <c r="J11" s="20">
        <v>-11452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-11452</v>
      </c>
      <c r="X11" s="20"/>
      <c r="Y11" s="24">
        <v>-11452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-62245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51091300</v>
      </c>
      <c r="D13" s="29">
        <f>SUM(D6:D12)</f>
        <v>0</v>
      </c>
      <c r="E13" s="30">
        <f t="shared" si="0"/>
        <v>86357316</v>
      </c>
      <c r="F13" s="31">
        <f t="shared" si="0"/>
        <v>86357316</v>
      </c>
      <c r="G13" s="31">
        <f t="shared" si="0"/>
        <v>0</v>
      </c>
      <c r="H13" s="31">
        <f t="shared" si="0"/>
        <v>3430294</v>
      </c>
      <c r="I13" s="31">
        <f t="shared" si="0"/>
        <v>1890286</v>
      </c>
      <c r="J13" s="31">
        <f t="shared" si="0"/>
        <v>5320580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5320580</v>
      </c>
      <c r="X13" s="31">
        <f t="shared" si="0"/>
        <v>84631611</v>
      </c>
      <c r="Y13" s="31">
        <f t="shared" si="0"/>
        <v>-79311031</v>
      </c>
      <c r="Z13" s="32">
        <f>+IF(X13&lt;&gt;0,+(Y13/X13)*100,0)</f>
        <v>-93.713247405865872</v>
      </c>
      <c r="AA13" s="33">
        <f>SUM(AA6:AA12)</f>
        <v>86357316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353328249</v>
      </c>
      <c r="D17" s="18"/>
      <c r="E17" s="19">
        <v>1531301195</v>
      </c>
      <c r="F17" s="20">
        <v>1531301195</v>
      </c>
      <c r="G17" s="24"/>
      <c r="H17" s="24">
        <v>3134481</v>
      </c>
      <c r="I17" s="24">
        <v>-394540</v>
      </c>
      <c r="J17" s="20">
        <v>2739941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2739941</v>
      </c>
      <c r="X17" s="20">
        <v>1508937959</v>
      </c>
      <c r="Y17" s="24">
        <v>-1506198018</v>
      </c>
      <c r="Z17" s="25">
        <v>-99.818419240919894</v>
      </c>
      <c r="AA17" s="26">
        <v>1531301195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353328249</v>
      </c>
      <c r="D25" s="29">
        <f t="shared" ref="D25:Y25" si="1">SUM(D15:D24)</f>
        <v>0</v>
      </c>
      <c r="E25" s="35">
        <f t="shared" si="1"/>
        <v>1531301195</v>
      </c>
      <c r="F25" s="36">
        <f t="shared" si="1"/>
        <v>1531301195</v>
      </c>
      <c r="G25" s="36">
        <f t="shared" si="1"/>
        <v>0</v>
      </c>
      <c r="H25" s="36">
        <f t="shared" si="1"/>
        <v>3134481</v>
      </c>
      <c r="I25" s="36">
        <f t="shared" si="1"/>
        <v>-394540</v>
      </c>
      <c r="J25" s="36">
        <f t="shared" si="1"/>
        <v>2739941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2739941</v>
      </c>
      <c r="X25" s="36">
        <f t="shared" si="1"/>
        <v>1508937959</v>
      </c>
      <c r="Y25" s="36">
        <f t="shared" si="1"/>
        <v>-1506198018</v>
      </c>
      <c r="Z25" s="37">
        <f>+IF(X25&lt;&gt;0,+(Y25/X25)*100,0)</f>
        <v>-99.818419240919894</v>
      </c>
      <c r="AA25" s="38">
        <f>SUM(AA15:AA24)</f>
        <v>1531301195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404419549</v>
      </c>
      <c r="D26" s="29">
        <f>+D13+D25</f>
        <v>0</v>
      </c>
      <c r="E26" s="30">
        <f t="shared" si="2"/>
        <v>1617658511</v>
      </c>
      <c r="F26" s="31">
        <f t="shared" si="2"/>
        <v>1617658511</v>
      </c>
      <c r="G26" s="31">
        <f t="shared" si="2"/>
        <v>0</v>
      </c>
      <c r="H26" s="31">
        <f t="shared" si="2"/>
        <v>6564775</v>
      </c>
      <c r="I26" s="31">
        <f t="shared" si="2"/>
        <v>1495746</v>
      </c>
      <c r="J26" s="31">
        <f t="shared" si="2"/>
        <v>8060521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8060521</v>
      </c>
      <c r="X26" s="31">
        <f t="shared" si="2"/>
        <v>1593569570</v>
      </c>
      <c r="Y26" s="31">
        <f t="shared" si="2"/>
        <v>-1585509049</v>
      </c>
      <c r="Z26" s="32">
        <f>+IF(X26&lt;&gt;0,+(Y26/X26)*100,0)</f>
        <v>-99.494184555745505</v>
      </c>
      <c r="AA26" s="33">
        <f>+AA13+AA25</f>
        <v>1617658511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-110721</v>
      </c>
      <c r="D31" s="18"/>
      <c r="E31" s="19"/>
      <c r="F31" s="20"/>
      <c r="G31" s="20"/>
      <c r="H31" s="20">
        <v>-400</v>
      </c>
      <c r="I31" s="20"/>
      <c r="J31" s="20">
        <v>-400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-400</v>
      </c>
      <c r="X31" s="20"/>
      <c r="Y31" s="20">
        <v>-400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27858429</v>
      </c>
      <c r="D32" s="18"/>
      <c r="E32" s="19"/>
      <c r="F32" s="20"/>
      <c r="G32" s="20"/>
      <c r="H32" s="20">
        <v>1453481</v>
      </c>
      <c r="I32" s="20">
        <v>-294593</v>
      </c>
      <c r="J32" s="20">
        <v>1158888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1158888</v>
      </c>
      <c r="X32" s="20"/>
      <c r="Y32" s="20">
        <v>1158888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-3165439</v>
      </c>
      <c r="D33" s="18"/>
      <c r="E33" s="19"/>
      <c r="F33" s="20"/>
      <c r="G33" s="20"/>
      <c r="H33" s="20">
        <v>1235048</v>
      </c>
      <c r="I33" s="20">
        <v>6000000</v>
      </c>
      <c r="J33" s="20">
        <v>7235048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7235048</v>
      </c>
      <c r="X33" s="20"/>
      <c r="Y33" s="20">
        <v>7235048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24284066</v>
      </c>
      <c r="D35" s="18"/>
      <c r="E35" s="19"/>
      <c r="F35" s="20"/>
      <c r="G35" s="20"/>
      <c r="H35" s="20">
        <v>230461</v>
      </c>
      <c r="I35" s="20">
        <v>-1477694</v>
      </c>
      <c r="J35" s="20">
        <v>-1247233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-1247233</v>
      </c>
      <c r="X35" s="20"/>
      <c r="Y35" s="20">
        <v>-1247233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48866335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2918590</v>
      </c>
      <c r="I37" s="31">
        <f t="shared" si="3"/>
        <v>4227713</v>
      </c>
      <c r="J37" s="31">
        <f t="shared" si="3"/>
        <v>7146303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7146303</v>
      </c>
      <c r="X37" s="31">
        <f t="shared" si="3"/>
        <v>0</v>
      </c>
      <c r="Y37" s="31">
        <f t="shared" si="3"/>
        <v>7146303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48866335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2918590</v>
      </c>
      <c r="I44" s="31">
        <f t="shared" si="5"/>
        <v>4227713</v>
      </c>
      <c r="J44" s="31">
        <f t="shared" si="5"/>
        <v>7146303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7146303</v>
      </c>
      <c r="X44" s="31">
        <f t="shared" si="5"/>
        <v>0</v>
      </c>
      <c r="Y44" s="31">
        <f t="shared" si="5"/>
        <v>7146303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355553214</v>
      </c>
      <c r="D45" s="42">
        <f t="shared" si="6"/>
        <v>0</v>
      </c>
      <c r="E45" s="43">
        <f t="shared" si="6"/>
        <v>1617658511</v>
      </c>
      <c r="F45" s="44">
        <f t="shared" si="6"/>
        <v>1617658511</v>
      </c>
      <c r="G45" s="44">
        <f t="shared" si="6"/>
        <v>0</v>
      </c>
      <c r="H45" s="44">
        <f t="shared" si="6"/>
        <v>3646185</v>
      </c>
      <c r="I45" s="44">
        <f t="shared" si="6"/>
        <v>-2731967</v>
      </c>
      <c r="J45" s="44">
        <f t="shared" si="6"/>
        <v>914218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914218</v>
      </c>
      <c r="X45" s="44">
        <f t="shared" si="6"/>
        <v>1593569570</v>
      </c>
      <c r="Y45" s="44">
        <f t="shared" si="6"/>
        <v>-1592655352</v>
      </c>
      <c r="Z45" s="45">
        <f>+IF(X45&lt;&gt;0,+(Y45/X45)*100,0)</f>
        <v>-99.942630807138215</v>
      </c>
      <c r="AA45" s="46">
        <f>+AA26-AA44</f>
        <v>1617658511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90659184</v>
      </c>
      <c r="D47" s="18"/>
      <c r="E47" s="19">
        <v>1514479672</v>
      </c>
      <c r="F47" s="20">
        <v>1514479672</v>
      </c>
      <c r="G47" s="20"/>
      <c r="H47" s="20">
        <v>4277449</v>
      </c>
      <c r="I47" s="20">
        <v>-3512736</v>
      </c>
      <c r="J47" s="20">
        <v>764713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764713</v>
      </c>
      <c r="X47" s="20">
        <v>1490390731</v>
      </c>
      <c r="Y47" s="20">
        <v>-1489626018</v>
      </c>
      <c r="Z47" s="47">
        <v>-99.948690435058808</v>
      </c>
      <c r="AA47" s="22">
        <v>1514479672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90659184</v>
      </c>
      <c r="D50" s="50">
        <f t="shared" ref="D50:Y50" si="7">SUM(D47:D49)</f>
        <v>0</v>
      </c>
      <c r="E50" s="51">
        <f t="shared" si="7"/>
        <v>1514479672</v>
      </c>
      <c r="F50" s="52">
        <f t="shared" si="7"/>
        <v>1514479672</v>
      </c>
      <c r="G50" s="52">
        <f t="shared" si="7"/>
        <v>0</v>
      </c>
      <c r="H50" s="52">
        <f t="shared" si="7"/>
        <v>4277449</v>
      </c>
      <c r="I50" s="52">
        <f t="shared" si="7"/>
        <v>-3512736</v>
      </c>
      <c r="J50" s="52">
        <f t="shared" si="7"/>
        <v>764713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764713</v>
      </c>
      <c r="X50" s="52">
        <f t="shared" si="7"/>
        <v>1490390731</v>
      </c>
      <c r="Y50" s="52">
        <f t="shared" si="7"/>
        <v>-1489626018</v>
      </c>
      <c r="Z50" s="53">
        <f>+IF(X50&lt;&gt;0,+(Y50/X50)*100,0)</f>
        <v>-99.948690435058808</v>
      </c>
      <c r="AA50" s="54">
        <f>SUM(AA47:AA49)</f>
        <v>1514479672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241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-1912655857</v>
      </c>
      <c r="D6" s="18"/>
      <c r="E6" s="19">
        <v>-164671309</v>
      </c>
      <c r="F6" s="20">
        <v>-164671309</v>
      </c>
      <c r="G6" s="20">
        <v>-1893872830</v>
      </c>
      <c r="H6" s="20">
        <v>14586253</v>
      </c>
      <c r="I6" s="20">
        <v>-27626456</v>
      </c>
      <c r="J6" s="20">
        <v>-1906913033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-1906913033</v>
      </c>
      <c r="X6" s="20">
        <v>-41167824</v>
      </c>
      <c r="Y6" s="20">
        <v>-1865745209</v>
      </c>
      <c r="Z6" s="21">
        <v>4532.0471856855975</v>
      </c>
      <c r="AA6" s="22">
        <v>-164671309</v>
      </c>
    </row>
    <row r="7" spans="1:27" x14ac:dyDescent="0.25">
      <c r="A7" s="23" t="s">
        <v>35</v>
      </c>
      <c r="B7" s="17" t="s">
        <v>32</v>
      </c>
      <c r="C7" s="18">
        <v>953147561</v>
      </c>
      <c r="D7" s="18"/>
      <c r="E7" s="19">
        <v>279349100</v>
      </c>
      <c r="F7" s="20">
        <v>279349100</v>
      </c>
      <c r="G7" s="20">
        <v>933653746</v>
      </c>
      <c r="H7" s="20">
        <v>59507361</v>
      </c>
      <c r="I7" s="20">
        <v>19813858</v>
      </c>
      <c r="J7" s="20">
        <v>1012974965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1012974965</v>
      </c>
      <c r="X7" s="20">
        <v>99351207</v>
      </c>
      <c r="Y7" s="20">
        <v>913623758</v>
      </c>
      <c r="Z7" s="21">
        <v>919.58999350657109</v>
      </c>
      <c r="AA7" s="22">
        <v>279349100</v>
      </c>
    </row>
    <row r="8" spans="1:27" x14ac:dyDescent="0.25">
      <c r="A8" s="23" t="s">
        <v>36</v>
      </c>
      <c r="B8" s="17" t="s">
        <v>32</v>
      </c>
      <c r="C8" s="18">
        <v>7287</v>
      </c>
      <c r="D8" s="18"/>
      <c r="E8" s="19"/>
      <c r="F8" s="20"/>
      <c r="G8" s="20">
        <v>7287</v>
      </c>
      <c r="H8" s="20"/>
      <c r="I8" s="20"/>
      <c r="J8" s="20">
        <v>7287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7287</v>
      </c>
      <c r="X8" s="20"/>
      <c r="Y8" s="20">
        <v>7287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9627714</v>
      </c>
      <c r="D10" s="18"/>
      <c r="E10" s="19"/>
      <c r="F10" s="20"/>
      <c r="G10" s="20">
        <v>10325234</v>
      </c>
      <c r="H10" s="20">
        <v>494618</v>
      </c>
      <c r="I10" s="20"/>
      <c r="J10" s="20">
        <v>10819852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10819852</v>
      </c>
      <c r="X10" s="20"/>
      <c r="Y10" s="20">
        <v>10819852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295096555</v>
      </c>
      <c r="D11" s="18"/>
      <c r="E11" s="19"/>
      <c r="F11" s="20"/>
      <c r="G11" s="24">
        <v>296707159</v>
      </c>
      <c r="H11" s="24">
        <v>4474525</v>
      </c>
      <c r="I11" s="24">
        <v>3882975</v>
      </c>
      <c r="J11" s="20">
        <v>305064659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305064659</v>
      </c>
      <c r="X11" s="20"/>
      <c r="Y11" s="24">
        <v>305064659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-16769</v>
      </c>
      <c r="D12" s="18"/>
      <c r="E12" s="19"/>
      <c r="F12" s="20"/>
      <c r="G12" s="20">
        <v>-16769</v>
      </c>
      <c r="H12" s="20"/>
      <c r="I12" s="20"/>
      <c r="J12" s="20">
        <v>-16769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-16769</v>
      </c>
      <c r="X12" s="20"/>
      <c r="Y12" s="20">
        <v>-16769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-654793509</v>
      </c>
      <c r="D13" s="29">
        <f>SUM(D6:D12)</f>
        <v>0</v>
      </c>
      <c r="E13" s="30">
        <f t="shared" si="0"/>
        <v>114677791</v>
      </c>
      <c r="F13" s="31">
        <f t="shared" si="0"/>
        <v>114677791</v>
      </c>
      <c r="G13" s="31">
        <f t="shared" si="0"/>
        <v>-653196173</v>
      </c>
      <c r="H13" s="31">
        <f t="shared" si="0"/>
        <v>79062757</v>
      </c>
      <c r="I13" s="31">
        <f t="shared" si="0"/>
        <v>-3929623</v>
      </c>
      <c r="J13" s="31">
        <f t="shared" si="0"/>
        <v>-578063039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-578063039</v>
      </c>
      <c r="X13" s="31">
        <f t="shared" si="0"/>
        <v>58183383</v>
      </c>
      <c r="Y13" s="31">
        <f t="shared" si="0"/>
        <v>-636246422</v>
      </c>
      <c r="Z13" s="32">
        <f>+IF(X13&lt;&gt;0,+(Y13/X13)*100,0)</f>
        <v>-1093.5191272738473</v>
      </c>
      <c r="AA13" s="33">
        <f>SUM(AA6:AA12)</f>
        <v>114677791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1045291643</v>
      </c>
      <c r="D17" s="18"/>
      <c r="E17" s="19">
        <v>114916705</v>
      </c>
      <c r="F17" s="20">
        <v>114916705</v>
      </c>
      <c r="G17" s="24">
        <v>1012055281</v>
      </c>
      <c r="H17" s="24">
        <v>58029023</v>
      </c>
      <c r="I17" s="24">
        <v>9193415</v>
      </c>
      <c r="J17" s="20">
        <v>1079277719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1079277719</v>
      </c>
      <c r="X17" s="20">
        <v>28729179</v>
      </c>
      <c r="Y17" s="24">
        <v>1050548540</v>
      </c>
      <c r="Z17" s="25">
        <v>3656.7301140070867</v>
      </c>
      <c r="AA17" s="26">
        <v>114916705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1045291643</v>
      </c>
      <c r="D25" s="29">
        <f t="shared" ref="D25:Y25" si="1">SUM(D15:D24)</f>
        <v>0</v>
      </c>
      <c r="E25" s="35">
        <f t="shared" si="1"/>
        <v>114916705</v>
      </c>
      <c r="F25" s="36">
        <f t="shared" si="1"/>
        <v>114916705</v>
      </c>
      <c r="G25" s="36">
        <f t="shared" si="1"/>
        <v>1012055281</v>
      </c>
      <c r="H25" s="36">
        <f t="shared" si="1"/>
        <v>58029023</v>
      </c>
      <c r="I25" s="36">
        <f t="shared" si="1"/>
        <v>9193415</v>
      </c>
      <c r="J25" s="36">
        <f t="shared" si="1"/>
        <v>1079277719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1079277719</v>
      </c>
      <c r="X25" s="36">
        <f t="shared" si="1"/>
        <v>28729179</v>
      </c>
      <c r="Y25" s="36">
        <f t="shared" si="1"/>
        <v>1050548540</v>
      </c>
      <c r="Z25" s="37">
        <f>+IF(X25&lt;&gt;0,+(Y25/X25)*100,0)</f>
        <v>3656.7301140070867</v>
      </c>
      <c r="AA25" s="38">
        <f>SUM(AA15:AA24)</f>
        <v>114916705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390498134</v>
      </c>
      <c r="D26" s="29">
        <f>+D13+D25</f>
        <v>0</v>
      </c>
      <c r="E26" s="30">
        <f t="shared" si="2"/>
        <v>229594496</v>
      </c>
      <c r="F26" s="31">
        <f t="shared" si="2"/>
        <v>229594496</v>
      </c>
      <c r="G26" s="31">
        <f t="shared" si="2"/>
        <v>358859108</v>
      </c>
      <c r="H26" s="31">
        <f t="shared" si="2"/>
        <v>137091780</v>
      </c>
      <c r="I26" s="31">
        <f t="shared" si="2"/>
        <v>5263792</v>
      </c>
      <c r="J26" s="31">
        <f t="shared" si="2"/>
        <v>501214680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501214680</v>
      </c>
      <c r="X26" s="31">
        <f t="shared" si="2"/>
        <v>86912562</v>
      </c>
      <c r="Y26" s="31">
        <f t="shared" si="2"/>
        <v>414302118</v>
      </c>
      <c r="Z26" s="32">
        <f>+IF(X26&lt;&gt;0,+(Y26/X26)*100,0)</f>
        <v>476.68841933344453</v>
      </c>
      <c r="AA26" s="33">
        <f>+AA13+AA25</f>
        <v>229594496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29211776</v>
      </c>
      <c r="D32" s="18"/>
      <c r="E32" s="19"/>
      <c r="F32" s="20"/>
      <c r="G32" s="20">
        <v>29848898</v>
      </c>
      <c r="H32" s="20">
        <v>1127437</v>
      </c>
      <c r="I32" s="20">
        <v>1755280</v>
      </c>
      <c r="J32" s="20">
        <v>32731615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32731615</v>
      </c>
      <c r="X32" s="20"/>
      <c r="Y32" s="20">
        <v>32731615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>
        <v>98887000</v>
      </c>
      <c r="F33" s="20">
        <v>98887000</v>
      </c>
      <c r="G33" s="20">
        <v>30000000</v>
      </c>
      <c r="H33" s="20">
        <v>49000000</v>
      </c>
      <c r="I33" s="20">
        <v>-17224563</v>
      </c>
      <c r="J33" s="20">
        <v>61775437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61775437</v>
      </c>
      <c r="X33" s="20">
        <v>24721749</v>
      </c>
      <c r="Y33" s="20">
        <v>37053688</v>
      </c>
      <c r="Z33" s="21">
        <v>149.88295528766997</v>
      </c>
      <c r="AA33" s="22">
        <v>98887000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106500399</v>
      </c>
      <c r="D35" s="18"/>
      <c r="E35" s="19">
        <v>20489425</v>
      </c>
      <c r="F35" s="20">
        <v>20489425</v>
      </c>
      <c r="G35" s="20">
        <v>108246611</v>
      </c>
      <c r="H35" s="20">
        <v>1676469</v>
      </c>
      <c r="I35" s="20">
        <v>1725017</v>
      </c>
      <c r="J35" s="20">
        <v>111648097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111648097</v>
      </c>
      <c r="X35" s="20">
        <v>5122356</v>
      </c>
      <c r="Y35" s="20">
        <v>106525741</v>
      </c>
      <c r="Z35" s="21">
        <v>2079.6239269586108</v>
      </c>
      <c r="AA35" s="22">
        <v>20489425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135712175</v>
      </c>
      <c r="D37" s="29">
        <f t="shared" ref="D37:Y37" si="3">SUM(D29:D36)</f>
        <v>0</v>
      </c>
      <c r="E37" s="30">
        <f t="shared" si="3"/>
        <v>119376425</v>
      </c>
      <c r="F37" s="31">
        <f t="shared" si="3"/>
        <v>119376425</v>
      </c>
      <c r="G37" s="31">
        <f t="shared" si="3"/>
        <v>168095509</v>
      </c>
      <c r="H37" s="31">
        <f t="shared" si="3"/>
        <v>51803906</v>
      </c>
      <c r="I37" s="31">
        <f t="shared" si="3"/>
        <v>-13744266</v>
      </c>
      <c r="J37" s="31">
        <f t="shared" si="3"/>
        <v>206155149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206155149</v>
      </c>
      <c r="X37" s="31">
        <f t="shared" si="3"/>
        <v>29844105</v>
      </c>
      <c r="Y37" s="31">
        <f t="shared" si="3"/>
        <v>176311044</v>
      </c>
      <c r="Z37" s="32">
        <f>+IF(X37&lt;&gt;0,+(Y37/X37)*100,0)</f>
        <v>590.77343415056339</v>
      </c>
      <c r="AA37" s="33">
        <f>SUM(AA29:AA36)</f>
        <v>119376425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135712175</v>
      </c>
      <c r="D44" s="29">
        <f>+D37+D43</f>
        <v>0</v>
      </c>
      <c r="E44" s="30">
        <f t="shared" si="5"/>
        <v>119376425</v>
      </c>
      <c r="F44" s="31">
        <f t="shared" si="5"/>
        <v>119376425</v>
      </c>
      <c r="G44" s="31">
        <f t="shared" si="5"/>
        <v>168095509</v>
      </c>
      <c r="H44" s="31">
        <f t="shared" si="5"/>
        <v>51803906</v>
      </c>
      <c r="I44" s="31">
        <f t="shared" si="5"/>
        <v>-13744266</v>
      </c>
      <c r="J44" s="31">
        <f t="shared" si="5"/>
        <v>206155149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206155149</v>
      </c>
      <c r="X44" s="31">
        <f t="shared" si="5"/>
        <v>29844105</v>
      </c>
      <c r="Y44" s="31">
        <f t="shared" si="5"/>
        <v>176311044</v>
      </c>
      <c r="Z44" s="32">
        <f>+IF(X44&lt;&gt;0,+(Y44/X44)*100,0)</f>
        <v>590.77343415056339</v>
      </c>
      <c r="AA44" s="33">
        <f>+AA37+AA43</f>
        <v>119376425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254785959</v>
      </c>
      <c r="D45" s="42">
        <f t="shared" si="6"/>
        <v>0</v>
      </c>
      <c r="E45" s="43">
        <f t="shared" si="6"/>
        <v>110218071</v>
      </c>
      <c r="F45" s="44">
        <f t="shared" si="6"/>
        <v>110218071</v>
      </c>
      <c r="G45" s="44">
        <f t="shared" si="6"/>
        <v>190763599</v>
      </c>
      <c r="H45" s="44">
        <f t="shared" si="6"/>
        <v>85287874</v>
      </c>
      <c r="I45" s="44">
        <f t="shared" si="6"/>
        <v>19008058</v>
      </c>
      <c r="J45" s="44">
        <f t="shared" si="6"/>
        <v>295059531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295059531</v>
      </c>
      <c r="X45" s="44">
        <f t="shared" si="6"/>
        <v>57068457</v>
      </c>
      <c r="Y45" s="44">
        <f t="shared" si="6"/>
        <v>237991074</v>
      </c>
      <c r="Z45" s="45">
        <f>+IF(X45&lt;&gt;0,+(Y45/X45)*100,0)</f>
        <v>417.02735015246685</v>
      </c>
      <c r="AA45" s="46">
        <f>+AA26-AA44</f>
        <v>110218071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127955792</v>
      </c>
      <c r="D47" s="18"/>
      <c r="E47" s="19">
        <v>70866160</v>
      </c>
      <c r="F47" s="20">
        <v>70866160</v>
      </c>
      <c r="G47" s="20">
        <v>153121722</v>
      </c>
      <c r="H47" s="20">
        <v>-161953</v>
      </c>
      <c r="I47" s="20">
        <v>17365024</v>
      </c>
      <c r="J47" s="20">
        <v>170324793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170324793</v>
      </c>
      <c r="X47" s="20">
        <v>17716539</v>
      </c>
      <c r="Y47" s="20">
        <v>152608254</v>
      </c>
      <c r="Z47" s="47">
        <v>861.3886380404208</v>
      </c>
      <c r="AA47" s="22">
        <v>70866160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127955792</v>
      </c>
      <c r="D50" s="50">
        <f t="shared" ref="D50:Y50" si="7">SUM(D47:D49)</f>
        <v>0</v>
      </c>
      <c r="E50" s="51">
        <f t="shared" si="7"/>
        <v>70866160</v>
      </c>
      <c r="F50" s="52">
        <f t="shared" si="7"/>
        <v>70866160</v>
      </c>
      <c r="G50" s="52">
        <f t="shared" si="7"/>
        <v>153121722</v>
      </c>
      <c r="H50" s="52">
        <f t="shared" si="7"/>
        <v>-161953</v>
      </c>
      <c r="I50" s="52">
        <f t="shared" si="7"/>
        <v>17365024</v>
      </c>
      <c r="J50" s="52">
        <f t="shared" si="7"/>
        <v>170324793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170324793</v>
      </c>
      <c r="X50" s="52">
        <f t="shared" si="7"/>
        <v>17716539</v>
      </c>
      <c r="Y50" s="52">
        <f t="shared" si="7"/>
        <v>152608254</v>
      </c>
      <c r="Z50" s="53">
        <f>+IF(X50&lt;&gt;0,+(Y50/X50)*100,0)</f>
        <v>861.3886380404208</v>
      </c>
      <c r="AA50" s="54">
        <f>SUM(AA47:AA49)</f>
        <v>70866160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242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-226590528</v>
      </c>
      <c r="D6" s="18"/>
      <c r="E6" s="19">
        <v>-55387783</v>
      </c>
      <c r="F6" s="20">
        <v>-55387783</v>
      </c>
      <c r="G6" s="20">
        <v>-244113094</v>
      </c>
      <c r="H6" s="20">
        <v>-6156478</v>
      </c>
      <c r="I6" s="20">
        <v>-784392</v>
      </c>
      <c r="J6" s="20">
        <v>-251053964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-251053964</v>
      </c>
      <c r="X6" s="20">
        <v>-14031572</v>
      </c>
      <c r="Y6" s="20">
        <v>-237022392</v>
      </c>
      <c r="Z6" s="21">
        <v>1689.2076810780716</v>
      </c>
      <c r="AA6" s="22">
        <v>-55387783</v>
      </c>
    </row>
    <row r="7" spans="1:27" x14ac:dyDescent="0.25">
      <c r="A7" s="23" t="s">
        <v>35</v>
      </c>
      <c r="B7" s="17" t="s">
        <v>32</v>
      </c>
      <c r="C7" s="18">
        <v>559784088</v>
      </c>
      <c r="D7" s="18"/>
      <c r="E7" s="19">
        <v>48558168</v>
      </c>
      <c r="F7" s="20">
        <v>48558168</v>
      </c>
      <c r="G7" s="20">
        <v>540684294</v>
      </c>
      <c r="H7" s="20">
        <v>-115559573</v>
      </c>
      <c r="I7" s="20">
        <v>4396938</v>
      </c>
      <c r="J7" s="20">
        <v>429521659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429521659</v>
      </c>
      <c r="X7" s="20">
        <v>12299738</v>
      </c>
      <c r="Y7" s="20">
        <v>417221921</v>
      </c>
      <c r="Z7" s="21">
        <v>3392.1203931335776</v>
      </c>
      <c r="AA7" s="22">
        <v>48558168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-12203164</v>
      </c>
      <c r="D10" s="18"/>
      <c r="E10" s="19"/>
      <c r="F10" s="20"/>
      <c r="G10" s="20">
        <v>-12203164</v>
      </c>
      <c r="H10" s="20">
        <v>-40175</v>
      </c>
      <c r="I10" s="20"/>
      <c r="J10" s="20">
        <v>-12243339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-12243339</v>
      </c>
      <c r="X10" s="20"/>
      <c r="Y10" s="20">
        <v>-12243339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33569508</v>
      </c>
      <c r="D11" s="18"/>
      <c r="E11" s="19"/>
      <c r="F11" s="20"/>
      <c r="G11" s="24">
        <v>35837458</v>
      </c>
      <c r="H11" s="24"/>
      <c r="I11" s="24"/>
      <c r="J11" s="20">
        <v>35837458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35837458</v>
      </c>
      <c r="X11" s="20"/>
      <c r="Y11" s="24">
        <v>35837458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-80089</v>
      </c>
      <c r="D12" s="18"/>
      <c r="E12" s="19"/>
      <c r="F12" s="20"/>
      <c r="G12" s="20">
        <v>-80089</v>
      </c>
      <c r="H12" s="20"/>
      <c r="I12" s="20"/>
      <c r="J12" s="20">
        <v>-80089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-80089</v>
      </c>
      <c r="X12" s="20"/>
      <c r="Y12" s="20">
        <v>-80089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354479815</v>
      </c>
      <c r="D13" s="29">
        <f>SUM(D6:D12)</f>
        <v>0</v>
      </c>
      <c r="E13" s="30">
        <f t="shared" si="0"/>
        <v>-6829615</v>
      </c>
      <c r="F13" s="31">
        <f t="shared" si="0"/>
        <v>-6829615</v>
      </c>
      <c r="G13" s="31">
        <f t="shared" si="0"/>
        <v>320125405</v>
      </c>
      <c r="H13" s="31">
        <f t="shared" si="0"/>
        <v>-121756226</v>
      </c>
      <c r="I13" s="31">
        <f t="shared" si="0"/>
        <v>3612546</v>
      </c>
      <c r="J13" s="31">
        <f t="shared" si="0"/>
        <v>201981725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201981725</v>
      </c>
      <c r="X13" s="31">
        <f t="shared" si="0"/>
        <v>-1731834</v>
      </c>
      <c r="Y13" s="31">
        <f t="shared" si="0"/>
        <v>203713559</v>
      </c>
      <c r="Z13" s="32">
        <f>+IF(X13&lt;&gt;0,+(Y13/X13)*100,0)</f>
        <v>-11762.880218311917</v>
      </c>
      <c r="AA13" s="33">
        <f>SUM(AA6:AA12)</f>
        <v>-6829615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188048361</v>
      </c>
      <c r="D17" s="18"/>
      <c r="E17" s="19">
        <v>55387783</v>
      </c>
      <c r="F17" s="20">
        <v>55387783</v>
      </c>
      <c r="G17" s="24">
        <v>204744420</v>
      </c>
      <c r="H17" s="24">
        <v>10355853</v>
      </c>
      <c r="I17" s="24"/>
      <c r="J17" s="20">
        <v>215100273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215100273</v>
      </c>
      <c r="X17" s="20">
        <v>14031572</v>
      </c>
      <c r="Y17" s="24">
        <v>201068701</v>
      </c>
      <c r="Z17" s="25">
        <v>1432.9734473086835</v>
      </c>
      <c r="AA17" s="26">
        <v>55387783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188048361</v>
      </c>
      <c r="D25" s="29">
        <f t="shared" ref="D25:Y25" si="1">SUM(D15:D24)</f>
        <v>0</v>
      </c>
      <c r="E25" s="35">
        <f t="shared" si="1"/>
        <v>55387783</v>
      </c>
      <c r="F25" s="36">
        <f t="shared" si="1"/>
        <v>55387783</v>
      </c>
      <c r="G25" s="36">
        <f t="shared" si="1"/>
        <v>204744420</v>
      </c>
      <c r="H25" s="36">
        <f t="shared" si="1"/>
        <v>10355853</v>
      </c>
      <c r="I25" s="36">
        <f t="shared" si="1"/>
        <v>0</v>
      </c>
      <c r="J25" s="36">
        <f t="shared" si="1"/>
        <v>215100273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215100273</v>
      </c>
      <c r="X25" s="36">
        <f t="shared" si="1"/>
        <v>14031572</v>
      </c>
      <c r="Y25" s="36">
        <f t="shared" si="1"/>
        <v>201068701</v>
      </c>
      <c r="Z25" s="37">
        <f>+IF(X25&lt;&gt;0,+(Y25/X25)*100,0)</f>
        <v>1432.9734473086835</v>
      </c>
      <c r="AA25" s="38">
        <f>SUM(AA15:AA24)</f>
        <v>55387783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542528176</v>
      </c>
      <c r="D26" s="29">
        <f>+D13+D25</f>
        <v>0</v>
      </c>
      <c r="E26" s="30">
        <f t="shared" si="2"/>
        <v>48558168</v>
      </c>
      <c r="F26" s="31">
        <f t="shared" si="2"/>
        <v>48558168</v>
      </c>
      <c r="G26" s="31">
        <f t="shared" si="2"/>
        <v>524869825</v>
      </c>
      <c r="H26" s="31">
        <f t="shared" si="2"/>
        <v>-111400373</v>
      </c>
      <c r="I26" s="31">
        <f t="shared" si="2"/>
        <v>3612546</v>
      </c>
      <c r="J26" s="31">
        <f t="shared" si="2"/>
        <v>417081998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417081998</v>
      </c>
      <c r="X26" s="31">
        <f t="shared" si="2"/>
        <v>12299738</v>
      </c>
      <c r="Y26" s="31">
        <f t="shared" si="2"/>
        <v>404782260</v>
      </c>
      <c r="Z26" s="32">
        <f>+IF(X26&lt;&gt;0,+(Y26/X26)*100,0)</f>
        <v>3290.9827835357141</v>
      </c>
      <c r="AA26" s="33">
        <f>+AA13+AA25</f>
        <v>48558168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3871815</v>
      </c>
      <c r="D32" s="18"/>
      <c r="E32" s="19">
        <v>86162320</v>
      </c>
      <c r="F32" s="20">
        <v>86162320</v>
      </c>
      <c r="G32" s="20">
        <v>3801247</v>
      </c>
      <c r="H32" s="20">
        <v>451772</v>
      </c>
      <c r="I32" s="20"/>
      <c r="J32" s="20">
        <v>4253019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4253019</v>
      </c>
      <c r="X32" s="20">
        <v>21826124</v>
      </c>
      <c r="Y32" s="20">
        <v>-17573105</v>
      </c>
      <c r="Z32" s="21">
        <v>-80.514089446206754</v>
      </c>
      <c r="AA32" s="22">
        <v>86162320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-24423053</v>
      </c>
      <c r="J33" s="20">
        <v>-24423053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-24423053</v>
      </c>
      <c r="X33" s="20"/>
      <c r="Y33" s="20">
        <v>-24423053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93080931</v>
      </c>
      <c r="D35" s="18"/>
      <c r="E35" s="19"/>
      <c r="F35" s="20"/>
      <c r="G35" s="20">
        <v>94017010</v>
      </c>
      <c r="H35" s="20">
        <v>1931667</v>
      </c>
      <c r="I35" s="20">
        <v>571046</v>
      </c>
      <c r="J35" s="20">
        <v>96519723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96519723</v>
      </c>
      <c r="X35" s="20"/>
      <c r="Y35" s="20">
        <v>96519723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96952746</v>
      </c>
      <c r="D37" s="29">
        <f t="shared" ref="D37:Y37" si="3">SUM(D29:D36)</f>
        <v>0</v>
      </c>
      <c r="E37" s="30">
        <f t="shared" si="3"/>
        <v>86162320</v>
      </c>
      <c r="F37" s="31">
        <f t="shared" si="3"/>
        <v>86162320</v>
      </c>
      <c r="G37" s="31">
        <f t="shared" si="3"/>
        <v>97818257</v>
      </c>
      <c r="H37" s="31">
        <f t="shared" si="3"/>
        <v>2383439</v>
      </c>
      <c r="I37" s="31">
        <f t="shared" si="3"/>
        <v>-23852007</v>
      </c>
      <c r="J37" s="31">
        <f t="shared" si="3"/>
        <v>76349689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76349689</v>
      </c>
      <c r="X37" s="31">
        <f t="shared" si="3"/>
        <v>21826124</v>
      </c>
      <c r="Y37" s="31">
        <f t="shared" si="3"/>
        <v>54523565</v>
      </c>
      <c r="Z37" s="32">
        <f>+IF(X37&lt;&gt;0,+(Y37/X37)*100,0)</f>
        <v>249.80873837242012</v>
      </c>
      <c r="AA37" s="33">
        <f>SUM(AA29:AA36)</f>
        <v>86162320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96952746</v>
      </c>
      <c r="D44" s="29">
        <f>+D37+D43</f>
        <v>0</v>
      </c>
      <c r="E44" s="30">
        <f t="shared" si="5"/>
        <v>86162320</v>
      </c>
      <c r="F44" s="31">
        <f t="shared" si="5"/>
        <v>86162320</v>
      </c>
      <c r="G44" s="31">
        <f t="shared" si="5"/>
        <v>97818257</v>
      </c>
      <c r="H44" s="31">
        <f t="shared" si="5"/>
        <v>2383439</v>
      </c>
      <c r="I44" s="31">
        <f t="shared" si="5"/>
        <v>-23852007</v>
      </c>
      <c r="J44" s="31">
        <f t="shared" si="5"/>
        <v>76349689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76349689</v>
      </c>
      <c r="X44" s="31">
        <f t="shared" si="5"/>
        <v>21826124</v>
      </c>
      <c r="Y44" s="31">
        <f t="shared" si="5"/>
        <v>54523565</v>
      </c>
      <c r="Z44" s="32">
        <f>+IF(X44&lt;&gt;0,+(Y44/X44)*100,0)</f>
        <v>249.80873837242012</v>
      </c>
      <c r="AA44" s="33">
        <f>+AA37+AA43</f>
        <v>86162320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445575430</v>
      </c>
      <c r="D45" s="42">
        <f t="shared" si="6"/>
        <v>0</v>
      </c>
      <c r="E45" s="43">
        <f t="shared" si="6"/>
        <v>-37604152</v>
      </c>
      <c r="F45" s="44">
        <f t="shared" si="6"/>
        <v>-37604152</v>
      </c>
      <c r="G45" s="44">
        <f t="shared" si="6"/>
        <v>427051568</v>
      </c>
      <c r="H45" s="44">
        <f t="shared" si="6"/>
        <v>-113783812</v>
      </c>
      <c r="I45" s="44">
        <f t="shared" si="6"/>
        <v>27464553</v>
      </c>
      <c r="J45" s="44">
        <f t="shared" si="6"/>
        <v>340732309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340732309</v>
      </c>
      <c r="X45" s="44">
        <f t="shared" si="6"/>
        <v>-9526386</v>
      </c>
      <c r="Y45" s="44">
        <f t="shared" si="6"/>
        <v>350258695</v>
      </c>
      <c r="Z45" s="45">
        <f>+IF(X45&lt;&gt;0,+(Y45/X45)*100,0)</f>
        <v>-3676.7216339963547</v>
      </c>
      <c r="AA45" s="46">
        <f>+AA26-AA44</f>
        <v>-37604152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-4319538</v>
      </c>
      <c r="D47" s="18"/>
      <c r="E47" s="19">
        <v>-37604152</v>
      </c>
      <c r="F47" s="20">
        <v>-37604152</v>
      </c>
      <c r="G47" s="20">
        <v>-1939662</v>
      </c>
      <c r="H47" s="20">
        <v>-377056</v>
      </c>
      <c r="I47" s="20">
        <v>23551198</v>
      </c>
      <c r="J47" s="20">
        <v>21234480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21234480</v>
      </c>
      <c r="X47" s="20">
        <v>-9526386</v>
      </c>
      <c r="Y47" s="20">
        <v>30760866</v>
      </c>
      <c r="Z47" s="47">
        <v>-322.90173839271262</v>
      </c>
      <c r="AA47" s="22">
        <v>-37604152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-4319538</v>
      </c>
      <c r="D50" s="50">
        <f t="shared" ref="D50:Y50" si="7">SUM(D47:D49)</f>
        <v>0</v>
      </c>
      <c r="E50" s="51">
        <f t="shared" si="7"/>
        <v>-37604152</v>
      </c>
      <c r="F50" s="52">
        <f t="shared" si="7"/>
        <v>-37604152</v>
      </c>
      <c r="G50" s="52">
        <f t="shared" si="7"/>
        <v>-1939662</v>
      </c>
      <c r="H50" s="52">
        <f t="shared" si="7"/>
        <v>-377056</v>
      </c>
      <c r="I50" s="52">
        <f t="shared" si="7"/>
        <v>23551198</v>
      </c>
      <c r="J50" s="52">
        <f t="shared" si="7"/>
        <v>21234480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21234480</v>
      </c>
      <c r="X50" s="52">
        <f t="shared" si="7"/>
        <v>-9526386</v>
      </c>
      <c r="Y50" s="52">
        <f t="shared" si="7"/>
        <v>30760866</v>
      </c>
      <c r="Z50" s="53">
        <f>+IF(X50&lt;&gt;0,+(Y50/X50)*100,0)</f>
        <v>-322.90173839271262</v>
      </c>
      <c r="AA50" s="54">
        <f>SUM(AA47:AA49)</f>
        <v>-37604152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243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244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325224636</v>
      </c>
      <c r="D6" s="18"/>
      <c r="E6" s="19">
        <v>336021859</v>
      </c>
      <c r="F6" s="20">
        <v>336021859</v>
      </c>
      <c r="G6" s="20">
        <v>347561900</v>
      </c>
      <c r="H6" s="20">
        <v>4400655</v>
      </c>
      <c r="I6" s="20">
        <v>1079223</v>
      </c>
      <c r="J6" s="20">
        <v>353041778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353041778</v>
      </c>
      <c r="X6" s="20">
        <v>271805582</v>
      </c>
      <c r="Y6" s="20">
        <v>81236196</v>
      </c>
      <c r="Z6" s="21">
        <v>29.887611358916093</v>
      </c>
      <c r="AA6" s="22">
        <v>336021859</v>
      </c>
    </row>
    <row r="7" spans="1:27" x14ac:dyDescent="0.25">
      <c r="A7" s="23" t="s">
        <v>35</v>
      </c>
      <c r="B7" s="17" t="s">
        <v>32</v>
      </c>
      <c r="C7" s="18">
        <v>168456127</v>
      </c>
      <c r="D7" s="18"/>
      <c r="E7" s="19">
        <v>162364764</v>
      </c>
      <c r="F7" s="20">
        <v>162364764</v>
      </c>
      <c r="G7" s="20">
        <v>171177891</v>
      </c>
      <c r="H7" s="20">
        <v>2057399</v>
      </c>
      <c r="I7" s="20">
        <v>3301380</v>
      </c>
      <c r="J7" s="20">
        <v>176536670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176536670</v>
      </c>
      <c r="X7" s="20">
        <v>146787532</v>
      </c>
      <c r="Y7" s="20">
        <v>29749138</v>
      </c>
      <c r="Z7" s="21">
        <v>20.266801679041787</v>
      </c>
      <c r="AA7" s="22">
        <v>162364764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-5029877</v>
      </c>
      <c r="D10" s="18"/>
      <c r="E10" s="19">
        <v>-31099773</v>
      </c>
      <c r="F10" s="20">
        <v>-31099773</v>
      </c>
      <c r="G10" s="20">
        <v>-5256563</v>
      </c>
      <c r="H10" s="20">
        <v>-2481</v>
      </c>
      <c r="I10" s="20">
        <v>-75763</v>
      </c>
      <c r="J10" s="20">
        <v>-5334807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-5334807</v>
      </c>
      <c r="X10" s="20">
        <v>-9831087</v>
      </c>
      <c r="Y10" s="20">
        <v>4496280</v>
      </c>
      <c r="Z10" s="21">
        <v>-45.735329165533784</v>
      </c>
      <c r="AA10" s="22">
        <v>-31099773</v>
      </c>
    </row>
    <row r="11" spans="1:27" x14ac:dyDescent="0.25">
      <c r="A11" s="23" t="s">
        <v>39</v>
      </c>
      <c r="B11" s="17" t="s">
        <v>32</v>
      </c>
      <c r="C11" s="18">
        <v>14764758</v>
      </c>
      <c r="D11" s="18"/>
      <c r="E11" s="19">
        <v>12682752</v>
      </c>
      <c r="F11" s="20">
        <v>12682752</v>
      </c>
      <c r="G11" s="24">
        <v>14322822</v>
      </c>
      <c r="H11" s="24">
        <v>531475</v>
      </c>
      <c r="I11" s="24">
        <v>16810</v>
      </c>
      <c r="J11" s="20">
        <v>14871107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14871107</v>
      </c>
      <c r="X11" s="20">
        <v>12682752</v>
      </c>
      <c r="Y11" s="24">
        <v>2188355</v>
      </c>
      <c r="Z11" s="25">
        <v>17.254575347684792</v>
      </c>
      <c r="AA11" s="26">
        <v>12682752</v>
      </c>
    </row>
    <row r="12" spans="1:27" x14ac:dyDescent="0.25">
      <c r="A12" s="23" t="s">
        <v>40</v>
      </c>
      <c r="B12" s="17" t="s">
        <v>32</v>
      </c>
      <c r="C12" s="18">
        <v>-497508</v>
      </c>
      <c r="D12" s="18"/>
      <c r="E12" s="19">
        <v>-497508</v>
      </c>
      <c r="F12" s="20">
        <v>-497508</v>
      </c>
      <c r="G12" s="20">
        <v>-497508</v>
      </c>
      <c r="H12" s="20"/>
      <c r="I12" s="20"/>
      <c r="J12" s="20">
        <v>-497508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-497508</v>
      </c>
      <c r="X12" s="20">
        <v>-497508</v>
      </c>
      <c r="Y12" s="20"/>
      <c r="Z12" s="21"/>
      <c r="AA12" s="22">
        <v>-497508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502918136</v>
      </c>
      <c r="D13" s="29">
        <f>SUM(D6:D12)</f>
        <v>0</v>
      </c>
      <c r="E13" s="30">
        <f t="shared" si="0"/>
        <v>479472094</v>
      </c>
      <c r="F13" s="31">
        <f t="shared" si="0"/>
        <v>479472094</v>
      </c>
      <c r="G13" s="31">
        <f t="shared" si="0"/>
        <v>527308542</v>
      </c>
      <c r="H13" s="31">
        <f t="shared" si="0"/>
        <v>6987048</v>
      </c>
      <c r="I13" s="31">
        <f t="shared" si="0"/>
        <v>4321650</v>
      </c>
      <c r="J13" s="31">
        <f t="shared" si="0"/>
        <v>538617240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538617240</v>
      </c>
      <c r="X13" s="31">
        <f t="shared" si="0"/>
        <v>420947271</v>
      </c>
      <c r="Y13" s="31">
        <f t="shared" si="0"/>
        <v>117669969</v>
      </c>
      <c r="Z13" s="32">
        <f>+IF(X13&lt;&gt;0,+(Y13/X13)*100,0)</f>
        <v>27.953612508394194</v>
      </c>
      <c r="AA13" s="33">
        <f>SUM(AA6:AA12)</f>
        <v>479472094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68952409</v>
      </c>
      <c r="D17" s="18"/>
      <c r="E17" s="19">
        <v>-692020</v>
      </c>
      <c r="F17" s="20">
        <v>-692020</v>
      </c>
      <c r="G17" s="24">
        <v>68971342</v>
      </c>
      <c r="H17" s="24">
        <v>1385562</v>
      </c>
      <c r="I17" s="24">
        <v>75235</v>
      </c>
      <c r="J17" s="20">
        <v>70432139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70432139</v>
      </c>
      <c r="X17" s="20">
        <v>-172995</v>
      </c>
      <c r="Y17" s="24">
        <v>70605134</v>
      </c>
      <c r="Z17" s="25">
        <v>-40813.395762883323</v>
      </c>
      <c r="AA17" s="26">
        <v>-692020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68952409</v>
      </c>
      <c r="D25" s="29">
        <f t="shared" ref="D25:Y25" si="1">SUM(D15:D24)</f>
        <v>0</v>
      </c>
      <c r="E25" s="35">
        <f t="shared" si="1"/>
        <v>-692020</v>
      </c>
      <c r="F25" s="36">
        <f t="shared" si="1"/>
        <v>-692020</v>
      </c>
      <c r="G25" s="36">
        <f t="shared" si="1"/>
        <v>68971342</v>
      </c>
      <c r="H25" s="36">
        <f t="shared" si="1"/>
        <v>1385562</v>
      </c>
      <c r="I25" s="36">
        <f t="shared" si="1"/>
        <v>75235</v>
      </c>
      <c r="J25" s="36">
        <f t="shared" si="1"/>
        <v>70432139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70432139</v>
      </c>
      <c r="X25" s="36">
        <f t="shared" si="1"/>
        <v>-172995</v>
      </c>
      <c r="Y25" s="36">
        <f t="shared" si="1"/>
        <v>70605134</v>
      </c>
      <c r="Z25" s="37">
        <f>+IF(X25&lt;&gt;0,+(Y25/X25)*100,0)</f>
        <v>-40813.395762883323</v>
      </c>
      <c r="AA25" s="38">
        <f>SUM(AA15:AA24)</f>
        <v>-692020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571870545</v>
      </c>
      <c r="D26" s="29">
        <f>+D13+D25</f>
        <v>0</v>
      </c>
      <c r="E26" s="30">
        <f t="shared" si="2"/>
        <v>478780074</v>
      </c>
      <c r="F26" s="31">
        <f t="shared" si="2"/>
        <v>478780074</v>
      </c>
      <c r="G26" s="31">
        <f t="shared" si="2"/>
        <v>596279884</v>
      </c>
      <c r="H26" s="31">
        <f t="shared" si="2"/>
        <v>8372610</v>
      </c>
      <c r="I26" s="31">
        <f t="shared" si="2"/>
        <v>4396885</v>
      </c>
      <c r="J26" s="31">
        <f t="shared" si="2"/>
        <v>609049379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609049379</v>
      </c>
      <c r="X26" s="31">
        <f t="shared" si="2"/>
        <v>420774276</v>
      </c>
      <c r="Y26" s="31">
        <f t="shared" si="2"/>
        <v>188275103</v>
      </c>
      <c r="Z26" s="32">
        <f>+IF(X26&lt;&gt;0,+(Y26/X26)*100,0)</f>
        <v>44.744917581416026</v>
      </c>
      <c r="AA26" s="33">
        <f>+AA13+AA25</f>
        <v>478780074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2035575</v>
      </c>
      <c r="D31" s="18"/>
      <c r="E31" s="19">
        <v>2061564</v>
      </c>
      <c r="F31" s="20">
        <v>2061564</v>
      </c>
      <c r="G31" s="20">
        <v>2035011</v>
      </c>
      <c r="H31" s="20">
        <v>-4444</v>
      </c>
      <c r="I31" s="20">
        <v>-5214</v>
      </c>
      <c r="J31" s="20">
        <v>2025353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2025353</v>
      </c>
      <c r="X31" s="20">
        <v>2061564</v>
      </c>
      <c r="Y31" s="20">
        <v>-36211</v>
      </c>
      <c r="Z31" s="21">
        <v>-1.7564819719397506</v>
      </c>
      <c r="AA31" s="22">
        <v>2061564</v>
      </c>
    </row>
    <row r="32" spans="1:27" x14ac:dyDescent="0.25">
      <c r="A32" s="23" t="s">
        <v>59</v>
      </c>
      <c r="B32" s="17" t="s">
        <v>32</v>
      </c>
      <c r="C32" s="18">
        <v>1846139</v>
      </c>
      <c r="D32" s="18"/>
      <c r="E32" s="19">
        <v>5568906</v>
      </c>
      <c r="F32" s="20">
        <v>5568906</v>
      </c>
      <c r="G32" s="20">
        <v>-78364</v>
      </c>
      <c r="H32" s="20">
        <v>1186255</v>
      </c>
      <c r="I32" s="20">
        <v>-727255</v>
      </c>
      <c r="J32" s="20">
        <v>380636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380636</v>
      </c>
      <c r="X32" s="20">
        <v>5882441</v>
      </c>
      <c r="Y32" s="20">
        <v>-5501805</v>
      </c>
      <c r="Z32" s="21">
        <v>-93.529284866605551</v>
      </c>
      <c r="AA32" s="22">
        <v>5568906</v>
      </c>
    </row>
    <row r="33" spans="1:27" x14ac:dyDescent="0.25">
      <c r="A33" s="23" t="s">
        <v>60</v>
      </c>
      <c r="B33" s="17" t="s">
        <v>32</v>
      </c>
      <c r="C33" s="18">
        <v>-10183378</v>
      </c>
      <c r="D33" s="18"/>
      <c r="E33" s="19">
        <v>-4498705</v>
      </c>
      <c r="F33" s="20">
        <v>-4498705</v>
      </c>
      <c r="G33" s="20">
        <v>10006732</v>
      </c>
      <c r="H33" s="20">
        <v>-5437253</v>
      </c>
      <c r="I33" s="20">
        <v>-11941518</v>
      </c>
      <c r="J33" s="20">
        <v>-7372039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-7372039</v>
      </c>
      <c r="X33" s="20">
        <v>-4498702</v>
      </c>
      <c r="Y33" s="20">
        <v>-2873337</v>
      </c>
      <c r="Z33" s="21">
        <v>63.870356382796636</v>
      </c>
      <c r="AA33" s="22">
        <v>-4498705</v>
      </c>
    </row>
    <row r="34" spans="1:27" x14ac:dyDescent="0.25">
      <c r="A34" s="23" t="s">
        <v>61</v>
      </c>
      <c r="B34" s="17" t="s">
        <v>32</v>
      </c>
      <c r="C34" s="18">
        <v>-54103</v>
      </c>
      <c r="D34" s="18"/>
      <c r="E34" s="19">
        <v>-42182</v>
      </c>
      <c r="F34" s="20">
        <v>-42182</v>
      </c>
      <c r="G34" s="20">
        <v>-54103</v>
      </c>
      <c r="H34" s="20"/>
      <c r="I34" s="20">
        <v>-16050</v>
      </c>
      <c r="J34" s="20">
        <v>-70153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-70153</v>
      </c>
      <c r="X34" s="20">
        <v>-42182</v>
      </c>
      <c r="Y34" s="20">
        <v>-27971</v>
      </c>
      <c r="Z34" s="21">
        <v>66.310274524678775</v>
      </c>
      <c r="AA34" s="22">
        <v>-42182</v>
      </c>
    </row>
    <row r="35" spans="1:27" x14ac:dyDescent="0.25">
      <c r="A35" s="23" t="s">
        <v>39</v>
      </c>
      <c r="B35" s="17" t="s">
        <v>32</v>
      </c>
      <c r="C35" s="18">
        <v>44185584</v>
      </c>
      <c r="D35" s="18"/>
      <c r="E35" s="19">
        <v>47228075</v>
      </c>
      <c r="F35" s="20">
        <v>47228075</v>
      </c>
      <c r="G35" s="20">
        <v>45155561</v>
      </c>
      <c r="H35" s="20">
        <v>252855</v>
      </c>
      <c r="I35" s="20">
        <v>333405</v>
      </c>
      <c r="J35" s="20">
        <v>45741821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45741821</v>
      </c>
      <c r="X35" s="20">
        <v>37116026</v>
      </c>
      <c r="Y35" s="20">
        <v>8625795</v>
      </c>
      <c r="Z35" s="21">
        <v>23.240082329934783</v>
      </c>
      <c r="AA35" s="22">
        <v>47228075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37829817</v>
      </c>
      <c r="D37" s="29">
        <f t="shared" ref="D37:Y37" si="3">SUM(D29:D36)</f>
        <v>0</v>
      </c>
      <c r="E37" s="30">
        <f t="shared" si="3"/>
        <v>50317658</v>
      </c>
      <c r="F37" s="31">
        <f t="shared" si="3"/>
        <v>50317658</v>
      </c>
      <c r="G37" s="31">
        <f t="shared" si="3"/>
        <v>57064837</v>
      </c>
      <c r="H37" s="31">
        <f t="shared" si="3"/>
        <v>-4002587</v>
      </c>
      <c r="I37" s="31">
        <f t="shared" si="3"/>
        <v>-12356632</v>
      </c>
      <c r="J37" s="31">
        <f t="shared" si="3"/>
        <v>40705618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40705618</v>
      </c>
      <c r="X37" s="31">
        <f t="shared" si="3"/>
        <v>40519147</v>
      </c>
      <c r="Y37" s="31">
        <f t="shared" si="3"/>
        <v>186471</v>
      </c>
      <c r="Z37" s="32">
        <f>+IF(X37&lt;&gt;0,+(Y37/X37)*100,0)</f>
        <v>0.46020465337041766</v>
      </c>
      <c r="AA37" s="33">
        <f>SUM(AA29:AA36)</f>
        <v>50317658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37829817</v>
      </c>
      <c r="D44" s="29">
        <f>+D37+D43</f>
        <v>0</v>
      </c>
      <c r="E44" s="30">
        <f t="shared" si="5"/>
        <v>50317658</v>
      </c>
      <c r="F44" s="31">
        <f t="shared" si="5"/>
        <v>50317658</v>
      </c>
      <c r="G44" s="31">
        <f t="shared" si="5"/>
        <v>57064837</v>
      </c>
      <c r="H44" s="31">
        <f t="shared" si="5"/>
        <v>-4002587</v>
      </c>
      <c r="I44" s="31">
        <f t="shared" si="5"/>
        <v>-12356632</v>
      </c>
      <c r="J44" s="31">
        <f t="shared" si="5"/>
        <v>40705618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40705618</v>
      </c>
      <c r="X44" s="31">
        <f t="shared" si="5"/>
        <v>40519147</v>
      </c>
      <c r="Y44" s="31">
        <f t="shared" si="5"/>
        <v>186471</v>
      </c>
      <c r="Z44" s="32">
        <f>+IF(X44&lt;&gt;0,+(Y44/X44)*100,0)</f>
        <v>0.46020465337041766</v>
      </c>
      <c r="AA44" s="33">
        <f>+AA37+AA43</f>
        <v>50317658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534040728</v>
      </c>
      <c r="D45" s="42">
        <f t="shared" si="6"/>
        <v>0</v>
      </c>
      <c r="E45" s="43">
        <f t="shared" si="6"/>
        <v>428462416</v>
      </c>
      <c r="F45" s="44">
        <f t="shared" si="6"/>
        <v>428462416</v>
      </c>
      <c r="G45" s="44">
        <f t="shared" si="6"/>
        <v>539215047</v>
      </c>
      <c r="H45" s="44">
        <f t="shared" si="6"/>
        <v>12375197</v>
      </c>
      <c r="I45" s="44">
        <f t="shared" si="6"/>
        <v>16753517</v>
      </c>
      <c r="J45" s="44">
        <f t="shared" si="6"/>
        <v>568343761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568343761</v>
      </c>
      <c r="X45" s="44">
        <f t="shared" si="6"/>
        <v>380255129</v>
      </c>
      <c r="Y45" s="44">
        <f t="shared" si="6"/>
        <v>188088632</v>
      </c>
      <c r="Z45" s="45">
        <f>+IF(X45&lt;&gt;0,+(Y45/X45)*100,0)</f>
        <v>49.46379881703055</v>
      </c>
      <c r="AA45" s="46">
        <f>+AA26-AA44</f>
        <v>428462416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301840302</v>
      </c>
      <c r="D47" s="18"/>
      <c r="E47" s="19">
        <v>273216138</v>
      </c>
      <c r="F47" s="20">
        <v>273216138</v>
      </c>
      <c r="G47" s="20">
        <v>304164571</v>
      </c>
      <c r="H47" s="20">
        <v>13284271</v>
      </c>
      <c r="I47" s="20">
        <v>14468029</v>
      </c>
      <c r="J47" s="20">
        <v>331916871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331916871</v>
      </c>
      <c r="X47" s="20">
        <v>225008851</v>
      </c>
      <c r="Y47" s="20">
        <v>106908020</v>
      </c>
      <c r="Z47" s="47">
        <v>47.512806507331575</v>
      </c>
      <c r="AA47" s="22">
        <v>273216138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301840302</v>
      </c>
      <c r="D50" s="50">
        <f t="shared" ref="D50:Y50" si="7">SUM(D47:D49)</f>
        <v>0</v>
      </c>
      <c r="E50" s="51">
        <f t="shared" si="7"/>
        <v>273216138</v>
      </c>
      <c r="F50" s="52">
        <f t="shared" si="7"/>
        <v>273216138</v>
      </c>
      <c r="G50" s="52">
        <f t="shared" si="7"/>
        <v>304164571</v>
      </c>
      <c r="H50" s="52">
        <f t="shared" si="7"/>
        <v>13284271</v>
      </c>
      <c r="I50" s="52">
        <f t="shared" si="7"/>
        <v>14468029</v>
      </c>
      <c r="J50" s="52">
        <f t="shared" si="7"/>
        <v>331916871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331916871</v>
      </c>
      <c r="X50" s="52">
        <f t="shared" si="7"/>
        <v>225008851</v>
      </c>
      <c r="Y50" s="52">
        <f t="shared" si="7"/>
        <v>106908020</v>
      </c>
      <c r="Z50" s="53">
        <f>+IF(X50&lt;&gt;0,+(Y50/X50)*100,0)</f>
        <v>47.512806507331575</v>
      </c>
      <c r="AA50" s="54">
        <f>SUM(AA47:AA49)</f>
        <v>273216138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245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5413391</v>
      </c>
      <c r="D7" s="18"/>
      <c r="E7" s="19">
        <v>26000398</v>
      </c>
      <c r="F7" s="20">
        <v>26000398</v>
      </c>
      <c r="G7" s="20">
        <v>-419701</v>
      </c>
      <c r="H7" s="20">
        <v>5246995</v>
      </c>
      <c r="I7" s="20">
        <v>266918</v>
      </c>
      <c r="J7" s="20">
        <v>5094212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5094212</v>
      </c>
      <c r="X7" s="20">
        <v>6500112</v>
      </c>
      <c r="Y7" s="20">
        <v>-1405900</v>
      </c>
      <c r="Z7" s="21">
        <v>-21.628858087368343</v>
      </c>
      <c r="AA7" s="22">
        <v>26000398</v>
      </c>
    </row>
    <row r="8" spans="1:27" x14ac:dyDescent="0.25">
      <c r="A8" s="23" t="s">
        <v>36</v>
      </c>
      <c r="B8" s="17" t="s">
        <v>32</v>
      </c>
      <c r="C8" s="18">
        <v>2375958</v>
      </c>
      <c r="D8" s="18"/>
      <c r="E8" s="19"/>
      <c r="F8" s="20"/>
      <c r="G8" s="20">
        <v>2401142</v>
      </c>
      <c r="H8" s="20">
        <v>-4609</v>
      </c>
      <c r="I8" s="20">
        <v>37018</v>
      </c>
      <c r="J8" s="20">
        <v>2433551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2433551</v>
      </c>
      <c r="X8" s="20"/>
      <c r="Y8" s="20">
        <v>2433551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-885926</v>
      </c>
      <c r="F10" s="20">
        <v>-885926</v>
      </c>
      <c r="G10" s="20">
        <v>-5276345</v>
      </c>
      <c r="H10" s="20">
        <v>3885354</v>
      </c>
      <c r="I10" s="20">
        <v>-750973</v>
      </c>
      <c r="J10" s="20">
        <v>-2141964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-2141964</v>
      </c>
      <c r="X10" s="20">
        <v>-221481</v>
      </c>
      <c r="Y10" s="20">
        <v>-1920483</v>
      </c>
      <c r="Z10" s="21">
        <v>867.10959405095696</v>
      </c>
      <c r="AA10" s="22">
        <v>-885926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7789349</v>
      </c>
      <c r="D13" s="29">
        <f>SUM(D6:D12)</f>
        <v>0</v>
      </c>
      <c r="E13" s="30">
        <f t="shared" si="0"/>
        <v>25114472</v>
      </c>
      <c r="F13" s="31">
        <f t="shared" si="0"/>
        <v>25114472</v>
      </c>
      <c r="G13" s="31">
        <f t="shared" si="0"/>
        <v>-3294904</v>
      </c>
      <c r="H13" s="31">
        <f t="shared" si="0"/>
        <v>9127740</v>
      </c>
      <c r="I13" s="31">
        <f t="shared" si="0"/>
        <v>-447037</v>
      </c>
      <c r="J13" s="31">
        <f t="shared" si="0"/>
        <v>5385799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5385799</v>
      </c>
      <c r="X13" s="31">
        <f t="shared" si="0"/>
        <v>6278631</v>
      </c>
      <c r="Y13" s="31">
        <f t="shared" si="0"/>
        <v>-892832</v>
      </c>
      <c r="Z13" s="32">
        <f>+IF(X13&lt;&gt;0,+(Y13/X13)*100,0)</f>
        <v>-14.220169970173435</v>
      </c>
      <c r="AA13" s="33">
        <f>SUM(AA6:AA12)</f>
        <v>25114472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2083643982</v>
      </c>
      <c r="D17" s="18"/>
      <c r="E17" s="19">
        <v>1333452344</v>
      </c>
      <c r="F17" s="20">
        <v>1333452344</v>
      </c>
      <c r="G17" s="24">
        <v>110821544</v>
      </c>
      <c r="H17" s="24">
        <v>1978151041</v>
      </c>
      <c r="I17" s="24">
        <v>3010205</v>
      </c>
      <c r="J17" s="20">
        <v>2091982790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2091982790</v>
      </c>
      <c r="X17" s="20">
        <v>333363132</v>
      </c>
      <c r="Y17" s="24">
        <v>1758619658</v>
      </c>
      <c r="Z17" s="25">
        <v>527.53873754701829</v>
      </c>
      <c r="AA17" s="26">
        <v>1333452344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10369</v>
      </c>
      <c r="D21" s="18"/>
      <c r="E21" s="19"/>
      <c r="F21" s="20"/>
      <c r="G21" s="20">
        <v>18237</v>
      </c>
      <c r="H21" s="20">
        <v>-8727</v>
      </c>
      <c r="I21" s="20">
        <v>-6997</v>
      </c>
      <c r="J21" s="20">
        <v>2513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2513</v>
      </c>
      <c r="X21" s="20"/>
      <c r="Y21" s="20">
        <v>2513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2083654351</v>
      </c>
      <c r="D25" s="29">
        <f t="shared" ref="D25:Y25" si="1">SUM(D15:D24)</f>
        <v>0</v>
      </c>
      <c r="E25" s="35">
        <f t="shared" si="1"/>
        <v>1333452344</v>
      </c>
      <c r="F25" s="36">
        <f t="shared" si="1"/>
        <v>1333452344</v>
      </c>
      <c r="G25" s="36">
        <f t="shared" si="1"/>
        <v>110839781</v>
      </c>
      <c r="H25" s="36">
        <f t="shared" si="1"/>
        <v>1978142314</v>
      </c>
      <c r="I25" s="36">
        <f t="shared" si="1"/>
        <v>3003208</v>
      </c>
      <c r="J25" s="36">
        <f t="shared" si="1"/>
        <v>2091985303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2091985303</v>
      </c>
      <c r="X25" s="36">
        <f t="shared" si="1"/>
        <v>333363132</v>
      </c>
      <c r="Y25" s="36">
        <f t="shared" si="1"/>
        <v>1758622171</v>
      </c>
      <c r="Z25" s="37">
        <f>+IF(X25&lt;&gt;0,+(Y25/X25)*100,0)</f>
        <v>527.53949137962866</v>
      </c>
      <c r="AA25" s="38">
        <f>SUM(AA15:AA24)</f>
        <v>1333452344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2091443700</v>
      </c>
      <c r="D26" s="29">
        <f>+D13+D25</f>
        <v>0</v>
      </c>
      <c r="E26" s="30">
        <f t="shared" si="2"/>
        <v>1358566816</v>
      </c>
      <c r="F26" s="31">
        <f t="shared" si="2"/>
        <v>1358566816</v>
      </c>
      <c r="G26" s="31">
        <f t="shared" si="2"/>
        <v>107544877</v>
      </c>
      <c r="H26" s="31">
        <f t="shared" si="2"/>
        <v>1987270054</v>
      </c>
      <c r="I26" s="31">
        <f t="shared" si="2"/>
        <v>2556171</v>
      </c>
      <c r="J26" s="31">
        <f t="shared" si="2"/>
        <v>2097371102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2097371102</v>
      </c>
      <c r="X26" s="31">
        <f t="shared" si="2"/>
        <v>339641763</v>
      </c>
      <c r="Y26" s="31">
        <f t="shared" si="2"/>
        <v>1757729339</v>
      </c>
      <c r="Z26" s="32">
        <f>+IF(X26&lt;&gt;0,+(Y26/X26)*100,0)</f>
        <v>517.52450095484869</v>
      </c>
      <c r="AA26" s="33">
        <f>+AA13+AA25</f>
        <v>1358566816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-15086672</v>
      </c>
      <c r="D33" s="18"/>
      <c r="E33" s="19"/>
      <c r="F33" s="20"/>
      <c r="G33" s="20">
        <v>117440124</v>
      </c>
      <c r="H33" s="20">
        <v>-78759308</v>
      </c>
      <c r="I33" s="20">
        <v>-39757027</v>
      </c>
      <c r="J33" s="20">
        <v>-1076211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-1076211</v>
      </c>
      <c r="X33" s="20">
        <v>-15</v>
      </c>
      <c r="Y33" s="20">
        <v>-1076196</v>
      </c>
      <c r="Z33" s="21">
        <v>7174639.9999999991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3491254</v>
      </c>
      <c r="D35" s="18"/>
      <c r="E35" s="19"/>
      <c r="F35" s="20"/>
      <c r="G35" s="20">
        <v>130692</v>
      </c>
      <c r="H35" s="20">
        <v>3276036</v>
      </c>
      <c r="I35" s="20">
        <v>37244</v>
      </c>
      <c r="J35" s="20">
        <v>3443972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3443972</v>
      </c>
      <c r="X35" s="20"/>
      <c r="Y35" s="20">
        <v>3443972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-11595418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117570816</v>
      </c>
      <c r="H37" s="31">
        <f t="shared" si="3"/>
        <v>-75483272</v>
      </c>
      <c r="I37" s="31">
        <f t="shared" si="3"/>
        <v>-39719783</v>
      </c>
      <c r="J37" s="31">
        <f t="shared" si="3"/>
        <v>2367761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2367761</v>
      </c>
      <c r="X37" s="31">
        <f t="shared" si="3"/>
        <v>-15</v>
      </c>
      <c r="Y37" s="31">
        <f t="shared" si="3"/>
        <v>2367776</v>
      </c>
      <c r="Z37" s="32">
        <f>+IF(X37&lt;&gt;0,+(Y37/X37)*100,0)</f>
        <v>-15785173.333333334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-11595418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117570816</v>
      </c>
      <c r="H44" s="31">
        <f t="shared" si="5"/>
        <v>-75483272</v>
      </c>
      <c r="I44" s="31">
        <f t="shared" si="5"/>
        <v>-39719783</v>
      </c>
      <c r="J44" s="31">
        <f t="shared" si="5"/>
        <v>2367761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2367761</v>
      </c>
      <c r="X44" s="31">
        <f t="shared" si="5"/>
        <v>-15</v>
      </c>
      <c r="Y44" s="31">
        <f t="shared" si="5"/>
        <v>2367776</v>
      </c>
      <c r="Z44" s="32">
        <f>+IF(X44&lt;&gt;0,+(Y44/X44)*100,0)</f>
        <v>-15785173.333333334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2103039118</v>
      </c>
      <c r="D45" s="42">
        <f t="shared" si="6"/>
        <v>0</v>
      </c>
      <c r="E45" s="43">
        <f t="shared" si="6"/>
        <v>1358566816</v>
      </c>
      <c r="F45" s="44">
        <f t="shared" si="6"/>
        <v>1358566816</v>
      </c>
      <c r="G45" s="44">
        <f t="shared" si="6"/>
        <v>-10025939</v>
      </c>
      <c r="H45" s="44">
        <f t="shared" si="6"/>
        <v>2062753326</v>
      </c>
      <c r="I45" s="44">
        <f t="shared" si="6"/>
        <v>42275954</v>
      </c>
      <c r="J45" s="44">
        <f t="shared" si="6"/>
        <v>2095003341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2095003341</v>
      </c>
      <c r="X45" s="44">
        <f t="shared" si="6"/>
        <v>339641778</v>
      </c>
      <c r="Y45" s="44">
        <f t="shared" si="6"/>
        <v>1755361563</v>
      </c>
      <c r="Z45" s="45">
        <f>+IF(X45&lt;&gt;0,+(Y45/X45)*100,0)</f>
        <v>516.82733889115366</v>
      </c>
      <c r="AA45" s="46">
        <f>+AA26-AA44</f>
        <v>1358566816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4283543907</v>
      </c>
      <c r="D47" s="18"/>
      <c r="E47" s="19"/>
      <c r="F47" s="20"/>
      <c r="G47" s="20">
        <v>271570010</v>
      </c>
      <c r="H47" s="20">
        <v>4246149837</v>
      </c>
      <c r="I47" s="20">
        <v>-1574864</v>
      </c>
      <c r="J47" s="20">
        <v>4516144983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4516144983</v>
      </c>
      <c r="X47" s="20"/>
      <c r="Y47" s="20">
        <v>4516144983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4283543907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271570010</v>
      </c>
      <c r="H50" s="52">
        <f t="shared" si="7"/>
        <v>4246149837</v>
      </c>
      <c r="I50" s="52">
        <f t="shared" si="7"/>
        <v>-1574864</v>
      </c>
      <c r="J50" s="52">
        <f t="shared" si="7"/>
        <v>4516144983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4516144983</v>
      </c>
      <c r="X50" s="52">
        <f t="shared" si="7"/>
        <v>0</v>
      </c>
      <c r="Y50" s="52">
        <f t="shared" si="7"/>
        <v>4516144983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246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2445150127</v>
      </c>
      <c r="D6" s="18"/>
      <c r="E6" s="19">
        <v>-423738215</v>
      </c>
      <c r="F6" s="20">
        <v>-423738215</v>
      </c>
      <c r="G6" s="20">
        <v>218235631</v>
      </c>
      <c r="H6" s="20">
        <v>766949</v>
      </c>
      <c r="I6" s="20">
        <v>802921</v>
      </c>
      <c r="J6" s="20">
        <v>219805501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219805501</v>
      </c>
      <c r="X6" s="20">
        <v>-105934572</v>
      </c>
      <c r="Y6" s="20">
        <v>325740073</v>
      </c>
      <c r="Z6" s="21">
        <v>-307.49175349478924</v>
      </c>
      <c r="AA6" s="22">
        <v>-423738215</v>
      </c>
    </row>
    <row r="7" spans="1:27" x14ac:dyDescent="0.25">
      <c r="A7" s="23" t="s">
        <v>35</v>
      </c>
      <c r="B7" s="17" t="s">
        <v>32</v>
      </c>
      <c r="C7" s="18">
        <v>487942705</v>
      </c>
      <c r="D7" s="18"/>
      <c r="E7" s="19">
        <v>41716443</v>
      </c>
      <c r="F7" s="20">
        <v>41716443</v>
      </c>
      <c r="G7" s="20">
        <v>7531078</v>
      </c>
      <c r="H7" s="20">
        <v>7476843</v>
      </c>
      <c r="I7" s="20">
        <v>7756407</v>
      </c>
      <c r="J7" s="20">
        <v>22764328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22764328</v>
      </c>
      <c r="X7" s="20">
        <v>10429110</v>
      </c>
      <c r="Y7" s="20">
        <v>12335218</v>
      </c>
      <c r="Z7" s="21">
        <v>118.27680406094096</v>
      </c>
      <c r="AA7" s="22">
        <v>41716443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-28</v>
      </c>
      <c r="D10" s="18"/>
      <c r="E10" s="19">
        <v>-10060000</v>
      </c>
      <c r="F10" s="20">
        <v>-10060000</v>
      </c>
      <c r="G10" s="20">
        <v>-28</v>
      </c>
      <c r="H10" s="20"/>
      <c r="I10" s="20"/>
      <c r="J10" s="20">
        <v>-28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-28</v>
      </c>
      <c r="X10" s="20">
        <v>-2514999</v>
      </c>
      <c r="Y10" s="20">
        <v>2514971</v>
      </c>
      <c r="Z10" s="21">
        <v>-99.998886679477806</v>
      </c>
      <c r="AA10" s="22">
        <v>-10060000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39710226</v>
      </c>
      <c r="F11" s="20">
        <v>39710226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9927555</v>
      </c>
      <c r="Y11" s="24">
        <v>-9927555</v>
      </c>
      <c r="Z11" s="25">
        <v>-100</v>
      </c>
      <c r="AA11" s="26">
        <v>39710226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2933092804</v>
      </c>
      <c r="D13" s="29">
        <f>SUM(D6:D12)</f>
        <v>0</v>
      </c>
      <c r="E13" s="30">
        <f t="shared" si="0"/>
        <v>-352371546</v>
      </c>
      <c r="F13" s="31">
        <f t="shared" si="0"/>
        <v>-352371546</v>
      </c>
      <c r="G13" s="31">
        <f t="shared" si="0"/>
        <v>225766681</v>
      </c>
      <c r="H13" s="31">
        <f t="shared" si="0"/>
        <v>8243792</v>
      </c>
      <c r="I13" s="31">
        <f t="shared" si="0"/>
        <v>8559328</v>
      </c>
      <c r="J13" s="31">
        <f t="shared" si="0"/>
        <v>242569801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242569801</v>
      </c>
      <c r="X13" s="31">
        <f t="shared" si="0"/>
        <v>-88092906</v>
      </c>
      <c r="Y13" s="31">
        <f t="shared" si="0"/>
        <v>330662707</v>
      </c>
      <c r="Z13" s="32">
        <f>+IF(X13&lt;&gt;0,+(Y13/X13)*100,0)</f>
        <v>-375.35679320194066</v>
      </c>
      <c r="AA13" s="33">
        <f>SUM(AA6:AA12)</f>
        <v>-352371546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12281223385</v>
      </c>
      <c r="D17" s="18"/>
      <c r="E17" s="19">
        <v>1155534983</v>
      </c>
      <c r="F17" s="20">
        <v>1155534983</v>
      </c>
      <c r="G17" s="24">
        <v>789905340</v>
      </c>
      <c r="H17" s="24"/>
      <c r="I17" s="24">
        <v>-1151362</v>
      </c>
      <c r="J17" s="20">
        <v>788753978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788753978</v>
      </c>
      <c r="X17" s="20">
        <v>288883752</v>
      </c>
      <c r="Y17" s="24">
        <v>499870226</v>
      </c>
      <c r="Z17" s="25">
        <v>173.03507813758941</v>
      </c>
      <c r="AA17" s="26">
        <v>1155534983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12281223385</v>
      </c>
      <c r="D25" s="29">
        <f t="shared" ref="D25:Y25" si="1">SUM(D15:D24)</f>
        <v>0</v>
      </c>
      <c r="E25" s="35">
        <f t="shared" si="1"/>
        <v>1155534983</v>
      </c>
      <c r="F25" s="36">
        <f t="shared" si="1"/>
        <v>1155534983</v>
      </c>
      <c r="G25" s="36">
        <f t="shared" si="1"/>
        <v>789905340</v>
      </c>
      <c r="H25" s="36">
        <f t="shared" si="1"/>
        <v>0</v>
      </c>
      <c r="I25" s="36">
        <f t="shared" si="1"/>
        <v>-1151362</v>
      </c>
      <c r="J25" s="36">
        <f t="shared" si="1"/>
        <v>788753978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788753978</v>
      </c>
      <c r="X25" s="36">
        <f t="shared" si="1"/>
        <v>288883752</v>
      </c>
      <c r="Y25" s="36">
        <f t="shared" si="1"/>
        <v>499870226</v>
      </c>
      <c r="Z25" s="37">
        <f>+IF(X25&lt;&gt;0,+(Y25/X25)*100,0)</f>
        <v>173.03507813758941</v>
      </c>
      <c r="AA25" s="38">
        <f>SUM(AA15:AA24)</f>
        <v>1155534983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15214316189</v>
      </c>
      <c r="D26" s="29">
        <f>+D13+D25</f>
        <v>0</v>
      </c>
      <c r="E26" s="30">
        <f t="shared" si="2"/>
        <v>803163437</v>
      </c>
      <c r="F26" s="31">
        <f t="shared" si="2"/>
        <v>803163437</v>
      </c>
      <c r="G26" s="31">
        <f t="shared" si="2"/>
        <v>1015672021</v>
      </c>
      <c r="H26" s="31">
        <f t="shared" si="2"/>
        <v>8243792</v>
      </c>
      <c r="I26" s="31">
        <f t="shared" si="2"/>
        <v>7407966</v>
      </c>
      <c r="J26" s="31">
        <f t="shared" si="2"/>
        <v>1031323779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1031323779</v>
      </c>
      <c r="X26" s="31">
        <f t="shared" si="2"/>
        <v>200790846</v>
      </c>
      <c r="Y26" s="31">
        <f t="shared" si="2"/>
        <v>830532933</v>
      </c>
      <c r="Z26" s="32">
        <f>+IF(X26&lt;&gt;0,+(Y26/X26)*100,0)</f>
        <v>413.63087488560114</v>
      </c>
      <c r="AA26" s="33">
        <f>+AA13+AA25</f>
        <v>803163437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43268</v>
      </c>
      <c r="F32" s="20">
        <v>43268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10818</v>
      </c>
      <c r="Y32" s="20">
        <v>-10818</v>
      </c>
      <c r="Z32" s="21">
        <v>-100</v>
      </c>
      <c r="AA32" s="22">
        <v>43268</v>
      </c>
    </row>
    <row r="33" spans="1:27" x14ac:dyDescent="0.25">
      <c r="A33" s="23" t="s">
        <v>60</v>
      </c>
      <c r="B33" s="17" t="s">
        <v>32</v>
      </c>
      <c r="C33" s="18">
        <v>4626736</v>
      </c>
      <c r="D33" s="18"/>
      <c r="E33" s="19">
        <v>1394459830</v>
      </c>
      <c r="F33" s="20">
        <v>1394459830</v>
      </c>
      <c r="G33" s="20">
        <v>221876737</v>
      </c>
      <c r="H33" s="20"/>
      <c r="I33" s="20"/>
      <c r="J33" s="20">
        <v>221876737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221876737</v>
      </c>
      <c r="X33" s="20">
        <v>348614958</v>
      </c>
      <c r="Y33" s="20">
        <v>-126738221</v>
      </c>
      <c r="Z33" s="21">
        <v>-36.35478572895888</v>
      </c>
      <c r="AA33" s="22">
        <v>1394459830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12298271</v>
      </c>
      <c r="F35" s="20">
        <v>12298271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3074568</v>
      </c>
      <c r="Y35" s="20">
        <v>-3074568</v>
      </c>
      <c r="Z35" s="21">
        <v>-100</v>
      </c>
      <c r="AA35" s="22">
        <v>12298271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4626736</v>
      </c>
      <c r="D37" s="29">
        <f t="shared" ref="D37:Y37" si="3">SUM(D29:D36)</f>
        <v>0</v>
      </c>
      <c r="E37" s="30">
        <f t="shared" si="3"/>
        <v>1406801369</v>
      </c>
      <c r="F37" s="31">
        <f t="shared" si="3"/>
        <v>1406801369</v>
      </c>
      <c r="G37" s="31">
        <f t="shared" si="3"/>
        <v>221876737</v>
      </c>
      <c r="H37" s="31">
        <f t="shared" si="3"/>
        <v>0</v>
      </c>
      <c r="I37" s="31">
        <f t="shared" si="3"/>
        <v>0</v>
      </c>
      <c r="J37" s="31">
        <f t="shared" si="3"/>
        <v>221876737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221876737</v>
      </c>
      <c r="X37" s="31">
        <f t="shared" si="3"/>
        <v>351700344</v>
      </c>
      <c r="Y37" s="31">
        <f t="shared" si="3"/>
        <v>-129823607</v>
      </c>
      <c r="Z37" s="32">
        <f>+IF(X37&lt;&gt;0,+(Y37/X37)*100,0)</f>
        <v>-36.91313051431078</v>
      </c>
      <c r="AA37" s="33">
        <f>SUM(AA29:AA36)</f>
        <v>1406801369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4626736</v>
      </c>
      <c r="D44" s="29">
        <f>+D37+D43</f>
        <v>0</v>
      </c>
      <c r="E44" s="30">
        <f t="shared" si="5"/>
        <v>1406801369</v>
      </c>
      <c r="F44" s="31">
        <f t="shared" si="5"/>
        <v>1406801369</v>
      </c>
      <c r="G44" s="31">
        <f t="shared" si="5"/>
        <v>221876737</v>
      </c>
      <c r="H44" s="31">
        <f t="shared" si="5"/>
        <v>0</v>
      </c>
      <c r="I44" s="31">
        <f t="shared" si="5"/>
        <v>0</v>
      </c>
      <c r="J44" s="31">
        <f t="shared" si="5"/>
        <v>221876737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221876737</v>
      </c>
      <c r="X44" s="31">
        <f t="shared" si="5"/>
        <v>351700344</v>
      </c>
      <c r="Y44" s="31">
        <f t="shared" si="5"/>
        <v>-129823607</v>
      </c>
      <c r="Z44" s="32">
        <f>+IF(X44&lt;&gt;0,+(Y44/X44)*100,0)</f>
        <v>-36.91313051431078</v>
      </c>
      <c r="AA44" s="33">
        <f>+AA37+AA43</f>
        <v>1406801369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15209689453</v>
      </c>
      <c r="D45" s="42">
        <f t="shared" si="6"/>
        <v>0</v>
      </c>
      <c r="E45" s="43">
        <f t="shared" si="6"/>
        <v>-603637932</v>
      </c>
      <c r="F45" s="44">
        <f t="shared" si="6"/>
        <v>-603637932</v>
      </c>
      <c r="G45" s="44">
        <f t="shared" si="6"/>
        <v>793795284</v>
      </c>
      <c r="H45" s="44">
        <f t="shared" si="6"/>
        <v>8243792</v>
      </c>
      <c r="I45" s="44">
        <f t="shared" si="6"/>
        <v>7407966</v>
      </c>
      <c r="J45" s="44">
        <f t="shared" si="6"/>
        <v>809447042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809447042</v>
      </c>
      <c r="X45" s="44">
        <f t="shared" si="6"/>
        <v>-150909498</v>
      </c>
      <c r="Y45" s="44">
        <f t="shared" si="6"/>
        <v>960356540</v>
      </c>
      <c r="Z45" s="45">
        <f>+IF(X45&lt;&gt;0,+(Y45/X45)*100,0)</f>
        <v>-636.37912306884755</v>
      </c>
      <c r="AA45" s="46">
        <f>+AA26-AA44</f>
        <v>-603637932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-435655434</v>
      </c>
      <c r="F47" s="20">
        <v>-435655434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-108913860</v>
      </c>
      <c r="Y47" s="20">
        <v>108913860</v>
      </c>
      <c r="Z47" s="47">
        <v>-100</v>
      </c>
      <c r="AA47" s="22">
        <v>-435655434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-435655434</v>
      </c>
      <c r="F50" s="52">
        <f t="shared" si="7"/>
        <v>-435655434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-108913860</v>
      </c>
      <c r="Y50" s="52">
        <f t="shared" si="7"/>
        <v>108913860</v>
      </c>
      <c r="Z50" s="53">
        <f>+IF(X50&lt;&gt;0,+(Y50/X50)*100,0)</f>
        <v>-100</v>
      </c>
      <c r="AA50" s="54">
        <f>SUM(AA47:AA49)</f>
        <v>-435655434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247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231672</v>
      </c>
      <c r="D10" s="18"/>
      <c r="E10" s="19">
        <v>278944</v>
      </c>
      <c r="F10" s="20">
        <v>278944</v>
      </c>
      <c r="G10" s="20">
        <v>278944</v>
      </c>
      <c r="H10" s="20">
        <v>-47272</v>
      </c>
      <c r="I10" s="20"/>
      <c r="J10" s="20">
        <v>231672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231672</v>
      </c>
      <c r="X10" s="20">
        <v>69741</v>
      </c>
      <c r="Y10" s="20">
        <v>161931</v>
      </c>
      <c r="Z10" s="21">
        <v>232.18909966877445</v>
      </c>
      <c r="AA10" s="22">
        <v>278944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231672</v>
      </c>
      <c r="D13" s="29">
        <f>SUM(D6:D12)</f>
        <v>0</v>
      </c>
      <c r="E13" s="30">
        <f t="shared" si="0"/>
        <v>278944</v>
      </c>
      <c r="F13" s="31">
        <f t="shared" si="0"/>
        <v>278944</v>
      </c>
      <c r="G13" s="31">
        <f t="shared" si="0"/>
        <v>278944</v>
      </c>
      <c r="H13" s="31">
        <f t="shared" si="0"/>
        <v>-47272</v>
      </c>
      <c r="I13" s="31">
        <f t="shared" si="0"/>
        <v>0</v>
      </c>
      <c r="J13" s="31">
        <f t="shared" si="0"/>
        <v>231672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231672</v>
      </c>
      <c r="X13" s="31">
        <f t="shared" si="0"/>
        <v>69741</v>
      </c>
      <c r="Y13" s="31">
        <f t="shared" si="0"/>
        <v>161931</v>
      </c>
      <c r="Z13" s="32">
        <f>+IF(X13&lt;&gt;0,+(Y13/X13)*100,0)</f>
        <v>232.18909966877445</v>
      </c>
      <c r="AA13" s="33">
        <f>SUM(AA6:AA12)</f>
        <v>278944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1564237884</v>
      </c>
      <c r="D17" s="18"/>
      <c r="E17" s="19">
        <v>1704899083</v>
      </c>
      <c r="F17" s="20">
        <v>1704899083</v>
      </c>
      <c r="G17" s="24">
        <v>2159462461</v>
      </c>
      <c r="H17" s="24">
        <v>-584944378</v>
      </c>
      <c r="I17" s="24">
        <v>-37448300</v>
      </c>
      <c r="J17" s="20">
        <v>1537069783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1537069783</v>
      </c>
      <c r="X17" s="20">
        <v>426224862</v>
      </c>
      <c r="Y17" s="24">
        <v>1110844921</v>
      </c>
      <c r="Z17" s="25">
        <v>260.62414937212179</v>
      </c>
      <c r="AA17" s="26">
        <v>1704899083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1564237884</v>
      </c>
      <c r="D25" s="29">
        <f t="shared" ref="D25:Y25" si="1">SUM(D15:D24)</f>
        <v>0</v>
      </c>
      <c r="E25" s="35">
        <f t="shared" si="1"/>
        <v>1704899083</v>
      </c>
      <c r="F25" s="36">
        <f t="shared" si="1"/>
        <v>1704899083</v>
      </c>
      <c r="G25" s="36">
        <f t="shared" si="1"/>
        <v>2159462461</v>
      </c>
      <c r="H25" s="36">
        <f t="shared" si="1"/>
        <v>-584944378</v>
      </c>
      <c r="I25" s="36">
        <f t="shared" si="1"/>
        <v>-37448300</v>
      </c>
      <c r="J25" s="36">
        <f t="shared" si="1"/>
        <v>1537069783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1537069783</v>
      </c>
      <c r="X25" s="36">
        <f t="shared" si="1"/>
        <v>426224862</v>
      </c>
      <c r="Y25" s="36">
        <f t="shared" si="1"/>
        <v>1110844921</v>
      </c>
      <c r="Z25" s="37">
        <f>+IF(X25&lt;&gt;0,+(Y25/X25)*100,0)</f>
        <v>260.62414937212179</v>
      </c>
      <c r="AA25" s="38">
        <f>SUM(AA15:AA24)</f>
        <v>1704899083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1564469556</v>
      </c>
      <c r="D26" s="29">
        <f>+D13+D25</f>
        <v>0</v>
      </c>
      <c r="E26" s="30">
        <f t="shared" si="2"/>
        <v>1705178027</v>
      </c>
      <c r="F26" s="31">
        <f t="shared" si="2"/>
        <v>1705178027</v>
      </c>
      <c r="G26" s="31">
        <f t="shared" si="2"/>
        <v>2159741405</v>
      </c>
      <c r="H26" s="31">
        <f t="shared" si="2"/>
        <v>-584991650</v>
      </c>
      <c r="I26" s="31">
        <f t="shared" si="2"/>
        <v>-37448300</v>
      </c>
      <c r="J26" s="31">
        <f t="shared" si="2"/>
        <v>1537301455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1537301455</v>
      </c>
      <c r="X26" s="31">
        <f t="shared" si="2"/>
        <v>426294603</v>
      </c>
      <c r="Y26" s="31">
        <f t="shared" si="2"/>
        <v>1111006852</v>
      </c>
      <c r="Z26" s="32">
        <f>+IF(X26&lt;&gt;0,+(Y26/X26)*100,0)</f>
        <v>260.61949745115584</v>
      </c>
      <c r="AA26" s="33">
        <f>+AA13+AA25</f>
        <v>1705178027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1564469556</v>
      </c>
      <c r="D45" s="42">
        <f t="shared" si="6"/>
        <v>0</v>
      </c>
      <c r="E45" s="43">
        <f t="shared" si="6"/>
        <v>1705178027</v>
      </c>
      <c r="F45" s="44">
        <f t="shared" si="6"/>
        <v>1705178027</v>
      </c>
      <c r="G45" s="44">
        <f t="shared" si="6"/>
        <v>2159741405</v>
      </c>
      <c r="H45" s="44">
        <f t="shared" si="6"/>
        <v>-584991650</v>
      </c>
      <c r="I45" s="44">
        <f t="shared" si="6"/>
        <v>-37448300</v>
      </c>
      <c r="J45" s="44">
        <f t="shared" si="6"/>
        <v>1537301455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1537301455</v>
      </c>
      <c r="X45" s="44">
        <f t="shared" si="6"/>
        <v>426294603</v>
      </c>
      <c r="Y45" s="44">
        <f t="shared" si="6"/>
        <v>1111006852</v>
      </c>
      <c r="Z45" s="45">
        <f>+IF(X45&lt;&gt;0,+(Y45/X45)*100,0)</f>
        <v>260.61949745115584</v>
      </c>
      <c r="AA45" s="46">
        <f>+AA26-AA44</f>
        <v>1705178027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-1542245300</v>
      </c>
      <c r="D47" s="18"/>
      <c r="E47" s="19">
        <v>-1290682943</v>
      </c>
      <c r="F47" s="20">
        <v>-1290682943</v>
      </c>
      <c r="G47" s="20">
        <v>-1476844997</v>
      </c>
      <c r="H47" s="20">
        <v>-82186625</v>
      </c>
      <c r="I47" s="20">
        <v>120922561</v>
      </c>
      <c r="J47" s="20">
        <v>-1438109061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-1438109061</v>
      </c>
      <c r="X47" s="20">
        <v>-322670754</v>
      </c>
      <c r="Y47" s="20">
        <v>-1115438307</v>
      </c>
      <c r="Z47" s="47">
        <v>345.68931121659699</v>
      </c>
      <c r="AA47" s="22">
        <v>-1290682943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-1542245300</v>
      </c>
      <c r="D50" s="50">
        <f t="shared" ref="D50:Y50" si="7">SUM(D47:D49)</f>
        <v>0</v>
      </c>
      <c r="E50" s="51">
        <f t="shared" si="7"/>
        <v>-1290682943</v>
      </c>
      <c r="F50" s="52">
        <f t="shared" si="7"/>
        <v>-1290682943</v>
      </c>
      <c r="G50" s="52">
        <f t="shared" si="7"/>
        <v>-1476844997</v>
      </c>
      <c r="H50" s="52">
        <f t="shared" si="7"/>
        <v>-82186625</v>
      </c>
      <c r="I50" s="52">
        <f t="shared" si="7"/>
        <v>120922561</v>
      </c>
      <c r="J50" s="52">
        <f t="shared" si="7"/>
        <v>-1438109061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-1438109061</v>
      </c>
      <c r="X50" s="52">
        <f t="shared" si="7"/>
        <v>-322670754</v>
      </c>
      <c r="Y50" s="52">
        <f t="shared" si="7"/>
        <v>-1115438307</v>
      </c>
      <c r="Z50" s="53">
        <f>+IF(X50&lt;&gt;0,+(Y50/X50)*100,0)</f>
        <v>345.68931121659699</v>
      </c>
      <c r="AA50" s="54">
        <f>SUM(AA47:AA49)</f>
        <v>-1290682943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248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</v>
      </c>
      <c r="D17" s="18"/>
      <c r="E17" s="19">
        <v>183345632</v>
      </c>
      <c r="F17" s="20">
        <v>183345632</v>
      </c>
      <c r="G17" s="24">
        <v>55536737</v>
      </c>
      <c r="H17" s="24">
        <v>-12607959</v>
      </c>
      <c r="I17" s="24">
        <v>2207058</v>
      </c>
      <c r="J17" s="20">
        <v>45135836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45135836</v>
      </c>
      <c r="X17" s="20">
        <v>45836412</v>
      </c>
      <c r="Y17" s="24">
        <v>-700576</v>
      </c>
      <c r="Z17" s="25">
        <v>-1.5284267887285767</v>
      </c>
      <c r="AA17" s="26">
        <v>183345632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</v>
      </c>
      <c r="D25" s="29">
        <f t="shared" ref="D25:Y25" si="1">SUM(D15:D24)</f>
        <v>0</v>
      </c>
      <c r="E25" s="35">
        <f t="shared" si="1"/>
        <v>183345632</v>
      </c>
      <c r="F25" s="36">
        <f t="shared" si="1"/>
        <v>183345632</v>
      </c>
      <c r="G25" s="36">
        <f t="shared" si="1"/>
        <v>55536737</v>
      </c>
      <c r="H25" s="36">
        <f t="shared" si="1"/>
        <v>-12607959</v>
      </c>
      <c r="I25" s="36">
        <f t="shared" si="1"/>
        <v>2207058</v>
      </c>
      <c r="J25" s="36">
        <f t="shared" si="1"/>
        <v>45135836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45135836</v>
      </c>
      <c r="X25" s="36">
        <f t="shared" si="1"/>
        <v>45836412</v>
      </c>
      <c r="Y25" s="36">
        <f t="shared" si="1"/>
        <v>-700576</v>
      </c>
      <c r="Z25" s="37">
        <f>+IF(X25&lt;&gt;0,+(Y25/X25)*100,0)</f>
        <v>-1.5284267887285767</v>
      </c>
      <c r="AA25" s="38">
        <f>SUM(AA15:AA24)</f>
        <v>183345632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</v>
      </c>
      <c r="D26" s="29">
        <f>+D13+D25</f>
        <v>0</v>
      </c>
      <c r="E26" s="30">
        <f t="shared" si="2"/>
        <v>183345632</v>
      </c>
      <c r="F26" s="31">
        <f t="shared" si="2"/>
        <v>183345632</v>
      </c>
      <c r="G26" s="31">
        <f t="shared" si="2"/>
        <v>55536737</v>
      </c>
      <c r="H26" s="31">
        <f t="shared" si="2"/>
        <v>-12607959</v>
      </c>
      <c r="I26" s="31">
        <f t="shared" si="2"/>
        <v>2207058</v>
      </c>
      <c r="J26" s="31">
        <f t="shared" si="2"/>
        <v>45135836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45135836</v>
      </c>
      <c r="X26" s="31">
        <f t="shared" si="2"/>
        <v>45836412</v>
      </c>
      <c r="Y26" s="31">
        <f t="shared" si="2"/>
        <v>-700576</v>
      </c>
      <c r="Z26" s="32">
        <f>+IF(X26&lt;&gt;0,+(Y26/X26)*100,0)</f>
        <v>-1.5284267887285767</v>
      </c>
      <c r="AA26" s="33">
        <f>+AA13+AA25</f>
        <v>183345632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45999</v>
      </c>
      <c r="D33" s="18"/>
      <c r="E33" s="19"/>
      <c r="F33" s="20"/>
      <c r="G33" s="20">
        <v>43755251</v>
      </c>
      <c r="H33" s="20">
        <v>-11768763</v>
      </c>
      <c r="I33" s="20">
        <v>12062270</v>
      </c>
      <c r="J33" s="20">
        <v>44048758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44048758</v>
      </c>
      <c r="X33" s="20">
        <v>-3</v>
      </c>
      <c r="Y33" s="20">
        <v>44048761</v>
      </c>
      <c r="Z33" s="21">
        <v>-1468292033.3333335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45999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43755251</v>
      </c>
      <c r="H37" s="31">
        <f t="shared" si="3"/>
        <v>-11768763</v>
      </c>
      <c r="I37" s="31">
        <f t="shared" si="3"/>
        <v>12062270</v>
      </c>
      <c r="J37" s="31">
        <f t="shared" si="3"/>
        <v>44048758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44048758</v>
      </c>
      <c r="X37" s="31">
        <f t="shared" si="3"/>
        <v>-3</v>
      </c>
      <c r="Y37" s="31">
        <f t="shared" si="3"/>
        <v>44048761</v>
      </c>
      <c r="Z37" s="32">
        <f>+IF(X37&lt;&gt;0,+(Y37/X37)*100,0)</f>
        <v>-1468292033.3333335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45999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43755251</v>
      </c>
      <c r="H44" s="31">
        <f t="shared" si="5"/>
        <v>-11768763</v>
      </c>
      <c r="I44" s="31">
        <f t="shared" si="5"/>
        <v>12062270</v>
      </c>
      <c r="J44" s="31">
        <f t="shared" si="5"/>
        <v>44048758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44048758</v>
      </c>
      <c r="X44" s="31">
        <f t="shared" si="5"/>
        <v>-3</v>
      </c>
      <c r="Y44" s="31">
        <f t="shared" si="5"/>
        <v>44048761</v>
      </c>
      <c r="Z44" s="32">
        <f>+IF(X44&lt;&gt;0,+(Y44/X44)*100,0)</f>
        <v>-1468292033.3333335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-45998</v>
      </c>
      <c r="D45" s="42">
        <f t="shared" si="6"/>
        <v>0</v>
      </c>
      <c r="E45" s="43">
        <f t="shared" si="6"/>
        <v>183345632</v>
      </c>
      <c r="F45" s="44">
        <f t="shared" si="6"/>
        <v>183345632</v>
      </c>
      <c r="G45" s="44">
        <f t="shared" si="6"/>
        <v>11781486</v>
      </c>
      <c r="H45" s="44">
        <f t="shared" si="6"/>
        <v>-839196</v>
      </c>
      <c r="I45" s="44">
        <f t="shared" si="6"/>
        <v>-9855212</v>
      </c>
      <c r="J45" s="44">
        <f t="shared" si="6"/>
        <v>1087078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1087078</v>
      </c>
      <c r="X45" s="44">
        <f t="shared" si="6"/>
        <v>45836415</v>
      </c>
      <c r="Y45" s="44">
        <f t="shared" si="6"/>
        <v>-44749337</v>
      </c>
      <c r="Z45" s="45">
        <f>+IF(X45&lt;&gt;0,+(Y45/X45)*100,0)</f>
        <v>-97.628352915471254</v>
      </c>
      <c r="AA45" s="46">
        <f>+AA26-AA44</f>
        <v>183345632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-23612086</v>
      </c>
      <c r="D47" s="18"/>
      <c r="E47" s="19"/>
      <c r="F47" s="20"/>
      <c r="G47" s="20">
        <v>-24061350</v>
      </c>
      <c r="H47" s="20">
        <v>-230373</v>
      </c>
      <c r="I47" s="20">
        <v>-284425</v>
      </c>
      <c r="J47" s="20">
        <v>-24576148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-24576148</v>
      </c>
      <c r="X47" s="20"/>
      <c r="Y47" s="20">
        <v>-24576148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-23612086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-24061350</v>
      </c>
      <c r="H50" s="52">
        <f t="shared" si="7"/>
        <v>-230373</v>
      </c>
      <c r="I50" s="52">
        <f t="shared" si="7"/>
        <v>-284425</v>
      </c>
      <c r="J50" s="52">
        <f t="shared" si="7"/>
        <v>-24576148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-24576148</v>
      </c>
      <c r="X50" s="52">
        <f t="shared" si="7"/>
        <v>0</v>
      </c>
      <c r="Y50" s="52">
        <f t="shared" si="7"/>
        <v>-24576148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249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-35488900</v>
      </c>
      <c r="F6" s="20">
        <v>-35488900</v>
      </c>
      <c r="G6" s="20">
        <v>4551559</v>
      </c>
      <c r="H6" s="20">
        <v>-12704601</v>
      </c>
      <c r="I6" s="20">
        <v>12967985</v>
      </c>
      <c r="J6" s="20">
        <v>4814943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4814943</v>
      </c>
      <c r="X6" s="20">
        <v>-8872201</v>
      </c>
      <c r="Y6" s="20">
        <v>13687144</v>
      </c>
      <c r="Z6" s="21">
        <v>-154.26999455941092</v>
      </c>
      <c r="AA6" s="22">
        <v>-35488900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32623180</v>
      </c>
      <c r="F7" s="20">
        <v>32623180</v>
      </c>
      <c r="G7" s="20">
        <v>-1274501</v>
      </c>
      <c r="H7" s="20">
        <v>47462501</v>
      </c>
      <c r="I7" s="20">
        <v>2126676</v>
      </c>
      <c r="J7" s="20">
        <v>48314676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48314676</v>
      </c>
      <c r="X7" s="20">
        <v>8155789</v>
      </c>
      <c r="Y7" s="20">
        <v>40158887</v>
      </c>
      <c r="Z7" s="21">
        <v>492.39732661058298</v>
      </c>
      <c r="AA7" s="22">
        <v>32623180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4275534</v>
      </c>
      <c r="D10" s="18"/>
      <c r="E10" s="19">
        <v>17722881</v>
      </c>
      <c r="F10" s="20">
        <v>17722881</v>
      </c>
      <c r="G10" s="20">
        <v>1072352</v>
      </c>
      <c r="H10" s="20">
        <v>5202317</v>
      </c>
      <c r="I10" s="20">
        <v>1494265</v>
      </c>
      <c r="J10" s="20">
        <v>7768934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7768934</v>
      </c>
      <c r="X10" s="20">
        <v>4430727</v>
      </c>
      <c r="Y10" s="20">
        <v>3338207</v>
      </c>
      <c r="Z10" s="21">
        <v>75.34219553585676</v>
      </c>
      <c r="AA10" s="22">
        <v>17722881</v>
      </c>
    </row>
    <row r="11" spans="1:27" x14ac:dyDescent="0.25">
      <c r="A11" s="23" t="s">
        <v>39</v>
      </c>
      <c r="B11" s="17" t="s">
        <v>32</v>
      </c>
      <c r="C11" s="18">
        <v>134386</v>
      </c>
      <c r="D11" s="18"/>
      <c r="E11" s="19">
        <v>15677654</v>
      </c>
      <c r="F11" s="20">
        <v>15677654</v>
      </c>
      <c r="G11" s="24">
        <v>334757</v>
      </c>
      <c r="H11" s="24">
        <v>1226462</v>
      </c>
      <c r="I11" s="24">
        <v>314345</v>
      </c>
      <c r="J11" s="20">
        <v>1875564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1875564</v>
      </c>
      <c r="X11" s="20">
        <v>3919469</v>
      </c>
      <c r="Y11" s="24">
        <v>-2043905</v>
      </c>
      <c r="Z11" s="25">
        <v>-52.147497530915544</v>
      </c>
      <c r="AA11" s="26">
        <v>15677654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4409920</v>
      </c>
      <c r="D13" s="29">
        <f>SUM(D6:D12)</f>
        <v>0</v>
      </c>
      <c r="E13" s="30">
        <f t="shared" si="0"/>
        <v>30534815</v>
      </c>
      <c r="F13" s="31">
        <f t="shared" si="0"/>
        <v>30534815</v>
      </c>
      <c r="G13" s="31">
        <f t="shared" si="0"/>
        <v>4684167</v>
      </c>
      <c r="H13" s="31">
        <f t="shared" si="0"/>
        <v>41186679</v>
      </c>
      <c r="I13" s="31">
        <f t="shared" si="0"/>
        <v>16903271</v>
      </c>
      <c r="J13" s="31">
        <f t="shared" si="0"/>
        <v>62774117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62774117</v>
      </c>
      <c r="X13" s="31">
        <f t="shared" si="0"/>
        <v>7633784</v>
      </c>
      <c r="Y13" s="31">
        <f t="shared" si="0"/>
        <v>55140333</v>
      </c>
      <c r="Z13" s="32">
        <f>+IF(X13&lt;&gt;0,+(Y13/X13)*100,0)</f>
        <v>722.31979579196889</v>
      </c>
      <c r="AA13" s="33">
        <f>SUM(AA6:AA12)</f>
        <v>30534815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161405220</v>
      </c>
      <c r="D17" s="18"/>
      <c r="E17" s="19">
        <v>448704987</v>
      </c>
      <c r="F17" s="20">
        <v>448704987</v>
      </c>
      <c r="G17" s="24">
        <v>3209981</v>
      </c>
      <c r="H17" s="24">
        <v>640397665</v>
      </c>
      <c r="I17" s="24">
        <v>3224384</v>
      </c>
      <c r="J17" s="20">
        <v>646832030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646832030</v>
      </c>
      <c r="X17" s="20">
        <v>112176249</v>
      </c>
      <c r="Y17" s="24">
        <v>534655781</v>
      </c>
      <c r="Z17" s="25">
        <v>476.62119723757206</v>
      </c>
      <c r="AA17" s="26">
        <v>448704987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161405220</v>
      </c>
      <c r="D25" s="29">
        <f t="shared" ref="D25:Y25" si="1">SUM(D15:D24)</f>
        <v>0</v>
      </c>
      <c r="E25" s="35">
        <f t="shared" si="1"/>
        <v>448704987</v>
      </c>
      <c r="F25" s="36">
        <f t="shared" si="1"/>
        <v>448704987</v>
      </c>
      <c r="G25" s="36">
        <f t="shared" si="1"/>
        <v>3209981</v>
      </c>
      <c r="H25" s="36">
        <f t="shared" si="1"/>
        <v>640397665</v>
      </c>
      <c r="I25" s="36">
        <f t="shared" si="1"/>
        <v>3224384</v>
      </c>
      <c r="J25" s="36">
        <f t="shared" si="1"/>
        <v>646832030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646832030</v>
      </c>
      <c r="X25" s="36">
        <f t="shared" si="1"/>
        <v>112176249</v>
      </c>
      <c r="Y25" s="36">
        <f t="shared" si="1"/>
        <v>534655781</v>
      </c>
      <c r="Z25" s="37">
        <f>+IF(X25&lt;&gt;0,+(Y25/X25)*100,0)</f>
        <v>476.62119723757206</v>
      </c>
      <c r="AA25" s="38">
        <f>SUM(AA15:AA24)</f>
        <v>448704987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165815140</v>
      </c>
      <c r="D26" s="29">
        <f>+D13+D25</f>
        <v>0</v>
      </c>
      <c r="E26" s="30">
        <f t="shared" si="2"/>
        <v>479239802</v>
      </c>
      <c r="F26" s="31">
        <f t="shared" si="2"/>
        <v>479239802</v>
      </c>
      <c r="G26" s="31">
        <f t="shared" si="2"/>
        <v>7894148</v>
      </c>
      <c r="H26" s="31">
        <f t="shared" si="2"/>
        <v>681584344</v>
      </c>
      <c r="I26" s="31">
        <f t="shared" si="2"/>
        <v>20127655</v>
      </c>
      <c r="J26" s="31">
        <f t="shared" si="2"/>
        <v>709606147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709606147</v>
      </c>
      <c r="X26" s="31">
        <f t="shared" si="2"/>
        <v>119810033</v>
      </c>
      <c r="Y26" s="31">
        <f t="shared" si="2"/>
        <v>589796114</v>
      </c>
      <c r="Z26" s="32">
        <f>+IF(X26&lt;&gt;0,+(Y26/X26)*100,0)</f>
        <v>492.2760633911185</v>
      </c>
      <c r="AA26" s="33">
        <f>+AA13+AA25</f>
        <v>479239802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>
        <v>32293</v>
      </c>
      <c r="F31" s="20">
        <v>32293</v>
      </c>
      <c r="G31" s="20"/>
      <c r="H31" s="20">
        <v>32293</v>
      </c>
      <c r="I31" s="20"/>
      <c r="J31" s="20">
        <v>32293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32293</v>
      </c>
      <c r="X31" s="20">
        <v>8074</v>
      </c>
      <c r="Y31" s="20">
        <v>24219</v>
      </c>
      <c r="Z31" s="21">
        <v>299.96284369581372</v>
      </c>
      <c r="AA31" s="22">
        <v>32293</v>
      </c>
    </row>
    <row r="32" spans="1:27" x14ac:dyDescent="0.25">
      <c r="A32" s="23" t="s">
        <v>59</v>
      </c>
      <c r="B32" s="17" t="s">
        <v>32</v>
      </c>
      <c r="C32" s="18">
        <v>-3839623</v>
      </c>
      <c r="D32" s="18"/>
      <c r="E32" s="19">
        <v>801367</v>
      </c>
      <c r="F32" s="20">
        <v>801367</v>
      </c>
      <c r="G32" s="20">
        <v>-18556725</v>
      </c>
      <c r="H32" s="20">
        <v>-1465701</v>
      </c>
      <c r="I32" s="20">
        <v>1208746</v>
      </c>
      <c r="J32" s="20">
        <v>-18813680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-18813680</v>
      </c>
      <c r="X32" s="20">
        <v>200338</v>
      </c>
      <c r="Y32" s="20">
        <v>-19014018</v>
      </c>
      <c r="Z32" s="21">
        <v>-9490.9692619473099</v>
      </c>
      <c r="AA32" s="22">
        <v>801367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494783</v>
      </c>
      <c r="F33" s="20">
        <v>494783</v>
      </c>
      <c r="G33" s="20">
        <v>4882124</v>
      </c>
      <c r="H33" s="20">
        <v>-9045223</v>
      </c>
      <c r="I33" s="20">
        <v>15747043</v>
      </c>
      <c r="J33" s="20">
        <v>11583944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11583944</v>
      </c>
      <c r="X33" s="20">
        <v>123695</v>
      </c>
      <c r="Y33" s="20">
        <v>11460249</v>
      </c>
      <c r="Z33" s="21">
        <v>9264.9250171793519</v>
      </c>
      <c r="AA33" s="22">
        <v>494783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3397683</v>
      </c>
      <c r="F35" s="20">
        <v>3397683</v>
      </c>
      <c r="G35" s="20"/>
      <c r="H35" s="20">
        <v>1168</v>
      </c>
      <c r="I35" s="20"/>
      <c r="J35" s="20">
        <v>1168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1168</v>
      </c>
      <c r="X35" s="20">
        <v>849423</v>
      </c>
      <c r="Y35" s="20">
        <v>-848255</v>
      </c>
      <c r="Z35" s="21">
        <v>-99.862494893592483</v>
      </c>
      <c r="AA35" s="22">
        <v>3397683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-3839623</v>
      </c>
      <c r="D37" s="29">
        <f t="shared" ref="D37:Y37" si="3">SUM(D29:D36)</f>
        <v>0</v>
      </c>
      <c r="E37" s="30">
        <f t="shared" si="3"/>
        <v>4726126</v>
      </c>
      <c r="F37" s="31">
        <f t="shared" si="3"/>
        <v>4726126</v>
      </c>
      <c r="G37" s="31">
        <f t="shared" si="3"/>
        <v>-13674601</v>
      </c>
      <c r="H37" s="31">
        <f t="shared" si="3"/>
        <v>-10477463</v>
      </c>
      <c r="I37" s="31">
        <f t="shared" si="3"/>
        <v>16955789</v>
      </c>
      <c r="J37" s="31">
        <f t="shared" si="3"/>
        <v>-7196275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-7196275</v>
      </c>
      <c r="X37" s="31">
        <f t="shared" si="3"/>
        <v>1181530</v>
      </c>
      <c r="Y37" s="31">
        <f t="shared" si="3"/>
        <v>-8377805</v>
      </c>
      <c r="Z37" s="32">
        <f>+IF(X37&lt;&gt;0,+(Y37/X37)*100,0)</f>
        <v>-709.0640948600543</v>
      </c>
      <c r="AA37" s="33">
        <f>SUM(AA29:AA36)</f>
        <v>4726126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-3839623</v>
      </c>
      <c r="D44" s="29">
        <f>+D37+D43</f>
        <v>0</v>
      </c>
      <c r="E44" s="30">
        <f t="shared" si="5"/>
        <v>4726126</v>
      </c>
      <c r="F44" s="31">
        <f t="shared" si="5"/>
        <v>4726126</v>
      </c>
      <c r="G44" s="31">
        <f t="shared" si="5"/>
        <v>-13674601</v>
      </c>
      <c r="H44" s="31">
        <f t="shared" si="5"/>
        <v>-10477463</v>
      </c>
      <c r="I44" s="31">
        <f t="shared" si="5"/>
        <v>16955789</v>
      </c>
      <c r="J44" s="31">
        <f t="shared" si="5"/>
        <v>-7196275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-7196275</v>
      </c>
      <c r="X44" s="31">
        <f t="shared" si="5"/>
        <v>1181530</v>
      </c>
      <c r="Y44" s="31">
        <f t="shared" si="5"/>
        <v>-8377805</v>
      </c>
      <c r="Z44" s="32">
        <f>+IF(X44&lt;&gt;0,+(Y44/X44)*100,0)</f>
        <v>-709.0640948600543</v>
      </c>
      <c r="AA44" s="33">
        <f>+AA37+AA43</f>
        <v>4726126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169654763</v>
      </c>
      <c r="D45" s="42">
        <f t="shared" si="6"/>
        <v>0</v>
      </c>
      <c r="E45" s="43">
        <f t="shared" si="6"/>
        <v>474513676</v>
      </c>
      <c r="F45" s="44">
        <f t="shared" si="6"/>
        <v>474513676</v>
      </c>
      <c r="G45" s="44">
        <f t="shared" si="6"/>
        <v>21568749</v>
      </c>
      <c r="H45" s="44">
        <f t="shared" si="6"/>
        <v>692061807</v>
      </c>
      <c r="I45" s="44">
        <f t="shared" si="6"/>
        <v>3171866</v>
      </c>
      <c r="J45" s="44">
        <f t="shared" si="6"/>
        <v>716802422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716802422</v>
      </c>
      <c r="X45" s="44">
        <f t="shared" si="6"/>
        <v>118628503</v>
      </c>
      <c r="Y45" s="44">
        <f t="shared" si="6"/>
        <v>598173919</v>
      </c>
      <c r="Z45" s="45">
        <f>+IF(X45&lt;&gt;0,+(Y45/X45)*100,0)</f>
        <v>504.24131121337678</v>
      </c>
      <c r="AA45" s="46">
        <f>+AA26-AA44</f>
        <v>474513676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250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-34713043</v>
      </c>
      <c r="D6" s="18"/>
      <c r="E6" s="19">
        <v>53889403</v>
      </c>
      <c r="F6" s="20">
        <v>53889403</v>
      </c>
      <c r="G6" s="20">
        <v>-2203375</v>
      </c>
      <c r="H6" s="20">
        <v>-9881159</v>
      </c>
      <c r="I6" s="20">
        <v>-745827</v>
      </c>
      <c r="J6" s="20">
        <v>-12830361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-12830361</v>
      </c>
      <c r="X6" s="20">
        <v>12324018</v>
      </c>
      <c r="Y6" s="20">
        <v>-25154379</v>
      </c>
      <c r="Z6" s="21">
        <v>-204.10858698843185</v>
      </c>
      <c r="AA6" s="22">
        <v>53889403</v>
      </c>
    </row>
    <row r="7" spans="1:27" x14ac:dyDescent="0.25">
      <c r="A7" s="23" t="s">
        <v>35</v>
      </c>
      <c r="B7" s="17" t="s">
        <v>32</v>
      </c>
      <c r="C7" s="18">
        <v>1311325</v>
      </c>
      <c r="D7" s="18"/>
      <c r="E7" s="19">
        <v>-4971660</v>
      </c>
      <c r="F7" s="20">
        <v>-4971660</v>
      </c>
      <c r="G7" s="20">
        <v>280280</v>
      </c>
      <c r="H7" s="20">
        <v>14168</v>
      </c>
      <c r="I7" s="20">
        <v>556699</v>
      </c>
      <c r="J7" s="20">
        <v>851147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851147</v>
      </c>
      <c r="X7" s="20">
        <v>-1242915</v>
      </c>
      <c r="Y7" s="20">
        <v>2094062</v>
      </c>
      <c r="Z7" s="21">
        <v>-168.47990409641852</v>
      </c>
      <c r="AA7" s="22">
        <v>-4971660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-150939</v>
      </c>
      <c r="D10" s="18"/>
      <c r="E10" s="19">
        <v>-547836</v>
      </c>
      <c r="F10" s="20">
        <v>-547836</v>
      </c>
      <c r="G10" s="20">
        <v>-122599</v>
      </c>
      <c r="H10" s="20">
        <v>-32246</v>
      </c>
      <c r="I10" s="20">
        <v>-267</v>
      </c>
      <c r="J10" s="20">
        <v>-155112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-155112</v>
      </c>
      <c r="X10" s="20">
        <v>-136959</v>
      </c>
      <c r="Y10" s="20">
        <v>-18153</v>
      </c>
      <c r="Z10" s="21">
        <v>13.254331588285545</v>
      </c>
      <c r="AA10" s="22">
        <v>-547836</v>
      </c>
    </row>
    <row r="11" spans="1:27" x14ac:dyDescent="0.25">
      <c r="A11" s="23" t="s">
        <v>39</v>
      </c>
      <c r="B11" s="17" t="s">
        <v>32</v>
      </c>
      <c r="C11" s="18">
        <v>61491932</v>
      </c>
      <c r="D11" s="18"/>
      <c r="E11" s="19"/>
      <c r="F11" s="20"/>
      <c r="G11" s="24">
        <v>62798915</v>
      </c>
      <c r="H11" s="24">
        <v>1835619</v>
      </c>
      <c r="I11" s="24">
        <v>526086</v>
      </c>
      <c r="J11" s="20">
        <v>65160620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65160620</v>
      </c>
      <c r="X11" s="20"/>
      <c r="Y11" s="24">
        <v>65160620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-2620704</v>
      </c>
      <c r="D12" s="18"/>
      <c r="E12" s="19"/>
      <c r="F12" s="20"/>
      <c r="G12" s="20">
        <v>-2620704</v>
      </c>
      <c r="H12" s="20"/>
      <c r="I12" s="20"/>
      <c r="J12" s="20">
        <v>-2620704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-2620704</v>
      </c>
      <c r="X12" s="20"/>
      <c r="Y12" s="20">
        <v>-2620704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25318571</v>
      </c>
      <c r="D13" s="29">
        <f>SUM(D6:D12)</f>
        <v>0</v>
      </c>
      <c r="E13" s="30">
        <f t="shared" si="0"/>
        <v>48369907</v>
      </c>
      <c r="F13" s="31">
        <f t="shared" si="0"/>
        <v>48369907</v>
      </c>
      <c r="G13" s="31">
        <f t="shared" si="0"/>
        <v>58132517</v>
      </c>
      <c r="H13" s="31">
        <f t="shared" si="0"/>
        <v>-8063618</v>
      </c>
      <c r="I13" s="31">
        <f t="shared" si="0"/>
        <v>336691</v>
      </c>
      <c r="J13" s="31">
        <f t="shared" si="0"/>
        <v>50405590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50405590</v>
      </c>
      <c r="X13" s="31">
        <f t="shared" si="0"/>
        <v>10944144</v>
      </c>
      <c r="Y13" s="31">
        <f t="shared" si="0"/>
        <v>39461446</v>
      </c>
      <c r="Z13" s="32">
        <f>+IF(X13&lt;&gt;0,+(Y13/X13)*100,0)</f>
        <v>360.57133385671824</v>
      </c>
      <c r="AA13" s="33">
        <f>SUM(AA6:AA12)</f>
        <v>48369907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406083389</v>
      </c>
      <c r="D17" s="18"/>
      <c r="E17" s="19">
        <v>34167708</v>
      </c>
      <c r="F17" s="20">
        <v>34167708</v>
      </c>
      <c r="G17" s="24">
        <v>412460581</v>
      </c>
      <c r="H17" s="24">
        <v>12569745</v>
      </c>
      <c r="I17" s="24"/>
      <c r="J17" s="20">
        <v>425030326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425030326</v>
      </c>
      <c r="X17" s="20">
        <v>8541927</v>
      </c>
      <c r="Y17" s="24">
        <v>416488399</v>
      </c>
      <c r="Z17" s="25">
        <v>4875.8131391195457</v>
      </c>
      <c r="AA17" s="26">
        <v>34167708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406083389</v>
      </c>
      <c r="D25" s="29">
        <f t="shared" ref="D25:Y25" si="1">SUM(D15:D24)</f>
        <v>0</v>
      </c>
      <c r="E25" s="35">
        <f t="shared" si="1"/>
        <v>34167708</v>
      </c>
      <c r="F25" s="36">
        <f t="shared" si="1"/>
        <v>34167708</v>
      </c>
      <c r="G25" s="36">
        <f t="shared" si="1"/>
        <v>412460581</v>
      </c>
      <c r="H25" s="36">
        <f t="shared" si="1"/>
        <v>12569745</v>
      </c>
      <c r="I25" s="36">
        <f t="shared" si="1"/>
        <v>0</v>
      </c>
      <c r="J25" s="36">
        <f t="shared" si="1"/>
        <v>425030326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425030326</v>
      </c>
      <c r="X25" s="36">
        <f t="shared" si="1"/>
        <v>8541927</v>
      </c>
      <c r="Y25" s="36">
        <f t="shared" si="1"/>
        <v>416488399</v>
      </c>
      <c r="Z25" s="37">
        <f>+IF(X25&lt;&gt;0,+(Y25/X25)*100,0)</f>
        <v>4875.8131391195457</v>
      </c>
      <c r="AA25" s="38">
        <f>SUM(AA15:AA24)</f>
        <v>34167708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431401960</v>
      </c>
      <c r="D26" s="29">
        <f>+D13+D25</f>
        <v>0</v>
      </c>
      <c r="E26" s="30">
        <f t="shared" si="2"/>
        <v>82537615</v>
      </c>
      <c r="F26" s="31">
        <f t="shared" si="2"/>
        <v>82537615</v>
      </c>
      <c r="G26" s="31">
        <f t="shared" si="2"/>
        <v>470593098</v>
      </c>
      <c r="H26" s="31">
        <f t="shared" si="2"/>
        <v>4506127</v>
      </c>
      <c r="I26" s="31">
        <f t="shared" si="2"/>
        <v>336691</v>
      </c>
      <c r="J26" s="31">
        <f t="shared" si="2"/>
        <v>475435916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475435916</v>
      </c>
      <c r="X26" s="31">
        <f t="shared" si="2"/>
        <v>19486071</v>
      </c>
      <c r="Y26" s="31">
        <f t="shared" si="2"/>
        <v>455949845</v>
      </c>
      <c r="Z26" s="32">
        <f>+IF(X26&lt;&gt;0,+(Y26/X26)*100,0)</f>
        <v>2339.8757245624324</v>
      </c>
      <c r="AA26" s="33">
        <f>+AA13+AA25</f>
        <v>82537615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-354276</v>
      </c>
      <c r="D31" s="18"/>
      <c r="E31" s="19"/>
      <c r="F31" s="20"/>
      <c r="G31" s="20">
        <v>-376493</v>
      </c>
      <c r="H31" s="20">
        <v>-538</v>
      </c>
      <c r="I31" s="20">
        <v>-1179</v>
      </c>
      <c r="J31" s="20">
        <v>-378210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-378210</v>
      </c>
      <c r="X31" s="20"/>
      <c r="Y31" s="20">
        <v>-378210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11660917</v>
      </c>
      <c r="D32" s="18"/>
      <c r="E32" s="19">
        <v>-16113557</v>
      </c>
      <c r="F32" s="20">
        <v>-16113557</v>
      </c>
      <c r="G32" s="20">
        <v>13623121</v>
      </c>
      <c r="H32" s="20">
        <v>290736</v>
      </c>
      <c r="I32" s="20">
        <v>308319</v>
      </c>
      <c r="J32" s="20">
        <v>14222176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14222176</v>
      </c>
      <c r="X32" s="20">
        <v>-5176722</v>
      </c>
      <c r="Y32" s="20">
        <v>19398898</v>
      </c>
      <c r="Z32" s="21">
        <v>-374.73323852430167</v>
      </c>
      <c r="AA32" s="22">
        <v>-16113557</v>
      </c>
    </row>
    <row r="33" spans="1:27" x14ac:dyDescent="0.25">
      <c r="A33" s="23" t="s">
        <v>60</v>
      </c>
      <c r="B33" s="17" t="s">
        <v>32</v>
      </c>
      <c r="C33" s="18">
        <v>-44904690</v>
      </c>
      <c r="D33" s="18"/>
      <c r="E33" s="19">
        <v>1517893</v>
      </c>
      <c r="F33" s="20">
        <v>1517893</v>
      </c>
      <c r="G33" s="20">
        <v>-41515993</v>
      </c>
      <c r="H33" s="20">
        <v>-9930980</v>
      </c>
      <c r="I33" s="20">
        <v>19606000</v>
      </c>
      <c r="J33" s="20">
        <v>-31840973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-31840973</v>
      </c>
      <c r="X33" s="20">
        <v>1517893</v>
      </c>
      <c r="Y33" s="20">
        <v>-33358866</v>
      </c>
      <c r="Z33" s="21">
        <v>-2197.7086658941043</v>
      </c>
      <c r="AA33" s="22">
        <v>1517893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29870552</v>
      </c>
      <c r="D35" s="18"/>
      <c r="E35" s="19">
        <v>7660752</v>
      </c>
      <c r="F35" s="20">
        <v>7660752</v>
      </c>
      <c r="G35" s="20">
        <v>29157713</v>
      </c>
      <c r="H35" s="20">
        <v>1784137</v>
      </c>
      <c r="I35" s="20">
        <v>540781</v>
      </c>
      <c r="J35" s="20">
        <v>31482631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31482631</v>
      </c>
      <c r="X35" s="20">
        <v>1915188</v>
      </c>
      <c r="Y35" s="20">
        <v>29567443</v>
      </c>
      <c r="Z35" s="21">
        <v>1543.8402391827851</v>
      </c>
      <c r="AA35" s="22">
        <v>7660752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-3727497</v>
      </c>
      <c r="D37" s="29">
        <f t="shared" ref="D37:Y37" si="3">SUM(D29:D36)</f>
        <v>0</v>
      </c>
      <c r="E37" s="30">
        <f t="shared" si="3"/>
        <v>-6934912</v>
      </c>
      <c r="F37" s="31">
        <f t="shared" si="3"/>
        <v>-6934912</v>
      </c>
      <c r="G37" s="31">
        <f t="shared" si="3"/>
        <v>888348</v>
      </c>
      <c r="H37" s="31">
        <f t="shared" si="3"/>
        <v>-7856645</v>
      </c>
      <c r="I37" s="31">
        <f t="shared" si="3"/>
        <v>20453921</v>
      </c>
      <c r="J37" s="31">
        <f t="shared" si="3"/>
        <v>13485624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13485624</v>
      </c>
      <c r="X37" s="31">
        <f t="shared" si="3"/>
        <v>-1743641</v>
      </c>
      <c r="Y37" s="31">
        <f t="shared" si="3"/>
        <v>15229265</v>
      </c>
      <c r="Z37" s="32">
        <f>+IF(X37&lt;&gt;0,+(Y37/X37)*100,0)</f>
        <v>-873.41746380132145</v>
      </c>
      <c r="AA37" s="33">
        <f>SUM(AA29:AA36)</f>
        <v>-6934912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331740</v>
      </c>
      <c r="D39" s="18"/>
      <c r="E39" s="19"/>
      <c r="F39" s="20"/>
      <c r="G39" s="20">
        <v>333041</v>
      </c>
      <c r="H39" s="20">
        <v>1249</v>
      </c>
      <c r="I39" s="20">
        <v>1161</v>
      </c>
      <c r="J39" s="20">
        <v>335451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335451</v>
      </c>
      <c r="X39" s="20"/>
      <c r="Y39" s="20">
        <v>335451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331740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333041</v>
      </c>
      <c r="H43" s="36">
        <f t="shared" si="4"/>
        <v>1249</v>
      </c>
      <c r="I43" s="36">
        <f t="shared" si="4"/>
        <v>1161</v>
      </c>
      <c r="J43" s="36">
        <f t="shared" si="4"/>
        <v>335451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335451</v>
      </c>
      <c r="X43" s="36">
        <f t="shared" si="4"/>
        <v>0</v>
      </c>
      <c r="Y43" s="36">
        <f t="shared" si="4"/>
        <v>335451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-3395757</v>
      </c>
      <c r="D44" s="29">
        <f>+D37+D43</f>
        <v>0</v>
      </c>
      <c r="E44" s="30">
        <f t="shared" si="5"/>
        <v>-6934912</v>
      </c>
      <c r="F44" s="31">
        <f t="shared" si="5"/>
        <v>-6934912</v>
      </c>
      <c r="G44" s="31">
        <f t="shared" si="5"/>
        <v>1221389</v>
      </c>
      <c r="H44" s="31">
        <f t="shared" si="5"/>
        <v>-7855396</v>
      </c>
      <c r="I44" s="31">
        <f t="shared" si="5"/>
        <v>20455082</v>
      </c>
      <c r="J44" s="31">
        <f t="shared" si="5"/>
        <v>13821075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13821075</v>
      </c>
      <c r="X44" s="31">
        <f t="shared" si="5"/>
        <v>-1743641</v>
      </c>
      <c r="Y44" s="31">
        <f t="shared" si="5"/>
        <v>15564716</v>
      </c>
      <c r="Z44" s="32">
        <f>+IF(X44&lt;&gt;0,+(Y44/X44)*100,0)</f>
        <v>-892.65599971553775</v>
      </c>
      <c r="AA44" s="33">
        <f>+AA37+AA43</f>
        <v>-6934912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434797717</v>
      </c>
      <c r="D45" s="42">
        <f t="shared" si="6"/>
        <v>0</v>
      </c>
      <c r="E45" s="43">
        <f t="shared" si="6"/>
        <v>89472527</v>
      </c>
      <c r="F45" s="44">
        <f t="shared" si="6"/>
        <v>89472527</v>
      </c>
      <c r="G45" s="44">
        <f t="shared" si="6"/>
        <v>469371709</v>
      </c>
      <c r="H45" s="44">
        <f t="shared" si="6"/>
        <v>12361523</v>
      </c>
      <c r="I45" s="44">
        <f t="shared" si="6"/>
        <v>-20118391</v>
      </c>
      <c r="J45" s="44">
        <f t="shared" si="6"/>
        <v>461614841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461614841</v>
      </c>
      <c r="X45" s="44">
        <f t="shared" si="6"/>
        <v>21229712</v>
      </c>
      <c r="Y45" s="44">
        <f t="shared" si="6"/>
        <v>440385129</v>
      </c>
      <c r="Z45" s="45">
        <f>+IF(X45&lt;&gt;0,+(Y45/X45)*100,0)</f>
        <v>2074.3810796868088</v>
      </c>
      <c r="AA45" s="46">
        <f>+AA26-AA44</f>
        <v>89472527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212271790</v>
      </c>
      <c r="D47" s="18"/>
      <c r="E47" s="19">
        <v>90990420</v>
      </c>
      <c r="F47" s="20">
        <v>90990420</v>
      </c>
      <c r="G47" s="20">
        <v>256589537</v>
      </c>
      <c r="H47" s="20">
        <v>-1632841</v>
      </c>
      <c r="I47" s="20">
        <v>-1257175</v>
      </c>
      <c r="J47" s="20">
        <v>253699521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253699521</v>
      </c>
      <c r="X47" s="20">
        <v>22747605</v>
      </c>
      <c r="Y47" s="20">
        <v>230951916</v>
      </c>
      <c r="Z47" s="47">
        <v>1015.2801404807232</v>
      </c>
      <c r="AA47" s="22">
        <v>90990420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212271790</v>
      </c>
      <c r="D50" s="50">
        <f t="shared" ref="D50:Y50" si="7">SUM(D47:D49)</f>
        <v>0</v>
      </c>
      <c r="E50" s="51">
        <f t="shared" si="7"/>
        <v>90990420</v>
      </c>
      <c r="F50" s="52">
        <f t="shared" si="7"/>
        <v>90990420</v>
      </c>
      <c r="G50" s="52">
        <f t="shared" si="7"/>
        <v>256589537</v>
      </c>
      <c r="H50" s="52">
        <f t="shared" si="7"/>
        <v>-1632841</v>
      </c>
      <c r="I50" s="52">
        <f t="shared" si="7"/>
        <v>-1257175</v>
      </c>
      <c r="J50" s="52">
        <f t="shared" si="7"/>
        <v>253699521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253699521</v>
      </c>
      <c r="X50" s="52">
        <f t="shared" si="7"/>
        <v>22747605</v>
      </c>
      <c r="Y50" s="52">
        <f t="shared" si="7"/>
        <v>230951916</v>
      </c>
      <c r="Z50" s="53">
        <f>+IF(X50&lt;&gt;0,+(Y50/X50)*100,0)</f>
        <v>1015.2801404807232</v>
      </c>
      <c r="AA50" s="54">
        <f>SUM(AA47:AA49)</f>
        <v>90990420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251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-20217373</v>
      </c>
      <c r="D6" s="18"/>
      <c r="E6" s="19">
        <v>64409177</v>
      </c>
      <c r="F6" s="20">
        <v>64409177</v>
      </c>
      <c r="G6" s="20">
        <v>16817303</v>
      </c>
      <c r="H6" s="20">
        <v>-1246838</v>
      </c>
      <c r="I6" s="20">
        <v>-6190034</v>
      </c>
      <c r="J6" s="20">
        <v>9380431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9380431</v>
      </c>
      <c r="X6" s="20">
        <v>16102335</v>
      </c>
      <c r="Y6" s="20">
        <v>-6721904</v>
      </c>
      <c r="Z6" s="21">
        <v>-41.744902214492498</v>
      </c>
      <c r="AA6" s="22">
        <v>64409177</v>
      </c>
    </row>
    <row r="7" spans="1:27" x14ac:dyDescent="0.25">
      <c r="A7" s="23" t="s">
        <v>35</v>
      </c>
      <c r="B7" s="17" t="s">
        <v>32</v>
      </c>
      <c r="C7" s="18">
        <v>-4063395</v>
      </c>
      <c r="D7" s="18"/>
      <c r="E7" s="19">
        <v>-6652128</v>
      </c>
      <c r="F7" s="20">
        <v>-6652128</v>
      </c>
      <c r="G7" s="20">
        <v>3698066</v>
      </c>
      <c r="H7" s="20">
        <v>3261999</v>
      </c>
      <c r="I7" s="20">
        <v>3125724</v>
      </c>
      <c r="J7" s="20">
        <v>10085789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10085789</v>
      </c>
      <c r="X7" s="20">
        <v>-1663032</v>
      </c>
      <c r="Y7" s="20">
        <v>11748821</v>
      </c>
      <c r="Z7" s="21">
        <v>-706.46992962252079</v>
      </c>
      <c r="AA7" s="22">
        <v>-6652128</v>
      </c>
    </row>
    <row r="8" spans="1:27" x14ac:dyDescent="0.25">
      <c r="A8" s="23" t="s">
        <v>36</v>
      </c>
      <c r="B8" s="17" t="s">
        <v>32</v>
      </c>
      <c r="C8" s="18">
        <v>11824011</v>
      </c>
      <c r="D8" s="18"/>
      <c r="E8" s="19">
        <v>10000</v>
      </c>
      <c r="F8" s="20">
        <v>10000</v>
      </c>
      <c r="G8" s="20">
        <v>127554</v>
      </c>
      <c r="H8" s="20">
        <v>64614</v>
      </c>
      <c r="I8" s="20">
        <v>4587</v>
      </c>
      <c r="J8" s="20">
        <v>196755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196755</v>
      </c>
      <c r="X8" s="20">
        <v>2499</v>
      </c>
      <c r="Y8" s="20">
        <v>194256</v>
      </c>
      <c r="Z8" s="21">
        <v>7773.3493397358943</v>
      </c>
      <c r="AA8" s="22">
        <v>10000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157909</v>
      </c>
      <c r="D10" s="18"/>
      <c r="E10" s="19">
        <v>2552090</v>
      </c>
      <c r="F10" s="20">
        <v>2552090</v>
      </c>
      <c r="G10" s="20">
        <v>212346</v>
      </c>
      <c r="H10" s="20">
        <v>-28701</v>
      </c>
      <c r="I10" s="20">
        <v>-159840</v>
      </c>
      <c r="J10" s="20">
        <v>23805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23805</v>
      </c>
      <c r="X10" s="20">
        <v>737199</v>
      </c>
      <c r="Y10" s="20">
        <v>-713394</v>
      </c>
      <c r="Z10" s="21">
        <v>-96.770885473257565</v>
      </c>
      <c r="AA10" s="22">
        <v>2552090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105765</v>
      </c>
      <c r="H11" s="24">
        <v>489268</v>
      </c>
      <c r="I11" s="24">
        <v>724097</v>
      </c>
      <c r="J11" s="20">
        <v>1319130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1319130</v>
      </c>
      <c r="X11" s="20"/>
      <c r="Y11" s="24">
        <v>1319130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-12298848</v>
      </c>
      <c r="D13" s="29">
        <f>SUM(D6:D12)</f>
        <v>0</v>
      </c>
      <c r="E13" s="30">
        <f t="shared" si="0"/>
        <v>60319139</v>
      </c>
      <c r="F13" s="31">
        <f t="shared" si="0"/>
        <v>60319139</v>
      </c>
      <c r="G13" s="31">
        <f t="shared" si="0"/>
        <v>20961034</v>
      </c>
      <c r="H13" s="31">
        <f t="shared" si="0"/>
        <v>2540342</v>
      </c>
      <c r="I13" s="31">
        <f t="shared" si="0"/>
        <v>-2495466</v>
      </c>
      <c r="J13" s="31">
        <f t="shared" si="0"/>
        <v>21005910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21005910</v>
      </c>
      <c r="X13" s="31">
        <f t="shared" si="0"/>
        <v>15179001</v>
      </c>
      <c r="Y13" s="31">
        <f t="shared" si="0"/>
        <v>5826909</v>
      </c>
      <c r="Z13" s="32">
        <f>+IF(X13&lt;&gt;0,+(Y13/X13)*100,0)</f>
        <v>38.387961104950186</v>
      </c>
      <c r="AA13" s="33">
        <f>SUM(AA6:AA12)</f>
        <v>60319139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306561511</v>
      </c>
      <c r="D17" s="18"/>
      <c r="E17" s="19">
        <v>281725288</v>
      </c>
      <c r="F17" s="20">
        <v>281725288</v>
      </c>
      <c r="G17" s="24">
        <v>-919037</v>
      </c>
      <c r="H17" s="24">
        <v>88046</v>
      </c>
      <c r="I17" s="24">
        <v>2396677</v>
      </c>
      <c r="J17" s="20">
        <v>1565686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1565686</v>
      </c>
      <c r="X17" s="20">
        <v>277289554</v>
      </c>
      <c r="Y17" s="24">
        <v>-275723868</v>
      </c>
      <c r="Z17" s="25">
        <v>-99.435360626675461</v>
      </c>
      <c r="AA17" s="26">
        <v>281725288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306561511</v>
      </c>
      <c r="D25" s="29">
        <f t="shared" ref="D25:Y25" si="1">SUM(D15:D24)</f>
        <v>0</v>
      </c>
      <c r="E25" s="35">
        <f t="shared" si="1"/>
        <v>281725288</v>
      </c>
      <c r="F25" s="36">
        <f t="shared" si="1"/>
        <v>281725288</v>
      </c>
      <c r="G25" s="36">
        <f t="shared" si="1"/>
        <v>-919037</v>
      </c>
      <c r="H25" s="36">
        <f t="shared" si="1"/>
        <v>88046</v>
      </c>
      <c r="I25" s="36">
        <f t="shared" si="1"/>
        <v>2396677</v>
      </c>
      <c r="J25" s="36">
        <f t="shared" si="1"/>
        <v>1565686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1565686</v>
      </c>
      <c r="X25" s="36">
        <f t="shared" si="1"/>
        <v>277289554</v>
      </c>
      <c r="Y25" s="36">
        <f t="shared" si="1"/>
        <v>-275723868</v>
      </c>
      <c r="Z25" s="37">
        <f>+IF(X25&lt;&gt;0,+(Y25/X25)*100,0)</f>
        <v>-99.435360626675461</v>
      </c>
      <c r="AA25" s="38">
        <f>SUM(AA15:AA24)</f>
        <v>281725288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294262663</v>
      </c>
      <c r="D26" s="29">
        <f>+D13+D25</f>
        <v>0</v>
      </c>
      <c r="E26" s="30">
        <f t="shared" si="2"/>
        <v>342044427</v>
      </c>
      <c r="F26" s="31">
        <f t="shared" si="2"/>
        <v>342044427</v>
      </c>
      <c r="G26" s="31">
        <f t="shared" si="2"/>
        <v>20041997</v>
      </c>
      <c r="H26" s="31">
        <f t="shared" si="2"/>
        <v>2628388</v>
      </c>
      <c r="I26" s="31">
        <f t="shared" si="2"/>
        <v>-98789</v>
      </c>
      <c r="J26" s="31">
        <f t="shared" si="2"/>
        <v>22571596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22571596</v>
      </c>
      <c r="X26" s="31">
        <f t="shared" si="2"/>
        <v>292468555</v>
      </c>
      <c r="Y26" s="31">
        <f t="shared" si="2"/>
        <v>-269896959</v>
      </c>
      <c r="Z26" s="32">
        <f>+IF(X26&lt;&gt;0,+(Y26/X26)*100,0)</f>
        <v>-92.282385366180648</v>
      </c>
      <c r="AA26" s="33">
        <f>+AA13+AA25</f>
        <v>342044427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>
        <v>-732</v>
      </c>
      <c r="I31" s="20">
        <v>-145</v>
      </c>
      <c r="J31" s="20">
        <v>-877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-877</v>
      </c>
      <c r="X31" s="20"/>
      <c r="Y31" s="20">
        <v>-877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20005750</v>
      </c>
      <c r="F32" s="20">
        <v>20005750</v>
      </c>
      <c r="G32" s="20">
        <v>-894416</v>
      </c>
      <c r="H32" s="20">
        <v>1337900</v>
      </c>
      <c r="I32" s="20">
        <v>-1298257</v>
      </c>
      <c r="J32" s="20">
        <v>-854773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-854773</v>
      </c>
      <c r="X32" s="20">
        <v>5001435</v>
      </c>
      <c r="Y32" s="20">
        <v>-5856208</v>
      </c>
      <c r="Z32" s="21">
        <v>-117.09055501071192</v>
      </c>
      <c r="AA32" s="22">
        <v>20005750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16692000</v>
      </c>
      <c r="H33" s="20"/>
      <c r="I33" s="20">
        <v>-3415175</v>
      </c>
      <c r="J33" s="20">
        <v>13276825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13276825</v>
      </c>
      <c r="X33" s="20"/>
      <c r="Y33" s="20">
        <v>13276825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2778478</v>
      </c>
      <c r="F35" s="20">
        <v>2778478</v>
      </c>
      <c r="G35" s="20">
        <v>651216</v>
      </c>
      <c r="H35" s="20">
        <v>471248</v>
      </c>
      <c r="I35" s="20">
        <v>413913</v>
      </c>
      <c r="J35" s="20">
        <v>1536377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1536377</v>
      </c>
      <c r="X35" s="20">
        <v>694620</v>
      </c>
      <c r="Y35" s="20">
        <v>841757</v>
      </c>
      <c r="Z35" s="21">
        <v>121.18237309608131</v>
      </c>
      <c r="AA35" s="22">
        <v>2778478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22784228</v>
      </c>
      <c r="F37" s="31">
        <f t="shared" si="3"/>
        <v>22784228</v>
      </c>
      <c r="G37" s="31">
        <f t="shared" si="3"/>
        <v>16448800</v>
      </c>
      <c r="H37" s="31">
        <f t="shared" si="3"/>
        <v>1808416</v>
      </c>
      <c r="I37" s="31">
        <f t="shared" si="3"/>
        <v>-4299664</v>
      </c>
      <c r="J37" s="31">
        <f t="shared" si="3"/>
        <v>13957552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13957552</v>
      </c>
      <c r="X37" s="31">
        <f t="shared" si="3"/>
        <v>5696055</v>
      </c>
      <c r="Y37" s="31">
        <f t="shared" si="3"/>
        <v>8261497</v>
      </c>
      <c r="Z37" s="32">
        <f>+IF(X37&lt;&gt;0,+(Y37/X37)*100,0)</f>
        <v>145.0389260637406</v>
      </c>
      <c r="AA37" s="33">
        <f>SUM(AA29:AA36)</f>
        <v>22784228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22784228</v>
      </c>
      <c r="F44" s="31">
        <f t="shared" si="5"/>
        <v>22784228</v>
      </c>
      <c r="G44" s="31">
        <f t="shared" si="5"/>
        <v>16448800</v>
      </c>
      <c r="H44" s="31">
        <f t="shared" si="5"/>
        <v>1808416</v>
      </c>
      <c r="I44" s="31">
        <f t="shared" si="5"/>
        <v>-4299664</v>
      </c>
      <c r="J44" s="31">
        <f t="shared" si="5"/>
        <v>13957552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13957552</v>
      </c>
      <c r="X44" s="31">
        <f t="shared" si="5"/>
        <v>5696055</v>
      </c>
      <c r="Y44" s="31">
        <f t="shared" si="5"/>
        <v>8261497</v>
      </c>
      <c r="Z44" s="32">
        <f>+IF(X44&lt;&gt;0,+(Y44/X44)*100,0)</f>
        <v>145.0389260637406</v>
      </c>
      <c r="AA44" s="33">
        <f>+AA37+AA43</f>
        <v>22784228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294262663</v>
      </c>
      <c r="D45" s="42">
        <f t="shared" si="6"/>
        <v>0</v>
      </c>
      <c r="E45" s="43">
        <f t="shared" si="6"/>
        <v>319260199</v>
      </c>
      <c r="F45" s="44">
        <f t="shared" si="6"/>
        <v>319260199</v>
      </c>
      <c r="G45" s="44">
        <f t="shared" si="6"/>
        <v>3593197</v>
      </c>
      <c r="H45" s="44">
        <f t="shared" si="6"/>
        <v>819972</v>
      </c>
      <c r="I45" s="44">
        <f t="shared" si="6"/>
        <v>4200875</v>
      </c>
      <c r="J45" s="44">
        <f t="shared" si="6"/>
        <v>8614044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8614044</v>
      </c>
      <c r="X45" s="44">
        <f t="shared" si="6"/>
        <v>286772500</v>
      </c>
      <c r="Y45" s="44">
        <f t="shared" si="6"/>
        <v>-278158456</v>
      </c>
      <c r="Z45" s="45">
        <f>+IF(X45&lt;&gt;0,+(Y45/X45)*100,0)</f>
        <v>-96.996209887628694</v>
      </c>
      <c r="AA45" s="46">
        <f>+AA26-AA44</f>
        <v>319260199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43316997</v>
      </c>
      <c r="F47" s="20">
        <v>43316997</v>
      </c>
      <c r="G47" s="20">
        <v>3001759</v>
      </c>
      <c r="H47" s="20">
        <v>263542</v>
      </c>
      <c r="I47" s="20">
        <v>3614546</v>
      </c>
      <c r="J47" s="20">
        <v>6879847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6879847</v>
      </c>
      <c r="X47" s="20">
        <v>10829298</v>
      </c>
      <c r="Y47" s="20">
        <v>-3949451</v>
      </c>
      <c r="Z47" s="47">
        <v>-36.470055584397066</v>
      </c>
      <c r="AA47" s="22">
        <v>43316997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43316997</v>
      </c>
      <c r="F50" s="52">
        <f t="shared" si="7"/>
        <v>43316997</v>
      </c>
      <c r="G50" s="52">
        <f t="shared" si="7"/>
        <v>3001759</v>
      </c>
      <c r="H50" s="52">
        <f t="shared" si="7"/>
        <v>263542</v>
      </c>
      <c r="I50" s="52">
        <f t="shared" si="7"/>
        <v>3614546</v>
      </c>
      <c r="J50" s="52">
        <f t="shared" si="7"/>
        <v>6879847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6879847</v>
      </c>
      <c r="X50" s="52">
        <f t="shared" si="7"/>
        <v>10829298</v>
      </c>
      <c r="Y50" s="52">
        <f t="shared" si="7"/>
        <v>-3949451</v>
      </c>
      <c r="Z50" s="53">
        <f>+IF(X50&lt;&gt;0,+(Y50/X50)*100,0)</f>
        <v>-36.470055584397066</v>
      </c>
      <c r="AA50" s="54">
        <f>SUM(AA47:AA49)</f>
        <v>43316997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252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253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-112345</v>
      </c>
      <c r="D6" s="18"/>
      <c r="E6" s="19">
        <v>-2875247</v>
      </c>
      <c r="F6" s="20">
        <v>-2875247</v>
      </c>
      <c r="G6" s="20">
        <v>-52692</v>
      </c>
      <c r="H6" s="20">
        <v>92258</v>
      </c>
      <c r="I6" s="20">
        <v>-765912</v>
      </c>
      <c r="J6" s="20">
        <v>-726346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-726346</v>
      </c>
      <c r="X6" s="20">
        <v>-718812</v>
      </c>
      <c r="Y6" s="20">
        <v>-7534</v>
      </c>
      <c r="Z6" s="21">
        <v>1.0481182840575838</v>
      </c>
      <c r="AA6" s="22">
        <v>-2875247</v>
      </c>
    </row>
    <row r="7" spans="1:27" x14ac:dyDescent="0.25">
      <c r="A7" s="23" t="s">
        <v>35</v>
      </c>
      <c r="B7" s="17" t="s">
        <v>32</v>
      </c>
      <c r="C7" s="18">
        <v>1654738</v>
      </c>
      <c r="D7" s="18"/>
      <c r="E7" s="19">
        <v>16742273</v>
      </c>
      <c r="F7" s="20">
        <v>16742273</v>
      </c>
      <c r="G7" s="20">
        <v>875803</v>
      </c>
      <c r="H7" s="20">
        <v>523114</v>
      </c>
      <c r="I7" s="20">
        <v>317395</v>
      </c>
      <c r="J7" s="20">
        <v>1716312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1716312</v>
      </c>
      <c r="X7" s="20">
        <v>4185567</v>
      </c>
      <c r="Y7" s="20">
        <v>-2469255</v>
      </c>
      <c r="Z7" s="21">
        <v>-58.994516155158905</v>
      </c>
      <c r="AA7" s="22">
        <v>16742273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-146524</v>
      </c>
      <c r="D10" s="18"/>
      <c r="E10" s="19">
        <v>22652</v>
      </c>
      <c r="F10" s="20">
        <v>22652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5664</v>
      </c>
      <c r="Y10" s="20">
        <v>-5664</v>
      </c>
      <c r="Z10" s="21">
        <v>-100</v>
      </c>
      <c r="AA10" s="22">
        <v>22652</v>
      </c>
    </row>
    <row r="11" spans="1:27" x14ac:dyDescent="0.25">
      <c r="A11" s="23" t="s">
        <v>39</v>
      </c>
      <c r="B11" s="17" t="s">
        <v>32</v>
      </c>
      <c r="C11" s="18">
        <v>49976</v>
      </c>
      <c r="D11" s="18"/>
      <c r="E11" s="19">
        <v>1685505</v>
      </c>
      <c r="F11" s="20">
        <v>1685505</v>
      </c>
      <c r="G11" s="24"/>
      <c r="H11" s="24">
        <v>2600</v>
      </c>
      <c r="I11" s="24">
        <v>147295</v>
      </c>
      <c r="J11" s="20">
        <v>149895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149895</v>
      </c>
      <c r="X11" s="20">
        <v>421377</v>
      </c>
      <c r="Y11" s="24">
        <v>-271482</v>
      </c>
      <c r="Z11" s="25">
        <v>-64.427341786571162</v>
      </c>
      <c r="AA11" s="26">
        <v>1685505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1445845</v>
      </c>
      <c r="D13" s="29">
        <f>SUM(D6:D12)</f>
        <v>0</v>
      </c>
      <c r="E13" s="30">
        <f t="shared" si="0"/>
        <v>15575183</v>
      </c>
      <c r="F13" s="31">
        <f t="shared" si="0"/>
        <v>15575183</v>
      </c>
      <c r="G13" s="31">
        <f t="shared" si="0"/>
        <v>823111</v>
      </c>
      <c r="H13" s="31">
        <f t="shared" si="0"/>
        <v>617972</v>
      </c>
      <c r="I13" s="31">
        <f t="shared" si="0"/>
        <v>-301222</v>
      </c>
      <c r="J13" s="31">
        <f t="shared" si="0"/>
        <v>1139861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1139861</v>
      </c>
      <c r="X13" s="31">
        <f t="shared" si="0"/>
        <v>3893796</v>
      </c>
      <c r="Y13" s="31">
        <f t="shared" si="0"/>
        <v>-2753935</v>
      </c>
      <c r="Z13" s="32">
        <f>+IF(X13&lt;&gt;0,+(Y13/X13)*100,0)</f>
        <v>-70.726227054524685</v>
      </c>
      <c r="AA13" s="33">
        <f>SUM(AA6:AA12)</f>
        <v>15575183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8553339</v>
      </c>
      <c r="D17" s="18"/>
      <c r="E17" s="19">
        <v>71565514</v>
      </c>
      <c r="F17" s="20">
        <v>71565514</v>
      </c>
      <c r="G17" s="24">
        <v>90000</v>
      </c>
      <c r="H17" s="24"/>
      <c r="I17" s="24">
        <v>907578</v>
      </c>
      <c r="J17" s="20">
        <v>997578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997578</v>
      </c>
      <c r="X17" s="20">
        <v>17891376</v>
      </c>
      <c r="Y17" s="24">
        <v>-16893798</v>
      </c>
      <c r="Z17" s="25">
        <v>-94.424252220734729</v>
      </c>
      <c r="AA17" s="26">
        <v>71565514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8553339</v>
      </c>
      <c r="D25" s="29">
        <f t="shared" ref="D25:Y25" si="1">SUM(D15:D24)</f>
        <v>0</v>
      </c>
      <c r="E25" s="35">
        <f t="shared" si="1"/>
        <v>71565514</v>
      </c>
      <c r="F25" s="36">
        <f t="shared" si="1"/>
        <v>71565514</v>
      </c>
      <c r="G25" s="36">
        <f t="shared" si="1"/>
        <v>90000</v>
      </c>
      <c r="H25" s="36">
        <f t="shared" si="1"/>
        <v>0</v>
      </c>
      <c r="I25" s="36">
        <f t="shared" si="1"/>
        <v>907578</v>
      </c>
      <c r="J25" s="36">
        <f t="shared" si="1"/>
        <v>997578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997578</v>
      </c>
      <c r="X25" s="36">
        <f t="shared" si="1"/>
        <v>17891376</v>
      </c>
      <c r="Y25" s="36">
        <f t="shared" si="1"/>
        <v>-16893798</v>
      </c>
      <c r="Z25" s="37">
        <f>+IF(X25&lt;&gt;0,+(Y25/X25)*100,0)</f>
        <v>-94.424252220734729</v>
      </c>
      <c r="AA25" s="38">
        <f>SUM(AA15:AA24)</f>
        <v>71565514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9999184</v>
      </c>
      <c r="D26" s="29">
        <f>+D13+D25</f>
        <v>0</v>
      </c>
      <c r="E26" s="30">
        <f t="shared" si="2"/>
        <v>87140697</v>
      </c>
      <c r="F26" s="31">
        <f t="shared" si="2"/>
        <v>87140697</v>
      </c>
      <c r="G26" s="31">
        <f t="shared" si="2"/>
        <v>913111</v>
      </c>
      <c r="H26" s="31">
        <f t="shared" si="2"/>
        <v>617972</v>
      </c>
      <c r="I26" s="31">
        <f t="shared" si="2"/>
        <v>606356</v>
      </c>
      <c r="J26" s="31">
        <f t="shared" si="2"/>
        <v>2137439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2137439</v>
      </c>
      <c r="X26" s="31">
        <f t="shared" si="2"/>
        <v>21785172</v>
      </c>
      <c r="Y26" s="31">
        <f t="shared" si="2"/>
        <v>-19647733</v>
      </c>
      <c r="Z26" s="32">
        <f>+IF(X26&lt;&gt;0,+(Y26/X26)*100,0)</f>
        <v>-90.188560365738681</v>
      </c>
      <c r="AA26" s="33">
        <f>+AA13+AA25</f>
        <v>87140697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20125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900766</v>
      </c>
      <c r="D32" s="18"/>
      <c r="E32" s="19"/>
      <c r="F32" s="20"/>
      <c r="G32" s="20">
        <v>-32327</v>
      </c>
      <c r="H32" s="20">
        <v>-3269</v>
      </c>
      <c r="I32" s="20">
        <v>44200</v>
      </c>
      <c r="J32" s="20">
        <v>8604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8604</v>
      </c>
      <c r="X32" s="20"/>
      <c r="Y32" s="20">
        <v>8604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325930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990819</v>
      </c>
      <c r="F35" s="20">
        <v>990819</v>
      </c>
      <c r="G35" s="20">
        <v>199</v>
      </c>
      <c r="H35" s="20">
        <v>200</v>
      </c>
      <c r="I35" s="20">
        <v>203</v>
      </c>
      <c r="J35" s="20">
        <v>602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602</v>
      </c>
      <c r="X35" s="20">
        <v>247704</v>
      </c>
      <c r="Y35" s="20">
        <v>-247102</v>
      </c>
      <c r="Z35" s="21">
        <v>-99.756967994057419</v>
      </c>
      <c r="AA35" s="22">
        <v>990819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1246821</v>
      </c>
      <c r="D37" s="29">
        <f t="shared" ref="D37:Y37" si="3">SUM(D29:D36)</f>
        <v>0</v>
      </c>
      <c r="E37" s="30">
        <f t="shared" si="3"/>
        <v>990819</v>
      </c>
      <c r="F37" s="31">
        <f t="shared" si="3"/>
        <v>990819</v>
      </c>
      <c r="G37" s="31">
        <f t="shared" si="3"/>
        <v>-32128</v>
      </c>
      <c r="H37" s="31">
        <f t="shared" si="3"/>
        <v>-3069</v>
      </c>
      <c r="I37" s="31">
        <f t="shared" si="3"/>
        <v>44403</v>
      </c>
      <c r="J37" s="31">
        <f t="shared" si="3"/>
        <v>9206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9206</v>
      </c>
      <c r="X37" s="31">
        <f t="shared" si="3"/>
        <v>247704</v>
      </c>
      <c r="Y37" s="31">
        <f t="shared" si="3"/>
        <v>-238498</v>
      </c>
      <c r="Z37" s="32">
        <f>+IF(X37&lt;&gt;0,+(Y37/X37)*100,0)</f>
        <v>-96.283467364273491</v>
      </c>
      <c r="AA37" s="33">
        <f>SUM(AA29:AA36)</f>
        <v>990819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1246821</v>
      </c>
      <c r="D44" s="29">
        <f>+D37+D43</f>
        <v>0</v>
      </c>
      <c r="E44" s="30">
        <f t="shared" si="5"/>
        <v>990819</v>
      </c>
      <c r="F44" s="31">
        <f t="shared" si="5"/>
        <v>990819</v>
      </c>
      <c r="G44" s="31">
        <f t="shared" si="5"/>
        <v>-32128</v>
      </c>
      <c r="H44" s="31">
        <f t="shared" si="5"/>
        <v>-3069</v>
      </c>
      <c r="I44" s="31">
        <f t="shared" si="5"/>
        <v>44403</v>
      </c>
      <c r="J44" s="31">
        <f t="shared" si="5"/>
        <v>9206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9206</v>
      </c>
      <c r="X44" s="31">
        <f t="shared" si="5"/>
        <v>247704</v>
      </c>
      <c r="Y44" s="31">
        <f t="shared" si="5"/>
        <v>-238498</v>
      </c>
      <c r="Z44" s="32">
        <f>+IF(X44&lt;&gt;0,+(Y44/X44)*100,0)</f>
        <v>-96.283467364273491</v>
      </c>
      <c r="AA44" s="33">
        <f>+AA37+AA43</f>
        <v>990819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8752363</v>
      </c>
      <c r="D45" s="42">
        <f t="shared" si="6"/>
        <v>0</v>
      </c>
      <c r="E45" s="43">
        <f t="shared" si="6"/>
        <v>86149878</v>
      </c>
      <c r="F45" s="44">
        <f t="shared" si="6"/>
        <v>86149878</v>
      </c>
      <c r="G45" s="44">
        <f t="shared" si="6"/>
        <v>945239</v>
      </c>
      <c r="H45" s="44">
        <f t="shared" si="6"/>
        <v>621041</v>
      </c>
      <c r="I45" s="44">
        <f t="shared" si="6"/>
        <v>561953</v>
      </c>
      <c r="J45" s="44">
        <f t="shared" si="6"/>
        <v>2128233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2128233</v>
      </c>
      <c r="X45" s="44">
        <f t="shared" si="6"/>
        <v>21537468</v>
      </c>
      <c r="Y45" s="44">
        <f t="shared" si="6"/>
        <v>-19409235</v>
      </c>
      <c r="Z45" s="45">
        <f>+IF(X45&lt;&gt;0,+(Y45/X45)*100,0)</f>
        <v>-90.118462393072392</v>
      </c>
      <c r="AA45" s="46">
        <f>+AA26-AA44</f>
        <v>86149878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254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-762316494</v>
      </c>
      <c r="D6" s="18"/>
      <c r="E6" s="19">
        <v>-1528797</v>
      </c>
      <c r="F6" s="20">
        <v>-1528797</v>
      </c>
      <c r="G6" s="20">
        <v>-21542008</v>
      </c>
      <c r="H6" s="20">
        <v>-428</v>
      </c>
      <c r="I6" s="20">
        <v>-3087235</v>
      </c>
      <c r="J6" s="20">
        <v>-24629671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-24629671</v>
      </c>
      <c r="X6" s="20">
        <v>-382200</v>
      </c>
      <c r="Y6" s="20">
        <v>-24247471</v>
      </c>
      <c r="Z6" s="21">
        <v>6344.1839351125072</v>
      </c>
      <c r="AA6" s="22">
        <v>-1528797</v>
      </c>
    </row>
    <row r="7" spans="1:27" x14ac:dyDescent="0.25">
      <c r="A7" s="23" t="s">
        <v>35</v>
      </c>
      <c r="B7" s="17" t="s">
        <v>32</v>
      </c>
      <c r="C7" s="18">
        <v>20384824</v>
      </c>
      <c r="D7" s="18"/>
      <c r="E7" s="19">
        <v>-316251</v>
      </c>
      <c r="F7" s="20">
        <v>-316251</v>
      </c>
      <c r="G7" s="20">
        <v>-2690358</v>
      </c>
      <c r="H7" s="20">
        <v>-1438671</v>
      </c>
      <c r="I7" s="20">
        <v>3533859</v>
      </c>
      <c r="J7" s="20">
        <v>-595170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-595170</v>
      </c>
      <c r="X7" s="20">
        <v>-79062</v>
      </c>
      <c r="Y7" s="20">
        <v>-516108</v>
      </c>
      <c r="Z7" s="21">
        <v>652.7889504439554</v>
      </c>
      <c r="AA7" s="22">
        <v>-316251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393454</v>
      </c>
      <c r="D10" s="18"/>
      <c r="E10" s="19">
        <v>9513760</v>
      </c>
      <c r="F10" s="20">
        <v>9513760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2378439</v>
      </c>
      <c r="Y10" s="20">
        <v>-2378439</v>
      </c>
      <c r="Z10" s="21">
        <v>-100</v>
      </c>
      <c r="AA10" s="22">
        <v>9513760</v>
      </c>
    </row>
    <row r="11" spans="1:27" x14ac:dyDescent="0.25">
      <c r="A11" s="23" t="s">
        <v>39</v>
      </c>
      <c r="B11" s="17" t="s">
        <v>32</v>
      </c>
      <c r="C11" s="18">
        <v>-1504799</v>
      </c>
      <c r="D11" s="18"/>
      <c r="E11" s="19">
        <v>-3719280</v>
      </c>
      <c r="F11" s="20">
        <v>-3719280</v>
      </c>
      <c r="G11" s="24"/>
      <c r="H11" s="24">
        <v>966290</v>
      </c>
      <c r="I11" s="24">
        <v>823605</v>
      </c>
      <c r="J11" s="20">
        <v>1789895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1789895</v>
      </c>
      <c r="X11" s="20">
        <v>-929817</v>
      </c>
      <c r="Y11" s="24">
        <v>2719712</v>
      </c>
      <c r="Z11" s="25">
        <v>-292.49970693157906</v>
      </c>
      <c r="AA11" s="26">
        <v>-3719280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-743043015</v>
      </c>
      <c r="D13" s="29">
        <f>SUM(D6:D12)</f>
        <v>0</v>
      </c>
      <c r="E13" s="30">
        <f t="shared" si="0"/>
        <v>3949432</v>
      </c>
      <c r="F13" s="31">
        <f t="shared" si="0"/>
        <v>3949432</v>
      </c>
      <c r="G13" s="31">
        <f t="shared" si="0"/>
        <v>-24232366</v>
      </c>
      <c r="H13" s="31">
        <f t="shared" si="0"/>
        <v>-472809</v>
      </c>
      <c r="I13" s="31">
        <f t="shared" si="0"/>
        <v>1270229</v>
      </c>
      <c r="J13" s="31">
        <f t="shared" si="0"/>
        <v>-23434946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-23434946</v>
      </c>
      <c r="X13" s="31">
        <f t="shared" si="0"/>
        <v>987360</v>
      </c>
      <c r="Y13" s="31">
        <f t="shared" si="0"/>
        <v>-24422306</v>
      </c>
      <c r="Z13" s="32">
        <f>+IF(X13&lt;&gt;0,+(Y13/X13)*100,0)</f>
        <v>-2473.495584184087</v>
      </c>
      <c r="AA13" s="33">
        <f>SUM(AA6:AA12)</f>
        <v>3949432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4937778</v>
      </c>
      <c r="D17" s="18"/>
      <c r="E17" s="19">
        <v>-5026482</v>
      </c>
      <c r="F17" s="20">
        <v>-5026482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-1256622</v>
      </c>
      <c r="Y17" s="24">
        <v>1256622</v>
      </c>
      <c r="Z17" s="25">
        <v>-100</v>
      </c>
      <c r="AA17" s="26">
        <v>-5026482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4937778</v>
      </c>
      <c r="D25" s="29">
        <f t="shared" ref="D25:Y25" si="1">SUM(D15:D24)</f>
        <v>0</v>
      </c>
      <c r="E25" s="35">
        <f t="shared" si="1"/>
        <v>-5026482</v>
      </c>
      <c r="F25" s="36">
        <f t="shared" si="1"/>
        <v>-5026482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-1256622</v>
      </c>
      <c r="Y25" s="36">
        <f t="shared" si="1"/>
        <v>1256622</v>
      </c>
      <c r="Z25" s="37">
        <f>+IF(X25&lt;&gt;0,+(Y25/X25)*100,0)</f>
        <v>-100</v>
      </c>
      <c r="AA25" s="38">
        <f>SUM(AA15:AA24)</f>
        <v>-5026482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-738105237</v>
      </c>
      <c r="D26" s="29">
        <f>+D13+D25</f>
        <v>0</v>
      </c>
      <c r="E26" s="30">
        <f t="shared" si="2"/>
        <v>-1077050</v>
      </c>
      <c r="F26" s="31">
        <f t="shared" si="2"/>
        <v>-1077050</v>
      </c>
      <c r="G26" s="31">
        <f t="shared" si="2"/>
        <v>-24232366</v>
      </c>
      <c r="H26" s="31">
        <f t="shared" si="2"/>
        <v>-472809</v>
      </c>
      <c r="I26" s="31">
        <f t="shared" si="2"/>
        <v>1270229</v>
      </c>
      <c r="J26" s="31">
        <f t="shared" si="2"/>
        <v>-23434946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-23434946</v>
      </c>
      <c r="X26" s="31">
        <f t="shared" si="2"/>
        <v>-269262</v>
      </c>
      <c r="Y26" s="31">
        <f t="shared" si="2"/>
        <v>-23165684</v>
      </c>
      <c r="Z26" s="32">
        <f>+IF(X26&lt;&gt;0,+(Y26/X26)*100,0)</f>
        <v>8603.3989200109936</v>
      </c>
      <c r="AA26" s="33">
        <f>+AA13+AA25</f>
        <v>-1077050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-117172554</v>
      </c>
      <c r="D32" s="18"/>
      <c r="E32" s="19">
        <v>19633696</v>
      </c>
      <c r="F32" s="20">
        <v>19633696</v>
      </c>
      <c r="G32" s="20">
        <v>210770</v>
      </c>
      <c r="H32" s="20">
        <v>3327092</v>
      </c>
      <c r="I32" s="20">
        <v>639041</v>
      </c>
      <c r="J32" s="20">
        <v>4176903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4176903</v>
      </c>
      <c r="X32" s="20">
        <v>4908423</v>
      </c>
      <c r="Y32" s="20">
        <v>-731520</v>
      </c>
      <c r="Z32" s="21">
        <v>-14.903361018396335</v>
      </c>
      <c r="AA32" s="22">
        <v>19633696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6751048</v>
      </c>
      <c r="F35" s="20">
        <v>6751048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1687761</v>
      </c>
      <c r="Y35" s="20">
        <v>-1687761</v>
      </c>
      <c r="Z35" s="21">
        <v>-100</v>
      </c>
      <c r="AA35" s="22">
        <v>6751048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-117172554</v>
      </c>
      <c r="D37" s="29">
        <f t="shared" ref="D37:Y37" si="3">SUM(D29:D36)</f>
        <v>0</v>
      </c>
      <c r="E37" s="30">
        <f t="shared" si="3"/>
        <v>26384744</v>
      </c>
      <c r="F37" s="31">
        <f t="shared" si="3"/>
        <v>26384744</v>
      </c>
      <c r="G37" s="31">
        <f t="shared" si="3"/>
        <v>210770</v>
      </c>
      <c r="H37" s="31">
        <f t="shared" si="3"/>
        <v>3327092</v>
      </c>
      <c r="I37" s="31">
        <f t="shared" si="3"/>
        <v>639041</v>
      </c>
      <c r="J37" s="31">
        <f t="shared" si="3"/>
        <v>4176903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4176903</v>
      </c>
      <c r="X37" s="31">
        <f t="shared" si="3"/>
        <v>6596184</v>
      </c>
      <c r="Y37" s="31">
        <f t="shared" si="3"/>
        <v>-2419281</v>
      </c>
      <c r="Z37" s="32">
        <f>+IF(X37&lt;&gt;0,+(Y37/X37)*100,0)</f>
        <v>-36.676978689496835</v>
      </c>
      <c r="AA37" s="33">
        <f>SUM(AA29:AA36)</f>
        <v>26384744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-117172554</v>
      </c>
      <c r="D44" s="29">
        <f>+D37+D43</f>
        <v>0</v>
      </c>
      <c r="E44" s="30">
        <f t="shared" si="5"/>
        <v>26384744</v>
      </c>
      <c r="F44" s="31">
        <f t="shared" si="5"/>
        <v>26384744</v>
      </c>
      <c r="G44" s="31">
        <f t="shared" si="5"/>
        <v>210770</v>
      </c>
      <c r="H44" s="31">
        <f t="shared" si="5"/>
        <v>3327092</v>
      </c>
      <c r="I44" s="31">
        <f t="shared" si="5"/>
        <v>639041</v>
      </c>
      <c r="J44" s="31">
        <f t="shared" si="5"/>
        <v>4176903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4176903</v>
      </c>
      <c r="X44" s="31">
        <f t="shared" si="5"/>
        <v>6596184</v>
      </c>
      <c r="Y44" s="31">
        <f t="shared" si="5"/>
        <v>-2419281</v>
      </c>
      <c r="Z44" s="32">
        <f>+IF(X44&lt;&gt;0,+(Y44/X44)*100,0)</f>
        <v>-36.676978689496835</v>
      </c>
      <c r="AA44" s="33">
        <f>+AA37+AA43</f>
        <v>26384744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-620932683</v>
      </c>
      <c r="D45" s="42">
        <f t="shared" si="6"/>
        <v>0</v>
      </c>
      <c r="E45" s="43">
        <f t="shared" si="6"/>
        <v>-27461794</v>
      </c>
      <c r="F45" s="44">
        <f t="shared" si="6"/>
        <v>-27461794</v>
      </c>
      <c r="G45" s="44">
        <f t="shared" si="6"/>
        <v>-24443136</v>
      </c>
      <c r="H45" s="44">
        <f t="shared" si="6"/>
        <v>-3799901</v>
      </c>
      <c r="I45" s="44">
        <f t="shared" si="6"/>
        <v>631188</v>
      </c>
      <c r="J45" s="44">
        <f t="shared" si="6"/>
        <v>-27611849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-27611849</v>
      </c>
      <c r="X45" s="44">
        <f t="shared" si="6"/>
        <v>-6865446</v>
      </c>
      <c r="Y45" s="44">
        <f t="shared" si="6"/>
        <v>-20746403</v>
      </c>
      <c r="Z45" s="45">
        <f>+IF(X45&lt;&gt;0,+(Y45/X45)*100,0)</f>
        <v>302.18580118465724</v>
      </c>
      <c r="AA45" s="46">
        <f>+AA26-AA44</f>
        <v>-27461794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255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4635263</v>
      </c>
      <c r="D6" s="18"/>
      <c r="E6" s="19">
        <v>-7896564</v>
      </c>
      <c r="F6" s="20">
        <v>-7896564</v>
      </c>
      <c r="G6" s="20">
        <v>7156</v>
      </c>
      <c r="H6" s="20">
        <v>-106460</v>
      </c>
      <c r="I6" s="20">
        <v>-81968</v>
      </c>
      <c r="J6" s="20">
        <v>-181272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-181272</v>
      </c>
      <c r="X6" s="20">
        <v>-1974123</v>
      </c>
      <c r="Y6" s="20">
        <v>1792851</v>
      </c>
      <c r="Z6" s="21">
        <v>-90.817593432628058</v>
      </c>
      <c r="AA6" s="22">
        <v>-7896564</v>
      </c>
    </row>
    <row r="7" spans="1:27" x14ac:dyDescent="0.25">
      <c r="A7" s="23" t="s">
        <v>35</v>
      </c>
      <c r="B7" s="17" t="s">
        <v>32</v>
      </c>
      <c r="C7" s="18">
        <v>35181729</v>
      </c>
      <c r="D7" s="18"/>
      <c r="E7" s="19">
        <v>31348297</v>
      </c>
      <c r="F7" s="20">
        <v>31348297</v>
      </c>
      <c r="G7" s="20">
        <v>31982317</v>
      </c>
      <c r="H7" s="20">
        <v>359378</v>
      </c>
      <c r="I7" s="20">
        <v>150479</v>
      </c>
      <c r="J7" s="20">
        <v>32492174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32492174</v>
      </c>
      <c r="X7" s="20">
        <v>31512200</v>
      </c>
      <c r="Y7" s="20">
        <v>979974</v>
      </c>
      <c r="Z7" s="21">
        <v>3.1098241316061719</v>
      </c>
      <c r="AA7" s="22">
        <v>31348297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1293365</v>
      </c>
      <c r="D10" s="18"/>
      <c r="E10" s="19">
        <v>-569238</v>
      </c>
      <c r="F10" s="20">
        <v>-569238</v>
      </c>
      <c r="G10" s="20">
        <v>82558</v>
      </c>
      <c r="H10" s="20">
        <v>1210806</v>
      </c>
      <c r="I10" s="20"/>
      <c r="J10" s="20">
        <v>1293364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1293364</v>
      </c>
      <c r="X10" s="20">
        <v>-319551</v>
      </c>
      <c r="Y10" s="20">
        <v>1612915</v>
      </c>
      <c r="Z10" s="21">
        <v>-504.74415664479227</v>
      </c>
      <c r="AA10" s="22">
        <v>-569238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41110357</v>
      </c>
      <c r="D13" s="29">
        <f>SUM(D6:D12)</f>
        <v>0</v>
      </c>
      <c r="E13" s="30">
        <f t="shared" si="0"/>
        <v>22882495</v>
      </c>
      <c r="F13" s="31">
        <f t="shared" si="0"/>
        <v>22882495</v>
      </c>
      <c r="G13" s="31">
        <f t="shared" si="0"/>
        <v>32072031</v>
      </c>
      <c r="H13" s="31">
        <f t="shared" si="0"/>
        <v>1463724</v>
      </c>
      <c r="I13" s="31">
        <f t="shared" si="0"/>
        <v>68511</v>
      </c>
      <c r="J13" s="31">
        <f t="shared" si="0"/>
        <v>33604266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33604266</v>
      </c>
      <c r="X13" s="31">
        <f t="shared" si="0"/>
        <v>29218526</v>
      </c>
      <c r="Y13" s="31">
        <f t="shared" si="0"/>
        <v>4385740</v>
      </c>
      <c r="Z13" s="32">
        <f>+IF(X13&lt;&gt;0,+(Y13/X13)*100,0)</f>
        <v>15.010134323682173</v>
      </c>
      <c r="AA13" s="33">
        <f>SUM(AA6:AA12)</f>
        <v>22882495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99766028</v>
      </c>
      <c r="D17" s="18"/>
      <c r="E17" s="19">
        <v>91993210</v>
      </c>
      <c r="F17" s="20">
        <v>91993210</v>
      </c>
      <c r="G17" s="24">
        <v>97493507</v>
      </c>
      <c r="H17" s="24">
        <v>2318190</v>
      </c>
      <c r="I17" s="24">
        <v>81365</v>
      </c>
      <c r="J17" s="20">
        <v>99893062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99893062</v>
      </c>
      <c r="X17" s="20">
        <v>93806413</v>
      </c>
      <c r="Y17" s="24">
        <v>6086649</v>
      </c>
      <c r="Z17" s="25">
        <v>6.4885212059009225</v>
      </c>
      <c r="AA17" s="26">
        <v>91993210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99766028</v>
      </c>
      <c r="D25" s="29">
        <f t="shared" ref="D25:Y25" si="1">SUM(D15:D24)</f>
        <v>0</v>
      </c>
      <c r="E25" s="35">
        <f t="shared" si="1"/>
        <v>91993210</v>
      </c>
      <c r="F25" s="36">
        <f t="shared" si="1"/>
        <v>91993210</v>
      </c>
      <c r="G25" s="36">
        <f t="shared" si="1"/>
        <v>97493507</v>
      </c>
      <c r="H25" s="36">
        <f t="shared" si="1"/>
        <v>2318190</v>
      </c>
      <c r="I25" s="36">
        <f t="shared" si="1"/>
        <v>81365</v>
      </c>
      <c r="J25" s="36">
        <f t="shared" si="1"/>
        <v>99893062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99893062</v>
      </c>
      <c r="X25" s="36">
        <f t="shared" si="1"/>
        <v>93806413</v>
      </c>
      <c r="Y25" s="36">
        <f t="shared" si="1"/>
        <v>6086649</v>
      </c>
      <c r="Z25" s="37">
        <f>+IF(X25&lt;&gt;0,+(Y25/X25)*100,0)</f>
        <v>6.4885212059009225</v>
      </c>
      <c r="AA25" s="38">
        <f>SUM(AA15:AA24)</f>
        <v>91993210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140876385</v>
      </c>
      <c r="D26" s="29">
        <f>+D13+D25</f>
        <v>0</v>
      </c>
      <c r="E26" s="30">
        <f t="shared" si="2"/>
        <v>114875705</v>
      </c>
      <c r="F26" s="31">
        <f t="shared" si="2"/>
        <v>114875705</v>
      </c>
      <c r="G26" s="31">
        <f t="shared" si="2"/>
        <v>129565538</v>
      </c>
      <c r="H26" s="31">
        <f t="shared" si="2"/>
        <v>3781914</v>
      </c>
      <c r="I26" s="31">
        <f t="shared" si="2"/>
        <v>149876</v>
      </c>
      <c r="J26" s="31">
        <f t="shared" si="2"/>
        <v>133497328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133497328</v>
      </c>
      <c r="X26" s="31">
        <f t="shared" si="2"/>
        <v>123024939</v>
      </c>
      <c r="Y26" s="31">
        <f t="shared" si="2"/>
        <v>10472389</v>
      </c>
      <c r="Z26" s="32">
        <f>+IF(X26&lt;&gt;0,+(Y26/X26)*100,0)</f>
        <v>8.5124114550465251</v>
      </c>
      <c r="AA26" s="33">
        <f>+AA13+AA25</f>
        <v>114875705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78594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-8199039</v>
      </c>
      <c r="D33" s="18"/>
      <c r="E33" s="19"/>
      <c r="F33" s="20"/>
      <c r="G33" s="20">
        <v>6950000</v>
      </c>
      <c r="H33" s="20">
        <v>-15149039</v>
      </c>
      <c r="I33" s="20"/>
      <c r="J33" s="20">
        <v>-8199039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-8199039</v>
      </c>
      <c r="X33" s="20"/>
      <c r="Y33" s="20">
        <v>-8199039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-8120445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6950000</v>
      </c>
      <c r="H37" s="31">
        <f t="shared" si="3"/>
        <v>-15149039</v>
      </c>
      <c r="I37" s="31">
        <f t="shared" si="3"/>
        <v>0</v>
      </c>
      <c r="J37" s="31">
        <f t="shared" si="3"/>
        <v>-8199039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-8199039</v>
      </c>
      <c r="X37" s="31">
        <f t="shared" si="3"/>
        <v>0</v>
      </c>
      <c r="Y37" s="31">
        <f t="shared" si="3"/>
        <v>-8199039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-8120445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6950000</v>
      </c>
      <c r="H44" s="31">
        <f t="shared" si="5"/>
        <v>-15149039</v>
      </c>
      <c r="I44" s="31">
        <f t="shared" si="5"/>
        <v>0</v>
      </c>
      <c r="J44" s="31">
        <f t="shared" si="5"/>
        <v>-8199039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-8199039</v>
      </c>
      <c r="X44" s="31">
        <f t="shared" si="5"/>
        <v>0</v>
      </c>
      <c r="Y44" s="31">
        <f t="shared" si="5"/>
        <v>-8199039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148996830</v>
      </c>
      <c r="D45" s="42">
        <f t="shared" si="6"/>
        <v>0</v>
      </c>
      <c r="E45" s="43">
        <f t="shared" si="6"/>
        <v>114875705</v>
      </c>
      <c r="F45" s="44">
        <f t="shared" si="6"/>
        <v>114875705</v>
      </c>
      <c r="G45" s="44">
        <f t="shared" si="6"/>
        <v>122615538</v>
      </c>
      <c r="H45" s="44">
        <f t="shared" si="6"/>
        <v>18930953</v>
      </c>
      <c r="I45" s="44">
        <f t="shared" si="6"/>
        <v>149876</v>
      </c>
      <c r="J45" s="44">
        <f t="shared" si="6"/>
        <v>141696367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141696367</v>
      </c>
      <c r="X45" s="44">
        <f t="shared" si="6"/>
        <v>123024939</v>
      </c>
      <c r="Y45" s="44">
        <f t="shared" si="6"/>
        <v>18671428</v>
      </c>
      <c r="Z45" s="45">
        <f>+IF(X45&lt;&gt;0,+(Y45/X45)*100,0)</f>
        <v>15.176945545975846</v>
      </c>
      <c r="AA45" s="46">
        <f>+AA26-AA44</f>
        <v>114875705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22729596</v>
      </c>
      <c r="D47" s="18"/>
      <c r="E47" s="19">
        <v>4329705</v>
      </c>
      <c r="F47" s="20">
        <v>4329705</v>
      </c>
      <c r="G47" s="20">
        <v>22729596</v>
      </c>
      <c r="H47" s="20"/>
      <c r="I47" s="20"/>
      <c r="J47" s="20">
        <v>22729596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22729596</v>
      </c>
      <c r="X47" s="20">
        <v>12478939</v>
      </c>
      <c r="Y47" s="20">
        <v>10250657</v>
      </c>
      <c r="Z47" s="47">
        <v>82.143658206839547</v>
      </c>
      <c r="AA47" s="22">
        <v>4329705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22729596</v>
      </c>
      <c r="D50" s="50">
        <f t="shared" ref="D50:Y50" si="7">SUM(D47:D49)</f>
        <v>0</v>
      </c>
      <c r="E50" s="51">
        <f t="shared" si="7"/>
        <v>4329705</v>
      </c>
      <c r="F50" s="52">
        <f t="shared" si="7"/>
        <v>4329705</v>
      </c>
      <c r="G50" s="52">
        <f t="shared" si="7"/>
        <v>22729596</v>
      </c>
      <c r="H50" s="52">
        <f t="shared" si="7"/>
        <v>0</v>
      </c>
      <c r="I50" s="52">
        <f t="shared" si="7"/>
        <v>0</v>
      </c>
      <c r="J50" s="52">
        <f t="shared" si="7"/>
        <v>22729596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22729596</v>
      </c>
      <c r="X50" s="52">
        <f t="shared" si="7"/>
        <v>12478939</v>
      </c>
      <c r="Y50" s="52">
        <f t="shared" si="7"/>
        <v>10250657</v>
      </c>
      <c r="Z50" s="53">
        <f>+IF(X50&lt;&gt;0,+(Y50/X50)*100,0)</f>
        <v>82.143658206839547</v>
      </c>
      <c r="AA50" s="54">
        <f>SUM(AA47:AA49)</f>
        <v>4329705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256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>
        <v>-452444</v>
      </c>
      <c r="J10" s="20">
        <v>-452444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-452444</v>
      </c>
      <c r="X10" s="20"/>
      <c r="Y10" s="20">
        <v>-452444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-452444</v>
      </c>
      <c r="J13" s="31">
        <f t="shared" si="0"/>
        <v>-452444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-452444</v>
      </c>
      <c r="X13" s="31">
        <f t="shared" si="0"/>
        <v>0</v>
      </c>
      <c r="Y13" s="31">
        <f t="shared" si="0"/>
        <v>-452444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438743720</v>
      </c>
      <c r="D17" s="18"/>
      <c r="E17" s="19">
        <v>417545942</v>
      </c>
      <c r="F17" s="20">
        <v>417545942</v>
      </c>
      <c r="G17" s="24">
        <v>80287507</v>
      </c>
      <c r="H17" s="24">
        <v>358456216</v>
      </c>
      <c r="I17" s="24"/>
      <c r="J17" s="20">
        <v>438743723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438743723</v>
      </c>
      <c r="X17" s="20">
        <v>104386485</v>
      </c>
      <c r="Y17" s="24">
        <v>334357238</v>
      </c>
      <c r="Z17" s="25">
        <v>320.30701867200531</v>
      </c>
      <c r="AA17" s="26">
        <v>417545942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438743720</v>
      </c>
      <c r="D25" s="29">
        <f t="shared" ref="D25:Y25" si="1">SUM(D15:D24)</f>
        <v>0</v>
      </c>
      <c r="E25" s="35">
        <f t="shared" si="1"/>
        <v>417545942</v>
      </c>
      <c r="F25" s="36">
        <f t="shared" si="1"/>
        <v>417545942</v>
      </c>
      <c r="G25" s="36">
        <f t="shared" si="1"/>
        <v>80287507</v>
      </c>
      <c r="H25" s="36">
        <f t="shared" si="1"/>
        <v>358456216</v>
      </c>
      <c r="I25" s="36">
        <f t="shared" si="1"/>
        <v>0</v>
      </c>
      <c r="J25" s="36">
        <f t="shared" si="1"/>
        <v>438743723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438743723</v>
      </c>
      <c r="X25" s="36">
        <f t="shared" si="1"/>
        <v>104386485</v>
      </c>
      <c r="Y25" s="36">
        <f t="shared" si="1"/>
        <v>334357238</v>
      </c>
      <c r="Z25" s="37">
        <f>+IF(X25&lt;&gt;0,+(Y25/X25)*100,0)</f>
        <v>320.30701867200531</v>
      </c>
      <c r="AA25" s="38">
        <f>SUM(AA15:AA24)</f>
        <v>417545942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438743720</v>
      </c>
      <c r="D26" s="29">
        <f>+D13+D25</f>
        <v>0</v>
      </c>
      <c r="E26" s="30">
        <f t="shared" si="2"/>
        <v>417545942</v>
      </c>
      <c r="F26" s="31">
        <f t="shared" si="2"/>
        <v>417545942</v>
      </c>
      <c r="G26" s="31">
        <f t="shared" si="2"/>
        <v>80287507</v>
      </c>
      <c r="H26" s="31">
        <f t="shared" si="2"/>
        <v>358456216</v>
      </c>
      <c r="I26" s="31">
        <f t="shared" si="2"/>
        <v>-452444</v>
      </c>
      <c r="J26" s="31">
        <f t="shared" si="2"/>
        <v>438291279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438291279</v>
      </c>
      <c r="X26" s="31">
        <f t="shared" si="2"/>
        <v>104386485</v>
      </c>
      <c r="Y26" s="31">
        <f t="shared" si="2"/>
        <v>333904794</v>
      </c>
      <c r="Z26" s="32">
        <f>+IF(X26&lt;&gt;0,+(Y26/X26)*100,0)</f>
        <v>319.87358708361523</v>
      </c>
      <c r="AA26" s="33">
        <f>+AA13+AA25</f>
        <v>417545942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438743720</v>
      </c>
      <c r="D45" s="42">
        <f t="shared" si="6"/>
        <v>0</v>
      </c>
      <c r="E45" s="43">
        <f t="shared" si="6"/>
        <v>417545942</v>
      </c>
      <c r="F45" s="44">
        <f t="shared" si="6"/>
        <v>417545942</v>
      </c>
      <c r="G45" s="44">
        <f t="shared" si="6"/>
        <v>80287507</v>
      </c>
      <c r="H45" s="44">
        <f t="shared" si="6"/>
        <v>358456216</v>
      </c>
      <c r="I45" s="44">
        <f t="shared" si="6"/>
        <v>-452444</v>
      </c>
      <c r="J45" s="44">
        <f t="shared" si="6"/>
        <v>438291279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438291279</v>
      </c>
      <c r="X45" s="44">
        <f t="shared" si="6"/>
        <v>104386485</v>
      </c>
      <c r="Y45" s="44">
        <f t="shared" si="6"/>
        <v>333904794</v>
      </c>
      <c r="Z45" s="45">
        <f>+IF(X45&lt;&gt;0,+(Y45/X45)*100,0)</f>
        <v>319.87358708361523</v>
      </c>
      <c r="AA45" s="46">
        <f>+AA26-AA44</f>
        <v>417545942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489939125</v>
      </c>
      <c r="D47" s="18"/>
      <c r="E47" s="19">
        <v>330440366</v>
      </c>
      <c r="F47" s="20">
        <v>330440366</v>
      </c>
      <c r="G47" s="20">
        <v>100472822</v>
      </c>
      <c r="H47" s="20">
        <v>344787707</v>
      </c>
      <c r="I47" s="20">
        <v>-579654</v>
      </c>
      <c r="J47" s="20">
        <v>444680875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444680875</v>
      </c>
      <c r="X47" s="20">
        <v>82610091</v>
      </c>
      <c r="Y47" s="20">
        <v>362070784</v>
      </c>
      <c r="Z47" s="47">
        <v>438.28880905118478</v>
      </c>
      <c r="AA47" s="22">
        <v>330440366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489939125</v>
      </c>
      <c r="D50" s="50">
        <f t="shared" ref="D50:Y50" si="7">SUM(D47:D49)</f>
        <v>0</v>
      </c>
      <c r="E50" s="51">
        <f t="shared" si="7"/>
        <v>330440366</v>
      </c>
      <c r="F50" s="52">
        <f t="shared" si="7"/>
        <v>330440366</v>
      </c>
      <c r="G50" s="52">
        <f t="shared" si="7"/>
        <v>100472822</v>
      </c>
      <c r="H50" s="52">
        <f t="shared" si="7"/>
        <v>344787707</v>
      </c>
      <c r="I50" s="52">
        <f t="shared" si="7"/>
        <v>-579654</v>
      </c>
      <c r="J50" s="52">
        <f t="shared" si="7"/>
        <v>444680875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444680875</v>
      </c>
      <c r="X50" s="52">
        <f t="shared" si="7"/>
        <v>82610091</v>
      </c>
      <c r="Y50" s="52">
        <f t="shared" si="7"/>
        <v>362070784</v>
      </c>
      <c r="Z50" s="53">
        <f>+IF(X50&lt;&gt;0,+(Y50/X50)*100,0)</f>
        <v>438.28880905118478</v>
      </c>
      <c r="AA50" s="54">
        <f>SUM(AA47:AA49)</f>
        <v>330440366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257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7311502</v>
      </c>
      <c r="F6" s="20">
        <v>7311502</v>
      </c>
      <c r="G6" s="20">
        <v>-3086681</v>
      </c>
      <c r="H6" s="20">
        <v>-3013872</v>
      </c>
      <c r="I6" s="20">
        <v>-4632196</v>
      </c>
      <c r="J6" s="20">
        <v>-10732749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-10732749</v>
      </c>
      <c r="X6" s="20">
        <v>1827873</v>
      </c>
      <c r="Y6" s="20">
        <v>-12560622</v>
      </c>
      <c r="Z6" s="21">
        <v>-687.17148292031231</v>
      </c>
      <c r="AA6" s="22">
        <v>7311502</v>
      </c>
    </row>
    <row r="7" spans="1:27" x14ac:dyDescent="0.25">
      <c r="A7" s="23" t="s">
        <v>35</v>
      </c>
      <c r="B7" s="17" t="s">
        <v>32</v>
      </c>
      <c r="C7" s="18">
        <v>3278532</v>
      </c>
      <c r="D7" s="18"/>
      <c r="E7" s="19">
        <v>1064415</v>
      </c>
      <c r="F7" s="20">
        <v>1064415</v>
      </c>
      <c r="G7" s="20">
        <v>381525</v>
      </c>
      <c r="H7" s="20">
        <v>175036</v>
      </c>
      <c r="I7" s="20">
        <v>184407</v>
      </c>
      <c r="J7" s="20">
        <v>740968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740968</v>
      </c>
      <c r="X7" s="20">
        <v>266106</v>
      </c>
      <c r="Y7" s="20">
        <v>474862</v>
      </c>
      <c r="Z7" s="21">
        <v>178.44843784055976</v>
      </c>
      <c r="AA7" s="22">
        <v>1064415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90386</v>
      </c>
      <c r="D10" s="18"/>
      <c r="E10" s="19">
        <v>158856</v>
      </c>
      <c r="F10" s="20">
        <v>158856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39714</v>
      </c>
      <c r="Y10" s="20">
        <v>-39714</v>
      </c>
      <c r="Z10" s="21">
        <v>-100</v>
      </c>
      <c r="AA10" s="22">
        <v>158856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4733038</v>
      </c>
      <c r="F11" s="20">
        <v>4733038</v>
      </c>
      <c r="G11" s="24">
        <v>409821</v>
      </c>
      <c r="H11" s="24">
        <v>440672</v>
      </c>
      <c r="I11" s="24">
        <v>632104</v>
      </c>
      <c r="J11" s="20">
        <v>1482597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1482597</v>
      </c>
      <c r="X11" s="20">
        <v>1183257</v>
      </c>
      <c r="Y11" s="24">
        <v>299340</v>
      </c>
      <c r="Z11" s="25">
        <v>25.297969925383917</v>
      </c>
      <c r="AA11" s="26">
        <v>4733038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3368918</v>
      </c>
      <c r="D13" s="29">
        <f>SUM(D6:D12)</f>
        <v>0</v>
      </c>
      <c r="E13" s="30">
        <f t="shared" si="0"/>
        <v>13267811</v>
      </c>
      <c r="F13" s="31">
        <f t="shared" si="0"/>
        <v>13267811</v>
      </c>
      <c r="G13" s="31">
        <f t="shared" si="0"/>
        <v>-2295335</v>
      </c>
      <c r="H13" s="31">
        <f t="shared" si="0"/>
        <v>-2398164</v>
      </c>
      <c r="I13" s="31">
        <f t="shared" si="0"/>
        <v>-3815685</v>
      </c>
      <c r="J13" s="31">
        <f t="shared" si="0"/>
        <v>-8509184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-8509184</v>
      </c>
      <c r="X13" s="31">
        <f t="shared" si="0"/>
        <v>3316950</v>
      </c>
      <c r="Y13" s="31">
        <f t="shared" si="0"/>
        <v>-11826134</v>
      </c>
      <c r="Z13" s="32">
        <f>+IF(X13&lt;&gt;0,+(Y13/X13)*100,0)</f>
        <v>-356.53639638824825</v>
      </c>
      <c r="AA13" s="33">
        <f>SUM(AA6:AA12)</f>
        <v>13267811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28022730</v>
      </c>
      <c r="D17" s="18"/>
      <c r="E17" s="19">
        <v>29618458</v>
      </c>
      <c r="F17" s="20">
        <v>29618458</v>
      </c>
      <c r="G17" s="24">
        <v>2732078</v>
      </c>
      <c r="H17" s="24">
        <v>2916331</v>
      </c>
      <c r="I17" s="24">
        <v>4185284</v>
      </c>
      <c r="J17" s="20">
        <v>9833693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9833693</v>
      </c>
      <c r="X17" s="20">
        <v>7404615</v>
      </c>
      <c r="Y17" s="24">
        <v>2429078</v>
      </c>
      <c r="Z17" s="25">
        <v>32.804919634579242</v>
      </c>
      <c r="AA17" s="26">
        <v>29618458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28022730</v>
      </c>
      <c r="D25" s="29">
        <f t="shared" ref="D25:Y25" si="1">SUM(D15:D24)</f>
        <v>0</v>
      </c>
      <c r="E25" s="35">
        <f t="shared" si="1"/>
        <v>29618458</v>
      </c>
      <c r="F25" s="36">
        <f t="shared" si="1"/>
        <v>29618458</v>
      </c>
      <c r="G25" s="36">
        <f t="shared" si="1"/>
        <v>2732078</v>
      </c>
      <c r="H25" s="36">
        <f t="shared" si="1"/>
        <v>2916331</v>
      </c>
      <c r="I25" s="36">
        <f t="shared" si="1"/>
        <v>4185284</v>
      </c>
      <c r="J25" s="36">
        <f t="shared" si="1"/>
        <v>9833693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9833693</v>
      </c>
      <c r="X25" s="36">
        <f t="shared" si="1"/>
        <v>7404615</v>
      </c>
      <c r="Y25" s="36">
        <f t="shared" si="1"/>
        <v>2429078</v>
      </c>
      <c r="Z25" s="37">
        <f>+IF(X25&lt;&gt;0,+(Y25/X25)*100,0)</f>
        <v>32.804919634579242</v>
      </c>
      <c r="AA25" s="38">
        <f>SUM(AA15:AA24)</f>
        <v>29618458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31391648</v>
      </c>
      <c r="D26" s="29">
        <f>+D13+D25</f>
        <v>0</v>
      </c>
      <c r="E26" s="30">
        <f t="shared" si="2"/>
        <v>42886269</v>
      </c>
      <c r="F26" s="31">
        <f t="shared" si="2"/>
        <v>42886269</v>
      </c>
      <c r="G26" s="31">
        <f t="shared" si="2"/>
        <v>436743</v>
      </c>
      <c r="H26" s="31">
        <f t="shared" si="2"/>
        <v>518167</v>
      </c>
      <c r="I26" s="31">
        <f t="shared" si="2"/>
        <v>369599</v>
      </c>
      <c r="J26" s="31">
        <f t="shared" si="2"/>
        <v>1324509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1324509</v>
      </c>
      <c r="X26" s="31">
        <f t="shared" si="2"/>
        <v>10721565</v>
      </c>
      <c r="Y26" s="31">
        <f t="shared" si="2"/>
        <v>-9397056</v>
      </c>
      <c r="Z26" s="32">
        <f>+IF(X26&lt;&gt;0,+(Y26/X26)*100,0)</f>
        <v>-87.646309097599101</v>
      </c>
      <c r="AA26" s="33">
        <f>+AA13+AA25</f>
        <v>42886269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501860</v>
      </c>
      <c r="D31" s="18"/>
      <c r="E31" s="19">
        <v>422368</v>
      </c>
      <c r="F31" s="20">
        <v>422368</v>
      </c>
      <c r="G31" s="20"/>
      <c r="H31" s="20">
        <v>7560</v>
      </c>
      <c r="I31" s="20">
        <v>3760</v>
      </c>
      <c r="J31" s="20">
        <v>11320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11320</v>
      </c>
      <c r="X31" s="20">
        <v>105591</v>
      </c>
      <c r="Y31" s="20">
        <v>-94271</v>
      </c>
      <c r="Z31" s="21">
        <v>-89.279389341894671</v>
      </c>
      <c r="AA31" s="22">
        <v>422368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-26720</v>
      </c>
      <c r="H32" s="20">
        <v>28636</v>
      </c>
      <c r="I32" s="20">
        <v>-9229</v>
      </c>
      <c r="J32" s="20">
        <v>-7313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-7313</v>
      </c>
      <c r="X32" s="20"/>
      <c r="Y32" s="20">
        <v>-7313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496119</v>
      </c>
      <c r="F35" s="20">
        <v>496119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124029</v>
      </c>
      <c r="Y35" s="20">
        <v>-124029</v>
      </c>
      <c r="Z35" s="21">
        <v>-100</v>
      </c>
      <c r="AA35" s="22">
        <v>496119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501860</v>
      </c>
      <c r="D37" s="29">
        <f t="shared" ref="D37:Y37" si="3">SUM(D29:D36)</f>
        <v>0</v>
      </c>
      <c r="E37" s="30">
        <f t="shared" si="3"/>
        <v>918487</v>
      </c>
      <c r="F37" s="31">
        <f t="shared" si="3"/>
        <v>918487</v>
      </c>
      <c r="G37" s="31">
        <f t="shared" si="3"/>
        <v>-26720</v>
      </c>
      <c r="H37" s="31">
        <f t="shared" si="3"/>
        <v>36196</v>
      </c>
      <c r="I37" s="31">
        <f t="shared" si="3"/>
        <v>-5469</v>
      </c>
      <c r="J37" s="31">
        <f t="shared" si="3"/>
        <v>4007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4007</v>
      </c>
      <c r="X37" s="31">
        <f t="shared" si="3"/>
        <v>229620</v>
      </c>
      <c r="Y37" s="31">
        <f t="shared" si="3"/>
        <v>-225613</v>
      </c>
      <c r="Z37" s="32">
        <f>+IF(X37&lt;&gt;0,+(Y37/X37)*100,0)</f>
        <v>-98.25494294922045</v>
      </c>
      <c r="AA37" s="33">
        <f>SUM(AA29:AA36)</f>
        <v>918487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501860</v>
      </c>
      <c r="D44" s="29">
        <f>+D37+D43</f>
        <v>0</v>
      </c>
      <c r="E44" s="30">
        <f t="shared" si="5"/>
        <v>918487</v>
      </c>
      <c r="F44" s="31">
        <f t="shared" si="5"/>
        <v>918487</v>
      </c>
      <c r="G44" s="31">
        <f t="shared" si="5"/>
        <v>-26720</v>
      </c>
      <c r="H44" s="31">
        <f t="shared" si="5"/>
        <v>36196</v>
      </c>
      <c r="I44" s="31">
        <f t="shared" si="5"/>
        <v>-5469</v>
      </c>
      <c r="J44" s="31">
        <f t="shared" si="5"/>
        <v>4007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4007</v>
      </c>
      <c r="X44" s="31">
        <f t="shared" si="5"/>
        <v>229620</v>
      </c>
      <c r="Y44" s="31">
        <f t="shared" si="5"/>
        <v>-225613</v>
      </c>
      <c r="Z44" s="32">
        <f>+IF(X44&lt;&gt;0,+(Y44/X44)*100,0)</f>
        <v>-98.25494294922045</v>
      </c>
      <c r="AA44" s="33">
        <f>+AA37+AA43</f>
        <v>918487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30889788</v>
      </c>
      <c r="D45" s="42">
        <f t="shared" si="6"/>
        <v>0</v>
      </c>
      <c r="E45" s="43">
        <f t="shared" si="6"/>
        <v>41967782</v>
      </c>
      <c r="F45" s="44">
        <f t="shared" si="6"/>
        <v>41967782</v>
      </c>
      <c r="G45" s="44">
        <f t="shared" si="6"/>
        <v>463463</v>
      </c>
      <c r="H45" s="44">
        <f t="shared" si="6"/>
        <v>481971</v>
      </c>
      <c r="I45" s="44">
        <f t="shared" si="6"/>
        <v>375068</v>
      </c>
      <c r="J45" s="44">
        <f t="shared" si="6"/>
        <v>1320502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1320502</v>
      </c>
      <c r="X45" s="44">
        <f t="shared" si="6"/>
        <v>10491945</v>
      </c>
      <c r="Y45" s="44">
        <f t="shared" si="6"/>
        <v>-9171443</v>
      </c>
      <c r="Z45" s="45">
        <f>+IF(X45&lt;&gt;0,+(Y45/X45)*100,0)</f>
        <v>-87.414135320000256</v>
      </c>
      <c r="AA45" s="46">
        <f>+AA26-AA44</f>
        <v>41967782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317127</v>
      </c>
      <c r="D47" s="18"/>
      <c r="E47" s="19"/>
      <c r="F47" s="20"/>
      <c r="G47" s="20"/>
      <c r="H47" s="20"/>
      <c r="I47" s="20">
        <v>-309</v>
      </c>
      <c r="J47" s="20">
        <v>-309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-309</v>
      </c>
      <c r="X47" s="20"/>
      <c r="Y47" s="20">
        <v>-309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317127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-309</v>
      </c>
      <c r="J50" s="52">
        <f t="shared" si="7"/>
        <v>-309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-309</v>
      </c>
      <c r="X50" s="52">
        <f t="shared" si="7"/>
        <v>0</v>
      </c>
      <c r="Y50" s="52">
        <f t="shared" si="7"/>
        <v>-309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258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20528740</v>
      </c>
      <c r="D10" s="18"/>
      <c r="E10" s="19">
        <v>63310</v>
      </c>
      <c r="F10" s="20">
        <v>63310</v>
      </c>
      <c r="G10" s="20">
        <v>337687</v>
      </c>
      <c r="H10" s="20">
        <v>552554</v>
      </c>
      <c r="I10" s="20">
        <v>7672691</v>
      </c>
      <c r="J10" s="20">
        <v>8562932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8562932</v>
      </c>
      <c r="X10" s="20">
        <v>15828</v>
      </c>
      <c r="Y10" s="20">
        <v>8547104</v>
      </c>
      <c r="Z10" s="21">
        <v>53999.898913318168</v>
      </c>
      <c r="AA10" s="22">
        <v>63310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20528740</v>
      </c>
      <c r="D13" s="29">
        <f>SUM(D6:D12)</f>
        <v>0</v>
      </c>
      <c r="E13" s="30">
        <f t="shared" si="0"/>
        <v>63310</v>
      </c>
      <c r="F13" s="31">
        <f t="shared" si="0"/>
        <v>63310</v>
      </c>
      <c r="G13" s="31">
        <f t="shared" si="0"/>
        <v>337687</v>
      </c>
      <c r="H13" s="31">
        <f t="shared" si="0"/>
        <v>552554</v>
      </c>
      <c r="I13" s="31">
        <f t="shared" si="0"/>
        <v>7672691</v>
      </c>
      <c r="J13" s="31">
        <f t="shared" si="0"/>
        <v>8562932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8562932</v>
      </c>
      <c r="X13" s="31">
        <f t="shared" si="0"/>
        <v>15828</v>
      </c>
      <c r="Y13" s="31">
        <f t="shared" si="0"/>
        <v>8547104</v>
      </c>
      <c r="Z13" s="32">
        <f>+IF(X13&lt;&gt;0,+(Y13/X13)*100,0)</f>
        <v>53999.898913318168</v>
      </c>
      <c r="AA13" s="33">
        <f>SUM(AA6:AA12)</f>
        <v>63310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52742596</v>
      </c>
      <c r="D17" s="18"/>
      <c r="E17" s="19">
        <v>18447000</v>
      </c>
      <c r="F17" s="20">
        <v>18447000</v>
      </c>
      <c r="G17" s="24"/>
      <c r="H17" s="24">
        <v>1677737</v>
      </c>
      <c r="I17" s="24">
        <v>21868385</v>
      </c>
      <c r="J17" s="20">
        <v>23546122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23546122</v>
      </c>
      <c r="X17" s="20">
        <v>4611750</v>
      </c>
      <c r="Y17" s="24">
        <v>18934372</v>
      </c>
      <c r="Z17" s="25">
        <v>410.56804900525827</v>
      </c>
      <c r="AA17" s="26">
        <v>18447000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52742596</v>
      </c>
      <c r="D25" s="29">
        <f t="shared" ref="D25:Y25" si="1">SUM(D15:D24)</f>
        <v>0</v>
      </c>
      <c r="E25" s="35">
        <f t="shared" si="1"/>
        <v>18447000</v>
      </c>
      <c r="F25" s="36">
        <f t="shared" si="1"/>
        <v>18447000</v>
      </c>
      <c r="G25" s="36">
        <f t="shared" si="1"/>
        <v>0</v>
      </c>
      <c r="H25" s="36">
        <f t="shared" si="1"/>
        <v>1677737</v>
      </c>
      <c r="I25" s="36">
        <f t="shared" si="1"/>
        <v>21868385</v>
      </c>
      <c r="J25" s="36">
        <f t="shared" si="1"/>
        <v>23546122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23546122</v>
      </c>
      <c r="X25" s="36">
        <f t="shared" si="1"/>
        <v>4611750</v>
      </c>
      <c r="Y25" s="36">
        <f t="shared" si="1"/>
        <v>18934372</v>
      </c>
      <c r="Z25" s="37">
        <f>+IF(X25&lt;&gt;0,+(Y25/X25)*100,0)</f>
        <v>410.56804900525827</v>
      </c>
      <c r="AA25" s="38">
        <f>SUM(AA15:AA24)</f>
        <v>18447000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73271336</v>
      </c>
      <c r="D26" s="29">
        <f>+D13+D25</f>
        <v>0</v>
      </c>
      <c r="E26" s="30">
        <f t="shared" si="2"/>
        <v>18510310</v>
      </c>
      <c r="F26" s="31">
        <f t="shared" si="2"/>
        <v>18510310</v>
      </c>
      <c r="G26" s="31">
        <f t="shared" si="2"/>
        <v>337687</v>
      </c>
      <c r="H26" s="31">
        <f t="shared" si="2"/>
        <v>2230291</v>
      </c>
      <c r="I26" s="31">
        <f t="shared" si="2"/>
        <v>29541076</v>
      </c>
      <c r="J26" s="31">
        <f t="shared" si="2"/>
        <v>32109054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32109054</v>
      </c>
      <c r="X26" s="31">
        <f t="shared" si="2"/>
        <v>4627578</v>
      </c>
      <c r="Y26" s="31">
        <f t="shared" si="2"/>
        <v>27481476</v>
      </c>
      <c r="Z26" s="32">
        <f>+IF(X26&lt;&gt;0,+(Y26/X26)*100,0)</f>
        <v>593.86305319975156</v>
      </c>
      <c r="AA26" s="33">
        <f>+AA13+AA25</f>
        <v>18510310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73271336</v>
      </c>
      <c r="D45" s="42">
        <f t="shared" si="6"/>
        <v>0</v>
      </c>
      <c r="E45" s="43">
        <f t="shared" si="6"/>
        <v>18510310</v>
      </c>
      <c r="F45" s="44">
        <f t="shared" si="6"/>
        <v>18510310</v>
      </c>
      <c r="G45" s="44">
        <f t="shared" si="6"/>
        <v>337687</v>
      </c>
      <c r="H45" s="44">
        <f t="shared" si="6"/>
        <v>2230291</v>
      </c>
      <c r="I45" s="44">
        <f t="shared" si="6"/>
        <v>29541076</v>
      </c>
      <c r="J45" s="44">
        <f t="shared" si="6"/>
        <v>32109054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32109054</v>
      </c>
      <c r="X45" s="44">
        <f t="shared" si="6"/>
        <v>4627578</v>
      </c>
      <c r="Y45" s="44">
        <f t="shared" si="6"/>
        <v>27481476</v>
      </c>
      <c r="Z45" s="45">
        <f>+IF(X45&lt;&gt;0,+(Y45/X45)*100,0)</f>
        <v>593.86305319975156</v>
      </c>
      <c r="AA45" s="46">
        <f>+AA26-AA44</f>
        <v>18510310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20615874</v>
      </c>
      <c r="D47" s="18"/>
      <c r="E47" s="19">
        <v>21816104</v>
      </c>
      <c r="F47" s="20">
        <v>21816104</v>
      </c>
      <c r="G47" s="20">
        <v>739976</v>
      </c>
      <c r="H47" s="20">
        <v>628138</v>
      </c>
      <c r="I47" s="20">
        <v>16570935</v>
      </c>
      <c r="J47" s="20">
        <v>17939049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17939049</v>
      </c>
      <c r="X47" s="20">
        <v>5454027</v>
      </c>
      <c r="Y47" s="20">
        <v>12485022</v>
      </c>
      <c r="Z47" s="47">
        <v>228.91382825937606</v>
      </c>
      <c r="AA47" s="22">
        <v>21816104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20615874</v>
      </c>
      <c r="D50" s="50">
        <f t="shared" ref="D50:Y50" si="7">SUM(D47:D49)</f>
        <v>0</v>
      </c>
      <c r="E50" s="51">
        <f t="shared" si="7"/>
        <v>21816104</v>
      </c>
      <c r="F50" s="52">
        <f t="shared" si="7"/>
        <v>21816104</v>
      </c>
      <c r="G50" s="52">
        <f t="shared" si="7"/>
        <v>739976</v>
      </c>
      <c r="H50" s="52">
        <f t="shared" si="7"/>
        <v>628138</v>
      </c>
      <c r="I50" s="52">
        <f t="shared" si="7"/>
        <v>16570935</v>
      </c>
      <c r="J50" s="52">
        <f t="shared" si="7"/>
        <v>17939049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17939049</v>
      </c>
      <c r="X50" s="52">
        <f t="shared" si="7"/>
        <v>5454027</v>
      </c>
      <c r="Y50" s="52">
        <f t="shared" si="7"/>
        <v>12485022</v>
      </c>
      <c r="Z50" s="53">
        <f>+IF(X50&lt;&gt;0,+(Y50/X50)*100,0)</f>
        <v>228.91382825937606</v>
      </c>
      <c r="AA50" s="54">
        <f>SUM(AA47:AA49)</f>
        <v>21816104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259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260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>
        <v>-234865</v>
      </c>
      <c r="I6" s="20"/>
      <c r="J6" s="20">
        <v>-234865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-234865</v>
      </c>
      <c r="X6" s="20"/>
      <c r="Y6" s="20">
        <v>-234865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142664</v>
      </c>
      <c r="D10" s="18"/>
      <c r="E10" s="19">
        <v>91128</v>
      </c>
      <c r="F10" s="20">
        <v>91128</v>
      </c>
      <c r="G10" s="20">
        <v>157009</v>
      </c>
      <c r="H10" s="20"/>
      <c r="I10" s="20"/>
      <c r="J10" s="20">
        <v>157009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157009</v>
      </c>
      <c r="X10" s="20">
        <v>22782</v>
      </c>
      <c r="Y10" s="20">
        <v>134227</v>
      </c>
      <c r="Z10" s="21">
        <v>589.18005442893514</v>
      </c>
      <c r="AA10" s="22">
        <v>91128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15660</v>
      </c>
      <c r="H11" s="24">
        <v>46659</v>
      </c>
      <c r="I11" s="24">
        <v>19847</v>
      </c>
      <c r="J11" s="20">
        <v>82166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82166</v>
      </c>
      <c r="X11" s="20"/>
      <c r="Y11" s="24">
        <v>82166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142664</v>
      </c>
      <c r="D13" s="29">
        <f>SUM(D6:D12)</f>
        <v>0</v>
      </c>
      <c r="E13" s="30">
        <f t="shared" si="0"/>
        <v>91128</v>
      </c>
      <c r="F13" s="31">
        <f t="shared" si="0"/>
        <v>91128</v>
      </c>
      <c r="G13" s="31">
        <f t="shared" si="0"/>
        <v>172669</v>
      </c>
      <c r="H13" s="31">
        <f t="shared" si="0"/>
        <v>-188206</v>
      </c>
      <c r="I13" s="31">
        <f t="shared" si="0"/>
        <v>19847</v>
      </c>
      <c r="J13" s="31">
        <f t="shared" si="0"/>
        <v>4310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4310</v>
      </c>
      <c r="X13" s="31">
        <f t="shared" si="0"/>
        <v>22782</v>
      </c>
      <c r="Y13" s="31">
        <f t="shared" si="0"/>
        <v>-18472</v>
      </c>
      <c r="Z13" s="32">
        <f>+IF(X13&lt;&gt;0,+(Y13/X13)*100,0)</f>
        <v>-81.081555614081296</v>
      </c>
      <c r="AA13" s="33">
        <f>SUM(AA6:AA12)</f>
        <v>91128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9379586</v>
      </c>
      <c r="D17" s="18"/>
      <c r="E17" s="19">
        <v>11000004</v>
      </c>
      <c r="F17" s="20">
        <v>11000004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2750001</v>
      </c>
      <c r="Y17" s="24">
        <v>-2750001</v>
      </c>
      <c r="Z17" s="25">
        <v>-100</v>
      </c>
      <c r="AA17" s="26">
        <v>11000004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9379586</v>
      </c>
      <c r="D25" s="29">
        <f t="shared" ref="D25:Y25" si="1">SUM(D15:D24)</f>
        <v>0</v>
      </c>
      <c r="E25" s="35">
        <f t="shared" si="1"/>
        <v>11000004</v>
      </c>
      <c r="F25" s="36">
        <f t="shared" si="1"/>
        <v>11000004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2750001</v>
      </c>
      <c r="Y25" s="36">
        <f t="shared" si="1"/>
        <v>-2750001</v>
      </c>
      <c r="Z25" s="37">
        <f>+IF(X25&lt;&gt;0,+(Y25/X25)*100,0)</f>
        <v>-100</v>
      </c>
      <c r="AA25" s="38">
        <f>SUM(AA15:AA24)</f>
        <v>11000004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9522250</v>
      </c>
      <c r="D26" s="29">
        <f>+D13+D25</f>
        <v>0</v>
      </c>
      <c r="E26" s="30">
        <f t="shared" si="2"/>
        <v>11091132</v>
      </c>
      <c r="F26" s="31">
        <f t="shared" si="2"/>
        <v>11091132</v>
      </c>
      <c r="G26" s="31">
        <f t="shared" si="2"/>
        <v>172669</v>
      </c>
      <c r="H26" s="31">
        <f t="shared" si="2"/>
        <v>-188206</v>
      </c>
      <c r="I26" s="31">
        <f t="shared" si="2"/>
        <v>19847</v>
      </c>
      <c r="J26" s="31">
        <f t="shared" si="2"/>
        <v>4310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4310</v>
      </c>
      <c r="X26" s="31">
        <f t="shared" si="2"/>
        <v>2772783</v>
      </c>
      <c r="Y26" s="31">
        <f t="shared" si="2"/>
        <v>-2768473</v>
      </c>
      <c r="Z26" s="32">
        <f>+IF(X26&lt;&gt;0,+(Y26/X26)*100,0)</f>
        <v>-99.844560501128285</v>
      </c>
      <c r="AA26" s="33">
        <f>+AA13+AA25</f>
        <v>11091132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120059</v>
      </c>
      <c r="H32" s="20">
        <v>122854</v>
      </c>
      <c r="I32" s="20">
        <v>152159</v>
      </c>
      <c r="J32" s="20">
        <v>395072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395072</v>
      </c>
      <c r="X32" s="20"/>
      <c r="Y32" s="20">
        <v>395072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120059</v>
      </c>
      <c r="H37" s="31">
        <f t="shared" si="3"/>
        <v>122854</v>
      </c>
      <c r="I37" s="31">
        <f t="shared" si="3"/>
        <v>152159</v>
      </c>
      <c r="J37" s="31">
        <f t="shared" si="3"/>
        <v>395072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395072</v>
      </c>
      <c r="X37" s="31">
        <f t="shared" si="3"/>
        <v>0</v>
      </c>
      <c r="Y37" s="31">
        <f t="shared" si="3"/>
        <v>395072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120059</v>
      </c>
      <c r="H44" s="31">
        <f t="shared" si="5"/>
        <v>122854</v>
      </c>
      <c r="I44" s="31">
        <f t="shared" si="5"/>
        <v>152159</v>
      </c>
      <c r="J44" s="31">
        <f t="shared" si="5"/>
        <v>395072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395072</v>
      </c>
      <c r="X44" s="31">
        <f t="shared" si="5"/>
        <v>0</v>
      </c>
      <c r="Y44" s="31">
        <f t="shared" si="5"/>
        <v>395072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9522250</v>
      </c>
      <c r="D45" s="42">
        <f t="shared" si="6"/>
        <v>0</v>
      </c>
      <c r="E45" s="43">
        <f t="shared" si="6"/>
        <v>11091132</v>
      </c>
      <c r="F45" s="44">
        <f t="shared" si="6"/>
        <v>11091132</v>
      </c>
      <c r="G45" s="44">
        <f t="shared" si="6"/>
        <v>52610</v>
      </c>
      <c r="H45" s="44">
        <f t="shared" si="6"/>
        <v>-311060</v>
      </c>
      <c r="I45" s="44">
        <f t="shared" si="6"/>
        <v>-132312</v>
      </c>
      <c r="J45" s="44">
        <f t="shared" si="6"/>
        <v>-390762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-390762</v>
      </c>
      <c r="X45" s="44">
        <f t="shared" si="6"/>
        <v>2772783</v>
      </c>
      <c r="Y45" s="44">
        <f t="shared" si="6"/>
        <v>-3163545</v>
      </c>
      <c r="Z45" s="45">
        <f>+IF(X45&lt;&gt;0,+(Y45/X45)*100,0)</f>
        <v>-114.09277249608066</v>
      </c>
      <c r="AA45" s="46">
        <f>+AA26-AA44</f>
        <v>11091132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261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-2395706</v>
      </c>
      <c r="D6" s="18"/>
      <c r="E6" s="19">
        <v>-20872700</v>
      </c>
      <c r="F6" s="20">
        <v>-20872700</v>
      </c>
      <c r="G6" s="20">
        <v>-3182630</v>
      </c>
      <c r="H6" s="20">
        <v>-335102</v>
      </c>
      <c r="I6" s="20">
        <v>-151893</v>
      </c>
      <c r="J6" s="20">
        <v>-3669625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-3669625</v>
      </c>
      <c r="X6" s="20">
        <v>-3656474</v>
      </c>
      <c r="Y6" s="20">
        <v>-13151</v>
      </c>
      <c r="Z6" s="21">
        <v>0.3596634353204754</v>
      </c>
      <c r="AA6" s="22">
        <v>-20872700</v>
      </c>
    </row>
    <row r="7" spans="1:27" x14ac:dyDescent="0.25">
      <c r="A7" s="23" t="s">
        <v>35</v>
      </c>
      <c r="B7" s="17" t="s">
        <v>32</v>
      </c>
      <c r="C7" s="18">
        <v>17258198</v>
      </c>
      <c r="D7" s="18"/>
      <c r="E7" s="19">
        <v>1689470</v>
      </c>
      <c r="F7" s="20">
        <v>1689470</v>
      </c>
      <c r="G7" s="20">
        <v>2343013</v>
      </c>
      <c r="H7" s="20">
        <v>2436332</v>
      </c>
      <c r="I7" s="20">
        <v>2146737</v>
      </c>
      <c r="J7" s="20">
        <v>6926082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6926082</v>
      </c>
      <c r="X7" s="20">
        <v>350775</v>
      </c>
      <c r="Y7" s="20">
        <v>6575307</v>
      </c>
      <c r="Z7" s="21">
        <v>1874.5084455847766</v>
      </c>
      <c r="AA7" s="22">
        <v>1689470</v>
      </c>
    </row>
    <row r="8" spans="1:27" x14ac:dyDescent="0.25">
      <c r="A8" s="23" t="s">
        <v>36</v>
      </c>
      <c r="B8" s="17" t="s">
        <v>32</v>
      </c>
      <c r="C8" s="18">
        <v>-511719</v>
      </c>
      <c r="D8" s="18"/>
      <c r="E8" s="19"/>
      <c r="F8" s="20"/>
      <c r="G8" s="20">
        <v>-429993</v>
      </c>
      <c r="H8" s="20">
        <v>-318091</v>
      </c>
      <c r="I8" s="20">
        <v>88523</v>
      </c>
      <c r="J8" s="20">
        <v>-659561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-659561</v>
      </c>
      <c r="X8" s="20"/>
      <c r="Y8" s="20">
        <v>-659561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30533</v>
      </c>
      <c r="D10" s="18"/>
      <c r="E10" s="19">
        <v>10214580</v>
      </c>
      <c r="F10" s="20">
        <v>10214580</v>
      </c>
      <c r="G10" s="20">
        <v>30533</v>
      </c>
      <c r="H10" s="20">
        <v>5873</v>
      </c>
      <c r="I10" s="20"/>
      <c r="J10" s="20">
        <v>36406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36406</v>
      </c>
      <c r="X10" s="20">
        <v>6022556</v>
      </c>
      <c r="Y10" s="20">
        <v>-5986150</v>
      </c>
      <c r="Z10" s="21">
        <v>-99.395505828422344</v>
      </c>
      <c r="AA10" s="22">
        <v>10214580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14381306</v>
      </c>
      <c r="D13" s="29">
        <f>SUM(D6:D12)</f>
        <v>0</v>
      </c>
      <c r="E13" s="30">
        <f t="shared" si="0"/>
        <v>-8968650</v>
      </c>
      <c r="F13" s="31">
        <f t="shared" si="0"/>
        <v>-8968650</v>
      </c>
      <c r="G13" s="31">
        <f t="shared" si="0"/>
        <v>-1239077</v>
      </c>
      <c r="H13" s="31">
        <f t="shared" si="0"/>
        <v>1789012</v>
      </c>
      <c r="I13" s="31">
        <f t="shared" si="0"/>
        <v>2083367</v>
      </c>
      <c r="J13" s="31">
        <f t="shared" si="0"/>
        <v>2633302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2633302</v>
      </c>
      <c r="X13" s="31">
        <f t="shared" si="0"/>
        <v>2716857</v>
      </c>
      <c r="Y13" s="31">
        <f t="shared" si="0"/>
        <v>-83555</v>
      </c>
      <c r="Z13" s="32">
        <f>+IF(X13&lt;&gt;0,+(Y13/X13)*100,0)</f>
        <v>-3.075428703093317</v>
      </c>
      <c r="AA13" s="33">
        <f>SUM(AA6:AA12)</f>
        <v>-8968650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609230867</v>
      </c>
      <c r="D17" s="18"/>
      <c r="E17" s="19">
        <v>7256300</v>
      </c>
      <c r="F17" s="20">
        <v>7256300</v>
      </c>
      <c r="G17" s="24">
        <v>609231167</v>
      </c>
      <c r="H17" s="24">
        <v>-4315981</v>
      </c>
      <c r="I17" s="24"/>
      <c r="J17" s="20">
        <v>604915186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604915186</v>
      </c>
      <c r="X17" s="20">
        <v>3696626</v>
      </c>
      <c r="Y17" s="24">
        <v>601218560</v>
      </c>
      <c r="Z17" s="25">
        <v>16263.981262913801</v>
      </c>
      <c r="AA17" s="26">
        <v>7256300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609230867</v>
      </c>
      <c r="D25" s="29">
        <f t="shared" ref="D25:Y25" si="1">SUM(D15:D24)</f>
        <v>0</v>
      </c>
      <c r="E25" s="35">
        <f t="shared" si="1"/>
        <v>7256300</v>
      </c>
      <c r="F25" s="36">
        <f t="shared" si="1"/>
        <v>7256300</v>
      </c>
      <c r="G25" s="36">
        <f t="shared" si="1"/>
        <v>609231167</v>
      </c>
      <c r="H25" s="36">
        <f t="shared" si="1"/>
        <v>-4315981</v>
      </c>
      <c r="I25" s="36">
        <f t="shared" si="1"/>
        <v>0</v>
      </c>
      <c r="J25" s="36">
        <f t="shared" si="1"/>
        <v>604915186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604915186</v>
      </c>
      <c r="X25" s="36">
        <f t="shared" si="1"/>
        <v>3696626</v>
      </c>
      <c r="Y25" s="36">
        <f t="shared" si="1"/>
        <v>601218560</v>
      </c>
      <c r="Z25" s="37">
        <f>+IF(X25&lt;&gt;0,+(Y25/X25)*100,0)</f>
        <v>16263.981262913801</v>
      </c>
      <c r="AA25" s="38">
        <f>SUM(AA15:AA24)</f>
        <v>7256300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623612173</v>
      </c>
      <c r="D26" s="29">
        <f>+D13+D25</f>
        <v>0</v>
      </c>
      <c r="E26" s="30">
        <f t="shared" si="2"/>
        <v>-1712350</v>
      </c>
      <c r="F26" s="31">
        <f t="shared" si="2"/>
        <v>-1712350</v>
      </c>
      <c r="G26" s="31">
        <f t="shared" si="2"/>
        <v>607992090</v>
      </c>
      <c r="H26" s="31">
        <f t="shared" si="2"/>
        <v>-2526969</v>
      </c>
      <c r="I26" s="31">
        <f t="shared" si="2"/>
        <v>2083367</v>
      </c>
      <c r="J26" s="31">
        <f t="shared" si="2"/>
        <v>607548488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607548488</v>
      </c>
      <c r="X26" s="31">
        <f t="shared" si="2"/>
        <v>6413483</v>
      </c>
      <c r="Y26" s="31">
        <f t="shared" si="2"/>
        <v>601135005</v>
      </c>
      <c r="Z26" s="32">
        <f>+IF(X26&lt;&gt;0,+(Y26/X26)*100,0)</f>
        <v>9372.9882031339293</v>
      </c>
      <c r="AA26" s="33">
        <f>+AA13+AA25</f>
        <v>-1712350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>
        <v>-632006</v>
      </c>
      <c r="I32" s="20">
        <v>-427315</v>
      </c>
      <c r="J32" s="20">
        <v>-1059321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-1059321</v>
      </c>
      <c r="X32" s="20"/>
      <c r="Y32" s="20">
        <v>-1059321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19629580</v>
      </c>
      <c r="D35" s="18"/>
      <c r="E35" s="19">
        <v>19629580</v>
      </c>
      <c r="F35" s="20">
        <v>19629580</v>
      </c>
      <c r="G35" s="20">
        <v>19629580</v>
      </c>
      <c r="H35" s="20"/>
      <c r="I35" s="20"/>
      <c r="J35" s="20">
        <v>19629580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19629580</v>
      </c>
      <c r="X35" s="20">
        <v>19629580</v>
      </c>
      <c r="Y35" s="20"/>
      <c r="Z35" s="21"/>
      <c r="AA35" s="22">
        <v>19629580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19629580</v>
      </c>
      <c r="D37" s="29">
        <f t="shared" ref="D37:Y37" si="3">SUM(D29:D36)</f>
        <v>0</v>
      </c>
      <c r="E37" s="30">
        <f t="shared" si="3"/>
        <v>19629580</v>
      </c>
      <c r="F37" s="31">
        <f t="shared" si="3"/>
        <v>19629580</v>
      </c>
      <c r="G37" s="31">
        <f t="shared" si="3"/>
        <v>19629580</v>
      </c>
      <c r="H37" s="31">
        <f t="shared" si="3"/>
        <v>-632006</v>
      </c>
      <c r="I37" s="31">
        <f t="shared" si="3"/>
        <v>-427315</v>
      </c>
      <c r="J37" s="31">
        <f t="shared" si="3"/>
        <v>18570259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18570259</v>
      </c>
      <c r="X37" s="31">
        <f t="shared" si="3"/>
        <v>19629580</v>
      </c>
      <c r="Y37" s="31">
        <f t="shared" si="3"/>
        <v>-1059321</v>
      </c>
      <c r="Z37" s="32">
        <f>+IF(X37&lt;&gt;0,+(Y37/X37)*100,0)</f>
        <v>-5.3965545875153724</v>
      </c>
      <c r="AA37" s="33">
        <f>SUM(AA29:AA36)</f>
        <v>19629580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19629580</v>
      </c>
      <c r="D44" s="29">
        <f>+D37+D43</f>
        <v>0</v>
      </c>
      <c r="E44" s="30">
        <f t="shared" si="5"/>
        <v>19629580</v>
      </c>
      <c r="F44" s="31">
        <f t="shared" si="5"/>
        <v>19629580</v>
      </c>
      <c r="G44" s="31">
        <f t="shared" si="5"/>
        <v>19629580</v>
      </c>
      <c r="H44" s="31">
        <f t="shared" si="5"/>
        <v>-632006</v>
      </c>
      <c r="I44" s="31">
        <f t="shared" si="5"/>
        <v>-427315</v>
      </c>
      <c r="J44" s="31">
        <f t="shared" si="5"/>
        <v>18570259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18570259</v>
      </c>
      <c r="X44" s="31">
        <f t="shared" si="5"/>
        <v>19629580</v>
      </c>
      <c r="Y44" s="31">
        <f t="shared" si="5"/>
        <v>-1059321</v>
      </c>
      <c r="Z44" s="32">
        <f>+IF(X44&lt;&gt;0,+(Y44/X44)*100,0)</f>
        <v>-5.3965545875153724</v>
      </c>
      <c r="AA44" s="33">
        <f>+AA37+AA43</f>
        <v>19629580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603982593</v>
      </c>
      <c r="D45" s="42">
        <f t="shared" si="6"/>
        <v>0</v>
      </c>
      <c r="E45" s="43">
        <f t="shared" si="6"/>
        <v>-21341930</v>
      </c>
      <c r="F45" s="44">
        <f t="shared" si="6"/>
        <v>-21341930</v>
      </c>
      <c r="G45" s="44">
        <f t="shared" si="6"/>
        <v>588362510</v>
      </c>
      <c r="H45" s="44">
        <f t="shared" si="6"/>
        <v>-1894963</v>
      </c>
      <c r="I45" s="44">
        <f t="shared" si="6"/>
        <v>2510682</v>
      </c>
      <c r="J45" s="44">
        <f t="shared" si="6"/>
        <v>588978229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588978229</v>
      </c>
      <c r="X45" s="44">
        <f t="shared" si="6"/>
        <v>-13216097</v>
      </c>
      <c r="Y45" s="44">
        <f t="shared" si="6"/>
        <v>602194326</v>
      </c>
      <c r="Z45" s="45">
        <f>+IF(X45&lt;&gt;0,+(Y45/X45)*100,0)</f>
        <v>-4556.5216871516604</v>
      </c>
      <c r="AA45" s="46">
        <f>+AA26-AA44</f>
        <v>-21341930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-14472630</v>
      </c>
      <c r="F47" s="20">
        <v>-14472630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-2678047</v>
      </c>
      <c r="Y47" s="20">
        <v>2678047</v>
      </c>
      <c r="Z47" s="47">
        <v>-100</v>
      </c>
      <c r="AA47" s="22">
        <v>-14472630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-14472630</v>
      </c>
      <c r="F50" s="52">
        <f t="shared" si="7"/>
        <v>-14472630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-2678047</v>
      </c>
      <c r="Y50" s="52">
        <f t="shared" si="7"/>
        <v>2678047</v>
      </c>
      <c r="Z50" s="53">
        <f>+IF(X50&lt;&gt;0,+(Y50/X50)*100,0)</f>
        <v>-100</v>
      </c>
      <c r="AA50" s="54">
        <f>SUM(AA47:AA49)</f>
        <v>-14472630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262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25762988</v>
      </c>
      <c r="F6" s="20">
        <v>25762988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6440745</v>
      </c>
      <c r="Y6" s="20">
        <v>-6440745</v>
      </c>
      <c r="Z6" s="21">
        <v>-100</v>
      </c>
      <c r="AA6" s="22">
        <v>25762988</v>
      </c>
    </row>
    <row r="7" spans="1:27" x14ac:dyDescent="0.25">
      <c r="A7" s="23" t="s">
        <v>35</v>
      </c>
      <c r="B7" s="17" t="s">
        <v>32</v>
      </c>
      <c r="C7" s="18">
        <v>-138855388</v>
      </c>
      <c r="D7" s="18"/>
      <c r="E7" s="19">
        <v>201071736</v>
      </c>
      <c r="F7" s="20">
        <v>201071736</v>
      </c>
      <c r="G7" s="20">
        <v>-561285</v>
      </c>
      <c r="H7" s="20">
        <v>2180983</v>
      </c>
      <c r="I7" s="20">
        <v>-1192051</v>
      </c>
      <c r="J7" s="20">
        <v>427647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427647</v>
      </c>
      <c r="X7" s="20">
        <v>50267934</v>
      </c>
      <c r="Y7" s="20">
        <v>-49840287</v>
      </c>
      <c r="Z7" s="21">
        <v>-99.14926481760719</v>
      </c>
      <c r="AA7" s="22">
        <v>201071736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1434573</v>
      </c>
      <c r="F8" s="20">
        <v>1434573</v>
      </c>
      <c r="G8" s="20"/>
      <c r="H8" s="20"/>
      <c r="I8" s="20">
        <v>600082</v>
      </c>
      <c r="J8" s="20">
        <v>600082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600082</v>
      </c>
      <c r="X8" s="20">
        <v>358647</v>
      </c>
      <c r="Y8" s="20">
        <v>241435</v>
      </c>
      <c r="Z8" s="21">
        <v>67.318282322171939</v>
      </c>
      <c r="AA8" s="22">
        <v>1434573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23085802</v>
      </c>
      <c r="D10" s="18"/>
      <c r="E10" s="19">
        <v>35678186</v>
      </c>
      <c r="F10" s="20">
        <v>35678186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8919546</v>
      </c>
      <c r="Y10" s="20">
        <v>-8919546</v>
      </c>
      <c r="Z10" s="21">
        <v>-100</v>
      </c>
      <c r="AA10" s="22">
        <v>35678186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2590040</v>
      </c>
      <c r="F11" s="20">
        <v>2590040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647511</v>
      </c>
      <c r="Y11" s="24">
        <v>-647511</v>
      </c>
      <c r="Z11" s="25">
        <v>-100</v>
      </c>
      <c r="AA11" s="26">
        <v>2590040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-115769586</v>
      </c>
      <c r="D13" s="29">
        <f>SUM(D6:D12)</f>
        <v>0</v>
      </c>
      <c r="E13" s="30">
        <f t="shared" si="0"/>
        <v>266537523</v>
      </c>
      <c r="F13" s="31">
        <f t="shared" si="0"/>
        <v>266537523</v>
      </c>
      <c r="G13" s="31">
        <f t="shared" si="0"/>
        <v>-561285</v>
      </c>
      <c r="H13" s="31">
        <f t="shared" si="0"/>
        <v>2180983</v>
      </c>
      <c r="I13" s="31">
        <f t="shared" si="0"/>
        <v>-591969</v>
      </c>
      <c r="J13" s="31">
        <f t="shared" si="0"/>
        <v>1027729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1027729</v>
      </c>
      <c r="X13" s="31">
        <f t="shared" si="0"/>
        <v>66634383</v>
      </c>
      <c r="Y13" s="31">
        <f t="shared" si="0"/>
        <v>-65606654</v>
      </c>
      <c r="Z13" s="32">
        <f>+IF(X13&lt;&gt;0,+(Y13/X13)*100,0)</f>
        <v>-98.457659613956366</v>
      </c>
      <c r="AA13" s="33">
        <f>SUM(AA6:AA12)</f>
        <v>266537523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33459510</v>
      </c>
      <c r="D17" s="18"/>
      <c r="E17" s="19">
        <v>9108292</v>
      </c>
      <c r="F17" s="20">
        <v>9108292</v>
      </c>
      <c r="G17" s="24"/>
      <c r="H17" s="24"/>
      <c r="I17" s="24">
        <v>2486754</v>
      </c>
      <c r="J17" s="20">
        <v>2486754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2486754</v>
      </c>
      <c r="X17" s="20">
        <v>2277072</v>
      </c>
      <c r="Y17" s="24">
        <v>209682</v>
      </c>
      <c r="Z17" s="25">
        <v>9.2084044773287808</v>
      </c>
      <c r="AA17" s="26">
        <v>9108292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33459510</v>
      </c>
      <c r="D25" s="29">
        <f t="shared" ref="D25:Y25" si="1">SUM(D15:D24)</f>
        <v>0</v>
      </c>
      <c r="E25" s="35">
        <f t="shared" si="1"/>
        <v>9108292</v>
      </c>
      <c r="F25" s="36">
        <f t="shared" si="1"/>
        <v>9108292</v>
      </c>
      <c r="G25" s="36">
        <f t="shared" si="1"/>
        <v>0</v>
      </c>
      <c r="H25" s="36">
        <f t="shared" si="1"/>
        <v>0</v>
      </c>
      <c r="I25" s="36">
        <f t="shared" si="1"/>
        <v>2486754</v>
      </c>
      <c r="J25" s="36">
        <f t="shared" si="1"/>
        <v>2486754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2486754</v>
      </c>
      <c r="X25" s="36">
        <f t="shared" si="1"/>
        <v>2277072</v>
      </c>
      <c r="Y25" s="36">
        <f t="shared" si="1"/>
        <v>209682</v>
      </c>
      <c r="Z25" s="37">
        <f>+IF(X25&lt;&gt;0,+(Y25/X25)*100,0)</f>
        <v>9.2084044773287808</v>
      </c>
      <c r="AA25" s="38">
        <f>SUM(AA15:AA24)</f>
        <v>9108292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-82310076</v>
      </c>
      <c r="D26" s="29">
        <f>+D13+D25</f>
        <v>0</v>
      </c>
      <c r="E26" s="30">
        <f t="shared" si="2"/>
        <v>275645815</v>
      </c>
      <c r="F26" s="31">
        <f t="shared" si="2"/>
        <v>275645815</v>
      </c>
      <c r="G26" s="31">
        <f t="shared" si="2"/>
        <v>-561285</v>
      </c>
      <c r="H26" s="31">
        <f t="shared" si="2"/>
        <v>2180983</v>
      </c>
      <c r="I26" s="31">
        <f t="shared" si="2"/>
        <v>1894785</v>
      </c>
      <c r="J26" s="31">
        <f t="shared" si="2"/>
        <v>3514483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3514483</v>
      </c>
      <c r="X26" s="31">
        <f t="shared" si="2"/>
        <v>68911455</v>
      </c>
      <c r="Y26" s="31">
        <f t="shared" si="2"/>
        <v>-65396972</v>
      </c>
      <c r="Z26" s="32">
        <f>+IF(X26&lt;&gt;0,+(Y26/X26)*100,0)</f>
        <v>-94.900001748620738</v>
      </c>
      <c r="AA26" s="33">
        <f>+AA13+AA25</f>
        <v>275645815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1530000</v>
      </c>
      <c r="F32" s="20">
        <v>1530000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382500</v>
      </c>
      <c r="Y32" s="20">
        <v>-382500</v>
      </c>
      <c r="Z32" s="21">
        <v>-100</v>
      </c>
      <c r="AA32" s="22">
        <v>1530000</v>
      </c>
    </row>
    <row r="33" spans="1:27" x14ac:dyDescent="0.25">
      <c r="A33" s="23" t="s">
        <v>60</v>
      </c>
      <c r="B33" s="17" t="s">
        <v>32</v>
      </c>
      <c r="C33" s="18">
        <v>5011487</v>
      </c>
      <c r="D33" s="18"/>
      <c r="E33" s="19"/>
      <c r="F33" s="20"/>
      <c r="G33" s="20">
        <v>14143000</v>
      </c>
      <c r="H33" s="20"/>
      <c r="I33" s="20"/>
      <c r="J33" s="20">
        <v>14143000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14143000</v>
      </c>
      <c r="X33" s="20"/>
      <c r="Y33" s="20">
        <v>14143000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10762705</v>
      </c>
      <c r="D35" s="18"/>
      <c r="E35" s="19"/>
      <c r="F35" s="20"/>
      <c r="G35" s="20">
        <v>-480</v>
      </c>
      <c r="H35" s="20">
        <v>438659</v>
      </c>
      <c r="I35" s="20">
        <v>-822</v>
      </c>
      <c r="J35" s="20">
        <v>437357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437357</v>
      </c>
      <c r="X35" s="20"/>
      <c r="Y35" s="20">
        <v>437357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15774192</v>
      </c>
      <c r="D37" s="29">
        <f t="shared" ref="D37:Y37" si="3">SUM(D29:D36)</f>
        <v>0</v>
      </c>
      <c r="E37" s="30">
        <f t="shared" si="3"/>
        <v>1530000</v>
      </c>
      <c r="F37" s="31">
        <f t="shared" si="3"/>
        <v>1530000</v>
      </c>
      <c r="G37" s="31">
        <f t="shared" si="3"/>
        <v>14142520</v>
      </c>
      <c r="H37" s="31">
        <f t="shared" si="3"/>
        <v>438659</v>
      </c>
      <c r="I37" s="31">
        <f t="shared" si="3"/>
        <v>-822</v>
      </c>
      <c r="J37" s="31">
        <f t="shared" si="3"/>
        <v>14580357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14580357</v>
      </c>
      <c r="X37" s="31">
        <f t="shared" si="3"/>
        <v>382500</v>
      </c>
      <c r="Y37" s="31">
        <f t="shared" si="3"/>
        <v>14197857</v>
      </c>
      <c r="Z37" s="32">
        <f>+IF(X37&lt;&gt;0,+(Y37/X37)*100,0)</f>
        <v>3711.8580392156864</v>
      </c>
      <c r="AA37" s="33">
        <f>SUM(AA29:AA36)</f>
        <v>1530000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15774192</v>
      </c>
      <c r="D44" s="29">
        <f>+D37+D43</f>
        <v>0</v>
      </c>
      <c r="E44" s="30">
        <f t="shared" si="5"/>
        <v>1530000</v>
      </c>
      <c r="F44" s="31">
        <f t="shared" si="5"/>
        <v>1530000</v>
      </c>
      <c r="G44" s="31">
        <f t="shared" si="5"/>
        <v>14142520</v>
      </c>
      <c r="H44" s="31">
        <f t="shared" si="5"/>
        <v>438659</v>
      </c>
      <c r="I44" s="31">
        <f t="shared" si="5"/>
        <v>-822</v>
      </c>
      <c r="J44" s="31">
        <f t="shared" si="5"/>
        <v>14580357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14580357</v>
      </c>
      <c r="X44" s="31">
        <f t="shared" si="5"/>
        <v>382500</v>
      </c>
      <c r="Y44" s="31">
        <f t="shared" si="5"/>
        <v>14197857</v>
      </c>
      <c r="Z44" s="32">
        <f>+IF(X44&lt;&gt;0,+(Y44/X44)*100,0)</f>
        <v>3711.8580392156864</v>
      </c>
      <c r="AA44" s="33">
        <f>+AA37+AA43</f>
        <v>1530000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-98084268</v>
      </c>
      <c r="D45" s="42">
        <f t="shared" si="6"/>
        <v>0</v>
      </c>
      <c r="E45" s="43">
        <f t="shared" si="6"/>
        <v>274115815</v>
      </c>
      <c r="F45" s="44">
        <f t="shared" si="6"/>
        <v>274115815</v>
      </c>
      <c r="G45" s="44">
        <f t="shared" si="6"/>
        <v>-14703805</v>
      </c>
      <c r="H45" s="44">
        <f t="shared" si="6"/>
        <v>1742324</v>
      </c>
      <c r="I45" s="44">
        <f t="shared" si="6"/>
        <v>1895607</v>
      </c>
      <c r="J45" s="44">
        <f t="shared" si="6"/>
        <v>-11065874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-11065874</v>
      </c>
      <c r="X45" s="44">
        <f t="shared" si="6"/>
        <v>68528955</v>
      </c>
      <c r="Y45" s="44">
        <f t="shared" si="6"/>
        <v>-79594829</v>
      </c>
      <c r="Z45" s="45">
        <f>+IF(X45&lt;&gt;0,+(Y45/X45)*100,0)</f>
        <v>-116.1477349246023</v>
      </c>
      <c r="AA45" s="46">
        <f>+AA26-AA44</f>
        <v>274115815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218205065</v>
      </c>
      <c r="F47" s="20">
        <v>218205065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54551268</v>
      </c>
      <c r="Y47" s="20">
        <v>-54551268</v>
      </c>
      <c r="Z47" s="47">
        <v>-100</v>
      </c>
      <c r="AA47" s="22">
        <v>218205065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218205065</v>
      </c>
      <c r="F50" s="52">
        <f t="shared" si="7"/>
        <v>218205065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54551268</v>
      </c>
      <c r="Y50" s="52">
        <f t="shared" si="7"/>
        <v>-54551268</v>
      </c>
      <c r="Z50" s="53">
        <f>+IF(X50&lt;&gt;0,+(Y50/X50)*100,0)</f>
        <v>-100</v>
      </c>
      <c r="AA50" s="54">
        <f>SUM(AA47:AA49)</f>
        <v>218205065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263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961418</v>
      </c>
      <c r="F6" s="20">
        <v>961418</v>
      </c>
      <c r="G6" s="20">
        <v>94629</v>
      </c>
      <c r="H6" s="20"/>
      <c r="I6" s="20">
        <v>230802</v>
      </c>
      <c r="J6" s="20">
        <v>325431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325431</v>
      </c>
      <c r="X6" s="20">
        <v>240390</v>
      </c>
      <c r="Y6" s="20">
        <v>85041</v>
      </c>
      <c r="Z6" s="21">
        <v>35.376263571695993</v>
      </c>
      <c r="AA6" s="22">
        <v>961418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8424010</v>
      </c>
      <c r="F7" s="20">
        <v>8424010</v>
      </c>
      <c r="G7" s="20">
        <v>8819540</v>
      </c>
      <c r="H7" s="20"/>
      <c r="I7" s="20">
        <v>140337</v>
      </c>
      <c r="J7" s="20">
        <v>8959877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8959877</v>
      </c>
      <c r="X7" s="20">
        <v>6879236</v>
      </c>
      <c r="Y7" s="20">
        <v>2080641</v>
      </c>
      <c r="Z7" s="21">
        <v>30.245233627687725</v>
      </c>
      <c r="AA7" s="22">
        <v>8424010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138277</v>
      </c>
      <c r="F8" s="20">
        <v>138277</v>
      </c>
      <c r="G8" s="20">
        <v>214550</v>
      </c>
      <c r="H8" s="20"/>
      <c r="I8" s="20">
        <v>4041</v>
      </c>
      <c r="J8" s="20">
        <v>218591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218591</v>
      </c>
      <c r="X8" s="20">
        <v>138277</v>
      </c>
      <c r="Y8" s="20">
        <v>80314</v>
      </c>
      <c r="Z8" s="21">
        <v>58.081965909008723</v>
      </c>
      <c r="AA8" s="22">
        <v>138277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24773</v>
      </c>
      <c r="F10" s="20">
        <v>24773</v>
      </c>
      <c r="G10" s="20">
        <v>22713</v>
      </c>
      <c r="H10" s="20"/>
      <c r="I10" s="20"/>
      <c r="J10" s="20">
        <v>22713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22713</v>
      </c>
      <c r="X10" s="20">
        <v>23977</v>
      </c>
      <c r="Y10" s="20">
        <v>-1264</v>
      </c>
      <c r="Z10" s="21">
        <v>-5.271718730450015</v>
      </c>
      <c r="AA10" s="22">
        <v>24773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9548478</v>
      </c>
      <c r="F13" s="31">
        <f t="shared" si="0"/>
        <v>9548478</v>
      </c>
      <c r="G13" s="31">
        <f t="shared" si="0"/>
        <v>9151432</v>
      </c>
      <c r="H13" s="31">
        <f t="shared" si="0"/>
        <v>0</v>
      </c>
      <c r="I13" s="31">
        <f t="shared" si="0"/>
        <v>375180</v>
      </c>
      <c r="J13" s="31">
        <f t="shared" si="0"/>
        <v>9526612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9526612</v>
      </c>
      <c r="X13" s="31">
        <f t="shared" si="0"/>
        <v>7281880</v>
      </c>
      <c r="Y13" s="31">
        <f t="shared" si="0"/>
        <v>2244732</v>
      </c>
      <c r="Z13" s="32">
        <f>+IF(X13&lt;&gt;0,+(Y13/X13)*100,0)</f>
        <v>30.826270139030033</v>
      </c>
      <c r="AA13" s="33">
        <f>SUM(AA6:AA12)</f>
        <v>9548478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87001361</v>
      </c>
      <c r="F17" s="20">
        <v>87001361</v>
      </c>
      <c r="G17" s="24">
        <v>87001362</v>
      </c>
      <c r="H17" s="24"/>
      <c r="I17" s="24"/>
      <c r="J17" s="20">
        <v>87001362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87001362</v>
      </c>
      <c r="X17" s="20">
        <v>87001361</v>
      </c>
      <c r="Y17" s="24">
        <v>1</v>
      </c>
      <c r="Z17" s="25"/>
      <c r="AA17" s="26">
        <v>87001361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87001361</v>
      </c>
      <c r="F25" s="36">
        <f t="shared" si="1"/>
        <v>87001361</v>
      </c>
      <c r="G25" s="36">
        <f t="shared" si="1"/>
        <v>87001362</v>
      </c>
      <c r="H25" s="36">
        <f t="shared" si="1"/>
        <v>0</v>
      </c>
      <c r="I25" s="36">
        <f t="shared" si="1"/>
        <v>0</v>
      </c>
      <c r="J25" s="36">
        <f t="shared" si="1"/>
        <v>87001362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87001362</v>
      </c>
      <c r="X25" s="36">
        <f t="shared" si="1"/>
        <v>87001361</v>
      </c>
      <c r="Y25" s="36">
        <f t="shared" si="1"/>
        <v>1</v>
      </c>
      <c r="Z25" s="37">
        <f>+IF(X25&lt;&gt;0,+(Y25/X25)*100,0)</f>
        <v>1.1494073063983448E-6</v>
      </c>
      <c r="AA25" s="38">
        <f>SUM(AA15:AA24)</f>
        <v>87001361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96549839</v>
      </c>
      <c r="F26" s="31">
        <f t="shared" si="2"/>
        <v>96549839</v>
      </c>
      <c r="G26" s="31">
        <f t="shared" si="2"/>
        <v>96152794</v>
      </c>
      <c r="H26" s="31">
        <f t="shared" si="2"/>
        <v>0</v>
      </c>
      <c r="I26" s="31">
        <f t="shared" si="2"/>
        <v>375180</v>
      </c>
      <c r="J26" s="31">
        <f t="shared" si="2"/>
        <v>96527974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96527974</v>
      </c>
      <c r="X26" s="31">
        <f t="shared" si="2"/>
        <v>94283241</v>
      </c>
      <c r="Y26" s="31">
        <f t="shared" si="2"/>
        <v>2244733</v>
      </c>
      <c r="Z26" s="32">
        <f>+IF(X26&lt;&gt;0,+(Y26/X26)*100,0)</f>
        <v>2.3808398780012241</v>
      </c>
      <c r="AA26" s="33">
        <f>+AA13+AA25</f>
        <v>96549839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>
        <v>44104</v>
      </c>
      <c r="F31" s="20">
        <v>44104</v>
      </c>
      <c r="G31" s="20">
        <v>44104</v>
      </c>
      <c r="H31" s="20"/>
      <c r="I31" s="20"/>
      <c r="J31" s="20">
        <v>44104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44104</v>
      </c>
      <c r="X31" s="20">
        <v>44104</v>
      </c>
      <c r="Y31" s="20"/>
      <c r="Z31" s="21"/>
      <c r="AA31" s="22">
        <v>44104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159</v>
      </c>
      <c r="J32" s="20">
        <v>159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159</v>
      </c>
      <c r="X32" s="20"/>
      <c r="Y32" s="20">
        <v>159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44104</v>
      </c>
      <c r="F37" s="31">
        <f t="shared" si="3"/>
        <v>44104</v>
      </c>
      <c r="G37" s="31">
        <f t="shared" si="3"/>
        <v>44104</v>
      </c>
      <c r="H37" s="31">
        <f t="shared" si="3"/>
        <v>0</v>
      </c>
      <c r="I37" s="31">
        <f t="shared" si="3"/>
        <v>159</v>
      </c>
      <c r="J37" s="31">
        <f t="shared" si="3"/>
        <v>44263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44263</v>
      </c>
      <c r="X37" s="31">
        <f t="shared" si="3"/>
        <v>44104</v>
      </c>
      <c r="Y37" s="31">
        <f t="shared" si="3"/>
        <v>159</v>
      </c>
      <c r="Z37" s="32">
        <f>+IF(X37&lt;&gt;0,+(Y37/X37)*100,0)</f>
        <v>0.36051151822963906</v>
      </c>
      <c r="AA37" s="33">
        <f>SUM(AA29:AA36)</f>
        <v>44104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44104</v>
      </c>
      <c r="F44" s="31">
        <f t="shared" si="5"/>
        <v>44104</v>
      </c>
      <c r="G44" s="31">
        <f t="shared" si="5"/>
        <v>44104</v>
      </c>
      <c r="H44" s="31">
        <f t="shared" si="5"/>
        <v>0</v>
      </c>
      <c r="I44" s="31">
        <f t="shared" si="5"/>
        <v>159</v>
      </c>
      <c r="J44" s="31">
        <f t="shared" si="5"/>
        <v>44263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44263</v>
      </c>
      <c r="X44" s="31">
        <f t="shared" si="5"/>
        <v>44104</v>
      </c>
      <c r="Y44" s="31">
        <f t="shared" si="5"/>
        <v>159</v>
      </c>
      <c r="Z44" s="32">
        <f>+IF(X44&lt;&gt;0,+(Y44/X44)*100,0)</f>
        <v>0.36051151822963906</v>
      </c>
      <c r="AA44" s="33">
        <f>+AA37+AA43</f>
        <v>44104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96505735</v>
      </c>
      <c r="F45" s="44">
        <f t="shared" si="6"/>
        <v>96505735</v>
      </c>
      <c r="G45" s="44">
        <f t="shared" si="6"/>
        <v>96108690</v>
      </c>
      <c r="H45" s="44">
        <f t="shared" si="6"/>
        <v>0</v>
      </c>
      <c r="I45" s="44">
        <f t="shared" si="6"/>
        <v>375021</v>
      </c>
      <c r="J45" s="44">
        <f t="shared" si="6"/>
        <v>96483711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96483711</v>
      </c>
      <c r="X45" s="44">
        <f t="shared" si="6"/>
        <v>94239137</v>
      </c>
      <c r="Y45" s="44">
        <f t="shared" si="6"/>
        <v>2244574</v>
      </c>
      <c r="Z45" s="45">
        <f>+IF(X45&lt;&gt;0,+(Y45/X45)*100,0)</f>
        <v>2.3817853934719286</v>
      </c>
      <c r="AA45" s="46">
        <f>+AA26-AA44</f>
        <v>96505735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4829380</v>
      </c>
      <c r="F47" s="20">
        <v>4829380</v>
      </c>
      <c r="G47" s="20">
        <v>5654484</v>
      </c>
      <c r="H47" s="20"/>
      <c r="I47" s="20">
        <v>388496</v>
      </c>
      <c r="J47" s="20">
        <v>6042980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6042980</v>
      </c>
      <c r="X47" s="20">
        <v>2562782</v>
      </c>
      <c r="Y47" s="20">
        <v>3480198</v>
      </c>
      <c r="Z47" s="47">
        <v>135.79766051111645</v>
      </c>
      <c r="AA47" s="22">
        <v>4829380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4829380</v>
      </c>
      <c r="F50" s="52">
        <f t="shared" si="7"/>
        <v>4829380</v>
      </c>
      <c r="G50" s="52">
        <f t="shared" si="7"/>
        <v>5654484</v>
      </c>
      <c r="H50" s="52">
        <f t="shared" si="7"/>
        <v>0</v>
      </c>
      <c r="I50" s="52">
        <f t="shared" si="7"/>
        <v>388496</v>
      </c>
      <c r="J50" s="52">
        <f t="shared" si="7"/>
        <v>6042980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6042980</v>
      </c>
      <c r="X50" s="52">
        <f t="shared" si="7"/>
        <v>2562782</v>
      </c>
      <c r="Y50" s="52">
        <f t="shared" si="7"/>
        <v>3480198</v>
      </c>
      <c r="Z50" s="53">
        <f>+IF(X50&lt;&gt;0,+(Y50/X50)*100,0)</f>
        <v>135.79766051111645</v>
      </c>
      <c r="AA50" s="54">
        <f>SUM(AA47:AA49)</f>
        <v>4829380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264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-467288</v>
      </c>
      <c r="D7" s="18"/>
      <c r="E7" s="19">
        <v>3267818</v>
      </c>
      <c r="F7" s="20">
        <v>3267818</v>
      </c>
      <c r="G7" s="20"/>
      <c r="H7" s="20">
        <v>2946480</v>
      </c>
      <c r="I7" s="20">
        <v>4948305</v>
      </c>
      <c r="J7" s="20">
        <v>7894785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7894785</v>
      </c>
      <c r="X7" s="20">
        <v>816957</v>
      </c>
      <c r="Y7" s="20">
        <v>7077828</v>
      </c>
      <c r="Z7" s="21">
        <v>866.36481479441386</v>
      </c>
      <c r="AA7" s="22">
        <v>3267818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3155395</v>
      </c>
      <c r="F8" s="20">
        <v>3155395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788850</v>
      </c>
      <c r="Y8" s="20">
        <v>-788850</v>
      </c>
      <c r="Z8" s="21">
        <v>-100</v>
      </c>
      <c r="AA8" s="22">
        <v>3155395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3564</v>
      </c>
      <c r="D10" s="18"/>
      <c r="E10" s="19"/>
      <c r="F10" s="20"/>
      <c r="G10" s="20"/>
      <c r="H10" s="20">
        <v>3565</v>
      </c>
      <c r="I10" s="20"/>
      <c r="J10" s="20">
        <v>3565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3565</v>
      </c>
      <c r="X10" s="20"/>
      <c r="Y10" s="20">
        <v>3565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-463724</v>
      </c>
      <c r="D13" s="29">
        <f>SUM(D6:D12)</f>
        <v>0</v>
      </c>
      <c r="E13" s="30">
        <f t="shared" si="0"/>
        <v>6423213</v>
      </c>
      <c r="F13" s="31">
        <f t="shared" si="0"/>
        <v>6423213</v>
      </c>
      <c r="G13" s="31">
        <f t="shared" si="0"/>
        <v>0</v>
      </c>
      <c r="H13" s="31">
        <f t="shared" si="0"/>
        <v>2950045</v>
      </c>
      <c r="I13" s="31">
        <f t="shared" si="0"/>
        <v>4948305</v>
      </c>
      <c r="J13" s="31">
        <f t="shared" si="0"/>
        <v>7898350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7898350</v>
      </c>
      <c r="X13" s="31">
        <f t="shared" si="0"/>
        <v>1605807</v>
      </c>
      <c r="Y13" s="31">
        <f t="shared" si="0"/>
        <v>6292543</v>
      </c>
      <c r="Z13" s="32">
        <f>+IF(X13&lt;&gt;0,+(Y13/X13)*100,0)</f>
        <v>391.86172435417205</v>
      </c>
      <c r="AA13" s="33">
        <f>SUM(AA6:AA12)</f>
        <v>6423213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-16869854</v>
      </c>
      <c r="D17" s="18"/>
      <c r="E17" s="19">
        <v>319003859</v>
      </c>
      <c r="F17" s="20">
        <v>319003859</v>
      </c>
      <c r="G17" s="24"/>
      <c r="H17" s="24">
        <v>-3587877</v>
      </c>
      <c r="I17" s="24">
        <v>48549827</v>
      </c>
      <c r="J17" s="20">
        <v>44961950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44961950</v>
      </c>
      <c r="X17" s="20">
        <v>79750962</v>
      </c>
      <c r="Y17" s="24">
        <v>-34789012</v>
      </c>
      <c r="Z17" s="25">
        <v>-43.62205938029939</v>
      </c>
      <c r="AA17" s="26">
        <v>319003859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-16869854</v>
      </c>
      <c r="D25" s="29">
        <f t="shared" ref="D25:Y25" si="1">SUM(D15:D24)</f>
        <v>0</v>
      </c>
      <c r="E25" s="35">
        <f t="shared" si="1"/>
        <v>319003859</v>
      </c>
      <c r="F25" s="36">
        <f t="shared" si="1"/>
        <v>319003859</v>
      </c>
      <c r="G25" s="36">
        <f t="shared" si="1"/>
        <v>0</v>
      </c>
      <c r="H25" s="36">
        <f t="shared" si="1"/>
        <v>-3587877</v>
      </c>
      <c r="I25" s="36">
        <f t="shared" si="1"/>
        <v>48549827</v>
      </c>
      <c r="J25" s="36">
        <f t="shared" si="1"/>
        <v>44961950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44961950</v>
      </c>
      <c r="X25" s="36">
        <f t="shared" si="1"/>
        <v>79750962</v>
      </c>
      <c r="Y25" s="36">
        <f t="shared" si="1"/>
        <v>-34789012</v>
      </c>
      <c r="Z25" s="37">
        <f>+IF(X25&lt;&gt;0,+(Y25/X25)*100,0)</f>
        <v>-43.62205938029939</v>
      </c>
      <c r="AA25" s="38">
        <f>SUM(AA15:AA24)</f>
        <v>319003859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-17333578</v>
      </c>
      <c r="D26" s="29">
        <f>+D13+D25</f>
        <v>0</v>
      </c>
      <c r="E26" s="30">
        <f t="shared" si="2"/>
        <v>325427072</v>
      </c>
      <c r="F26" s="31">
        <f t="shared" si="2"/>
        <v>325427072</v>
      </c>
      <c r="G26" s="31">
        <f t="shared" si="2"/>
        <v>0</v>
      </c>
      <c r="H26" s="31">
        <f t="shared" si="2"/>
        <v>-637832</v>
      </c>
      <c r="I26" s="31">
        <f t="shared" si="2"/>
        <v>53498132</v>
      </c>
      <c r="J26" s="31">
        <f t="shared" si="2"/>
        <v>52860300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52860300</v>
      </c>
      <c r="X26" s="31">
        <f t="shared" si="2"/>
        <v>81356769</v>
      </c>
      <c r="Y26" s="31">
        <f t="shared" si="2"/>
        <v>-28496469</v>
      </c>
      <c r="Z26" s="32">
        <f>+IF(X26&lt;&gt;0,+(Y26/X26)*100,0)</f>
        <v>-35.026549542546363</v>
      </c>
      <c r="AA26" s="33">
        <f>+AA13+AA25</f>
        <v>325427072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781997</v>
      </c>
      <c r="D31" s="18"/>
      <c r="E31" s="19">
        <v>177727</v>
      </c>
      <c r="F31" s="20">
        <v>177727</v>
      </c>
      <c r="G31" s="20"/>
      <c r="H31" s="20">
        <v>801153</v>
      </c>
      <c r="I31" s="20"/>
      <c r="J31" s="20">
        <v>801153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801153</v>
      </c>
      <c r="X31" s="20">
        <v>44433</v>
      </c>
      <c r="Y31" s="20">
        <v>756720</v>
      </c>
      <c r="Z31" s="21">
        <v>1703.0585375734252</v>
      </c>
      <c r="AA31" s="22">
        <v>177727</v>
      </c>
    </row>
    <row r="32" spans="1:27" x14ac:dyDescent="0.25">
      <c r="A32" s="23" t="s">
        <v>59</v>
      </c>
      <c r="B32" s="17" t="s">
        <v>32</v>
      </c>
      <c r="C32" s="18">
        <v>10076422</v>
      </c>
      <c r="D32" s="18"/>
      <c r="E32" s="19">
        <v>7343561</v>
      </c>
      <c r="F32" s="20">
        <v>7343561</v>
      </c>
      <c r="G32" s="20"/>
      <c r="H32" s="20">
        <v>10076422</v>
      </c>
      <c r="I32" s="20"/>
      <c r="J32" s="20">
        <v>10076422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10076422</v>
      </c>
      <c r="X32" s="20">
        <v>1835892</v>
      </c>
      <c r="Y32" s="20">
        <v>8240530</v>
      </c>
      <c r="Z32" s="21">
        <v>448.8570133755145</v>
      </c>
      <c r="AA32" s="22">
        <v>7343561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6922324</v>
      </c>
      <c r="D35" s="18"/>
      <c r="E35" s="19">
        <v>1320155</v>
      </c>
      <c r="F35" s="20">
        <v>1320155</v>
      </c>
      <c r="G35" s="20"/>
      <c r="H35" s="20">
        <v>7219121</v>
      </c>
      <c r="I35" s="20"/>
      <c r="J35" s="20">
        <v>7219121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7219121</v>
      </c>
      <c r="X35" s="20">
        <v>330039</v>
      </c>
      <c r="Y35" s="20">
        <v>6889082</v>
      </c>
      <c r="Z35" s="21">
        <v>2087.3539187792958</v>
      </c>
      <c r="AA35" s="22">
        <v>1320155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17780743</v>
      </c>
      <c r="D37" s="29">
        <f t="shared" ref="D37:Y37" si="3">SUM(D29:D36)</f>
        <v>0</v>
      </c>
      <c r="E37" s="30">
        <f t="shared" si="3"/>
        <v>8841443</v>
      </c>
      <c r="F37" s="31">
        <f t="shared" si="3"/>
        <v>8841443</v>
      </c>
      <c r="G37" s="31">
        <f t="shared" si="3"/>
        <v>0</v>
      </c>
      <c r="H37" s="31">
        <f t="shared" si="3"/>
        <v>18096696</v>
      </c>
      <c r="I37" s="31">
        <f t="shared" si="3"/>
        <v>0</v>
      </c>
      <c r="J37" s="31">
        <f t="shared" si="3"/>
        <v>18096696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18096696</v>
      </c>
      <c r="X37" s="31">
        <f t="shared" si="3"/>
        <v>2210364</v>
      </c>
      <c r="Y37" s="31">
        <f t="shared" si="3"/>
        <v>15886332</v>
      </c>
      <c r="Z37" s="32">
        <f>+IF(X37&lt;&gt;0,+(Y37/X37)*100,0)</f>
        <v>718.72017459567746</v>
      </c>
      <c r="AA37" s="33">
        <f>SUM(AA29:AA36)</f>
        <v>8841443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17780743</v>
      </c>
      <c r="D44" s="29">
        <f>+D37+D43</f>
        <v>0</v>
      </c>
      <c r="E44" s="30">
        <f t="shared" si="5"/>
        <v>8841443</v>
      </c>
      <c r="F44" s="31">
        <f t="shared" si="5"/>
        <v>8841443</v>
      </c>
      <c r="G44" s="31">
        <f t="shared" si="5"/>
        <v>0</v>
      </c>
      <c r="H44" s="31">
        <f t="shared" si="5"/>
        <v>18096696</v>
      </c>
      <c r="I44" s="31">
        <f t="shared" si="5"/>
        <v>0</v>
      </c>
      <c r="J44" s="31">
        <f t="shared" si="5"/>
        <v>18096696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18096696</v>
      </c>
      <c r="X44" s="31">
        <f t="shared" si="5"/>
        <v>2210364</v>
      </c>
      <c r="Y44" s="31">
        <f t="shared" si="5"/>
        <v>15886332</v>
      </c>
      <c r="Z44" s="32">
        <f>+IF(X44&lt;&gt;0,+(Y44/X44)*100,0)</f>
        <v>718.72017459567746</v>
      </c>
      <c r="AA44" s="33">
        <f>+AA37+AA43</f>
        <v>8841443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-35114321</v>
      </c>
      <c r="D45" s="42">
        <f t="shared" si="6"/>
        <v>0</v>
      </c>
      <c r="E45" s="43">
        <f t="shared" si="6"/>
        <v>316585629</v>
      </c>
      <c r="F45" s="44">
        <f t="shared" si="6"/>
        <v>316585629</v>
      </c>
      <c r="G45" s="44">
        <f t="shared" si="6"/>
        <v>0</v>
      </c>
      <c r="H45" s="44">
        <f t="shared" si="6"/>
        <v>-18734528</v>
      </c>
      <c r="I45" s="44">
        <f t="shared" si="6"/>
        <v>53498132</v>
      </c>
      <c r="J45" s="44">
        <f t="shared" si="6"/>
        <v>34763604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34763604</v>
      </c>
      <c r="X45" s="44">
        <f t="shared" si="6"/>
        <v>79146405</v>
      </c>
      <c r="Y45" s="44">
        <f t="shared" si="6"/>
        <v>-44382801</v>
      </c>
      <c r="Z45" s="45">
        <f>+IF(X45&lt;&gt;0,+(Y45/X45)*100,0)</f>
        <v>-56.076837602415416</v>
      </c>
      <c r="AA45" s="46">
        <f>+AA26-AA44</f>
        <v>316585629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-279667</v>
      </c>
      <c r="D47" s="18"/>
      <c r="E47" s="19"/>
      <c r="F47" s="20"/>
      <c r="G47" s="20"/>
      <c r="H47" s="20">
        <v>6929350</v>
      </c>
      <c r="I47" s="20">
        <v>-411403</v>
      </c>
      <c r="J47" s="20">
        <v>6517947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6517947</v>
      </c>
      <c r="X47" s="20"/>
      <c r="Y47" s="20">
        <v>6517947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-279667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6929350</v>
      </c>
      <c r="I50" s="52">
        <f t="shared" si="7"/>
        <v>-411403</v>
      </c>
      <c r="J50" s="52">
        <f t="shared" si="7"/>
        <v>6517947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6517947</v>
      </c>
      <c r="X50" s="52">
        <f t="shared" si="7"/>
        <v>0</v>
      </c>
      <c r="Y50" s="52">
        <f t="shared" si="7"/>
        <v>6517947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265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2697</v>
      </c>
      <c r="D10" s="18"/>
      <c r="E10" s="19">
        <v>2220</v>
      </c>
      <c r="F10" s="20">
        <v>2220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555</v>
      </c>
      <c r="Y10" s="20">
        <v>-555</v>
      </c>
      <c r="Z10" s="21">
        <v>-100</v>
      </c>
      <c r="AA10" s="22">
        <v>2220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2697</v>
      </c>
      <c r="D13" s="29">
        <f>SUM(D6:D12)</f>
        <v>0</v>
      </c>
      <c r="E13" s="30">
        <f t="shared" si="0"/>
        <v>2220</v>
      </c>
      <c r="F13" s="31">
        <f t="shared" si="0"/>
        <v>2220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555</v>
      </c>
      <c r="Y13" s="31">
        <f t="shared" si="0"/>
        <v>-555</v>
      </c>
      <c r="Z13" s="32">
        <f>+IF(X13&lt;&gt;0,+(Y13/X13)*100,0)</f>
        <v>-100</v>
      </c>
      <c r="AA13" s="33">
        <f>SUM(AA6:AA12)</f>
        <v>2220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3689982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3689982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3692679</v>
      </c>
      <c r="D26" s="29">
        <f>+D13+D25</f>
        <v>0</v>
      </c>
      <c r="E26" s="30">
        <f t="shared" si="2"/>
        <v>2220</v>
      </c>
      <c r="F26" s="31">
        <f t="shared" si="2"/>
        <v>2220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555</v>
      </c>
      <c r="Y26" s="31">
        <f t="shared" si="2"/>
        <v>-555</v>
      </c>
      <c r="Z26" s="32">
        <f>+IF(X26&lt;&gt;0,+(Y26/X26)*100,0)</f>
        <v>-100</v>
      </c>
      <c r="AA26" s="33">
        <f>+AA13+AA25</f>
        <v>2220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3692679</v>
      </c>
      <c r="D45" s="42">
        <f t="shared" si="6"/>
        <v>0</v>
      </c>
      <c r="E45" s="43">
        <f t="shared" si="6"/>
        <v>2220</v>
      </c>
      <c r="F45" s="44">
        <f t="shared" si="6"/>
        <v>2220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555</v>
      </c>
      <c r="Y45" s="44">
        <f t="shared" si="6"/>
        <v>-555</v>
      </c>
      <c r="Z45" s="45">
        <f>+IF(X45&lt;&gt;0,+(Y45/X45)*100,0)</f>
        <v>-100</v>
      </c>
      <c r="AA45" s="46">
        <f>+AA26-AA44</f>
        <v>2220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266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-1345852</v>
      </c>
      <c r="F6" s="20">
        <v>-1345852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-336466</v>
      </c>
      <c r="Y6" s="20">
        <v>336466</v>
      </c>
      <c r="Z6" s="21">
        <v>-100</v>
      </c>
      <c r="AA6" s="22">
        <v>-1345852</v>
      </c>
    </row>
    <row r="7" spans="1:27" x14ac:dyDescent="0.25">
      <c r="A7" s="23" t="s">
        <v>35</v>
      </c>
      <c r="B7" s="17" t="s">
        <v>32</v>
      </c>
      <c r="C7" s="18">
        <v>103542242</v>
      </c>
      <c r="D7" s="18"/>
      <c r="E7" s="19">
        <v>108968914</v>
      </c>
      <c r="F7" s="20">
        <v>108968914</v>
      </c>
      <c r="G7" s="20">
        <v>659145</v>
      </c>
      <c r="H7" s="20">
        <v>816990</v>
      </c>
      <c r="I7" s="20">
        <v>1062256</v>
      </c>
      <c r="J7" s="20">
        <v>2538391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2538391</v>
      </c>
      <c r="X7" s="20">
        <v>27242229</v>
      </c>
      <c r="Y7" s="20">
        <v>-24703838</v>
      </c>
      <c r="Z7" s="21">
        <v>-90.682146457252088</v>
      </c>
      <c r="AA7" s="22">
        <v>108968914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516524</v>
      </c>
      <c r="D10" s="18"/>
      <c r="E10" s="19">
        <v>526052</v>
      </c>
      <c r="F10" s="20">
        <v>526052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131511</v>
      </c>
      <c r="Y10" s="20">
        <v>-131511</v>
      </c>
      <c r="Z10" s="21">
        <v>-100</v>
      </c>
      <c r="AA10" s="22">
        <v>526052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104058766</v>
      </c>
      <c r="D13" s="29">
        <f>SUM(D6:D12)</f>
        <v>0</v>
      </c>
      <c r="E13" s="30">
        <f t="shared" si="0"/>
        <v>108149114</v>
      </c>
      <c r="F13" s="31">
        <f t="shared" si="0"/>
        <v>108149114</v>
      </c>
      <c r="G13" s="31">
        <f t="shared" si="0"/>
        <v>659145</v>
      </c>
      <c r="H13" s="31">
        <f t="shared" si="0"/>
        <v>816990</v>
      </c>
      <c r="I13" s="31">
        <f t="shared" si="0"/>
        <v>1062256</v>
      </c>
      <c r="J13" s="31">
        <f t="shared" si="0"/>
        <v>2538391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2538391</v>
      </c>
      <c r="X13" s="31">
        <f t="shared" si="0"/>
        <v>27037274</v>
      </c>
      <c r="Y13" s="31">
        <f t="shared" si="0"/>
        <v>-24498883</v>
      </c>
      <c r="Z13" s="32">
        <f>+IF(X13&lt;&gt;0,+(Y13/X13)*100,0)</f>
        <v>-90.611512832247811</v>
      </c>
      <c r="AA13" s="33">
        <f>SUM(AA6:AA12)</f>
        <v>108149114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13189372</v>
      </c>
      <c r="F17" s="20">
        <v>13189372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3297351</v>
      </c>
      <c r="Y17" s="24">
        <v>-3297351</v>
      </c>
      <c r="Z17" s="25">
        <v>-100</v>
      </c>
      <c r="AA17" s="26">
        <v>13189372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13189372</v>
      </c>
      <c r="F25" s="36">
        <f t="shared" si="1"/>
        <v>13189372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3297351</v>
      </c>
      <c r="Y25" s="36">
        <f t="shared" si="1"/>
        <v>-3297351</v>
      </c>
      <c r="Z25" s="37">
        <f>+IF(X25&lt;&gt;0,+(Y25/X25)*100,0)</f>
        <v>-100</v>
      </c>
      <c r="AA25" s="38">
        <f>SUM(AA15:AA24)</f>
        <v>13189372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104058766</v>
      </c>
      <c r="D26" s="29">
        <f>+D13+D25</f>
        <v>0</v>
      </c>
      <c r="E26" s="30">
        <f t="shared" si="2"/>
        <v>121338486</v>
      </c>
      <c r="F26" s="31">
        <f t="shared" si="2"/>
        <v>121338486</v>
      </c>
      <c r="G26" s="31">
        <f t="shared" si="2"/>
        <v>659145</v>
      </c>
      <c r="H26" s="31">
        <f t="shared" si="2"/>
        <v>816990</v>
      </c>
      <c r="I26" s="31">
        <f t="shared" si="2"/>
        <v>1062256</v>
      </c>
      <c r="J26" s="31">
        <f t="shared" si="2"/>
        <v>2538391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2538391</v>
      </c>
      <c r="X26" s="31">
        <f t="shared" si="2"/>
        <v>30334625</v>
      </c>
      <c r="Y26" s="31">
        <f t="shared" si="2"/>
        <v>-27796234</v>
      </c>
      <c r="Z26" s="32">
        <f>+IF(X26&lt;&gt;0,+(Y26/X26)*100,0)</f>
        <v>-91.632034350185648</v>
      </c>
      <c r="AA26" s="33">
        <f>+AA13+AA25</f>
        <v>121338486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39933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39933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2691667</v>
      </c>
      <c r="F39" s="20">
        <v>2691667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672931</v>
      </c>
      <c r="Y39" s="20">
        <v>-672931</v>
      </c>
      <c r="Z39" s="21">
        <v>-100</v>
      </c>
      <c r="AA39" s="22">
        <v>2691667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2691667</v>
      </c>
      <c r="F43" s="36">
        <f t="shared" si="4"/>
        <v>2691667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672931</v>
      </c>
      <c r="Y43" s="36">
        <f t="shared" si="4"/>
        <v>-672931</v>
      </c>
      <c r="Z43" s="37">
        <f>+IF(X43&lt;&gt;0,+(Y43/X43)*100,0)</f>
        <v>-100</v>
      </c>
      <c r="AA43" s="38">
        <f>SUM(AA39:AA42)</f>
        <v>2691667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39933</v>
      </c>
      <c r="D44" s="29">
        <f>+D37+D43</f>
        <v>0</v>
      </c>
      <c r="E44" s="30">
        <f t="shared" si="5"/>
        <v>2691667</v>
      </c>
      <c r="F44" s="31">
        <f t="shared" si="5"/>
        <v>2691667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672931</v>
      </c>
      <c r="Y44" s="31">
        <f t="shared" si="5"/>
        <v>-672931</v>
      </c>
      <c r="Z44" s="32">
        <f>+IF(X44&lt;&gt;0,+(Y44/X44)*100,0)</f>
        <v>-100</v>
      </c>
      <c r="AA44" s="33">
        <f>+AA37+AA43</f>
        <v>2691667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104018833</v>
      </c>
      <c r="D45" s="42">
        <f t="shared" si="6"/>
        <v>0</v>
      </c>
      <c r="E45" s="43">
        <f t="shared" si="6"/>
        <v>118646819</v>
      </c>
      <c r="F45" s="44">
        <f t="shared" si="6"/>
        <v>118646819</v>
      </c>
      <c r="G45" s="44">
        <f t="shared" si="6"/>
        <v>659145</v>
      </c>
      <c r="H45" s="44">
        <f t="shared" si="6"/>
        <v>816990</v>
      </c>
      <c r="I45" s="44">
        <f t="shared" si="6"/>
        <v>1062256</v>
      </c>
      <c r="J45" s="44">
        <f t="shared" si="6"/>
        <v>2538391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2538391</v>
      </c>
      <c r="X45" s="44">
        <f t="shared" si="6"/>
        <v>29661694</v>
      </c>
      <c r="Y45" s="44">
        <f t="shared" si="6"/>
        <v>-27123303</v>
      </c>
      <c r="Z45" s="45">
        <f>+IF(X45&lt;&gt;0,+(Y45/X45)*100,0)</f>
        <v>-91.442191400127044</v>
      </c>
      <c r="AA45" s="46">
        <f>+AA26-AA44</f>
        <v>118646819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</v>
      </c>
      <c r="F47" s="20">
        <v>-1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>
        <v>-1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</v>
      </c>
      <c r="F50" s="52">
        <f t="shared" si="7"/>
        <v>-1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-1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267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80196000</v>
      </c>
      <c r="F6" s="20">
        <v>80196000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20049000</v>
      </c>
      <c r="Y6" s="20">
        <v>-20049000</v>
      </c>
      <c r="Z6" s="21">
        <v>-100</v>
      </c>
      <c r="AA6" s="22">
        <v>80196000</v>
      </c>
    </row>
    <row r="7" spans="1:27" x14ac:dyDescent="0.25">
      <c r="A7" s="23" t="s">
        <v>35</v>
      </c>
      <c r="B7" s="17" t="s">
        <v>32</v>
      </c>
      <c r="C7" s="18">
        <v>-35106942</v>
      </c>
      <c r="D7" s="18"/>
      <c r="E7" s="19"/>
      <c r="F7" s="20"/>
      <c r="G7" s="20">
        <v>-2852891</v>
      </c>
      <c r="H7" s="20">
        <v>-3114554</v>
      </c>
      <c r="I7" s="20">
        <v>-3654502</v>
      </c>
      <c r="J7" s="20">
        <v>-9621947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-9621947</v>
      </c>
      <c r="X7" s="20"/>
      <c r="Y7" s="20">
        <v>-9621947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5014</v>
      </c>
      <c r="D10" s="18"/>
      <c r="E10" s="19">
        <v>4028</v>
      </c>
      <c r="F10" s="20">
        <v>4028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1005</v>
      </c>
      <c r="Y10" s="20">
        <v>-1005</v>
      </c>
      <c r="Z10" s="21">
        <v>-100</v>
      </c>
      <c r="AA10" s="22">
        <v>4028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-35101928</v>
      </c>
      <c r="D13" s="29">
        <f>SUM(D6:D12)</f>
        <v>0</v>
      </c>
      <c r="E13" s="30">
        <f t="shared" si="0"/>
        <v>80200028</v>
      </c>
      <c r="F13" s="31">
        <f t="shared" si="0"/>
        <v>80200028</v>
      </c>
      <c r="G13" s="31">
        <f t="shared" si="0"/>
        <v>-2852891</v>
      </c>
      <c r="H13" s="31">
        <f t="shared" si="0"/>
        <v>-3114554</v>
      </c>
      <c r="I13" s="31">
        <f t="shared" si="0"/>
        <v>-3654502</v>
      </c>
      <c r="J13" s="31">
        <f t="shared" si="0"/>
        <v>-9621947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-9621947</v>
      </c>
      <c r="X13" s="31">
        <f t="shared" si="0"/>
        <v>20050005</v>
      </c>
      <c r="Y13" s="31">
        <f t="shared" si="0"/>
        <v>-29671952</v>
      </c>
      <c r="Z13" s="32">
        <f>+IF(X13&lt;&gt;0,+(Y13/X13)*100,0)</f>
        <v>-147.98974863098536</v>
      </c>
      <c r="AA13" s="33">
        <f>SUM(AA6:AA12)</f>
        <v>80200028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158504</v>
      </c>
      <c r="D17" s="18"/>
      <c r="E17" s="19">
        <v>45150000</v>
      </c>
      <c r="F17" s="20">
        <v>45150000</v>
      </c>
      <c r="G17" s="24">
        <v>889897</v>
      </c>
      <c r="H17" s="24">
        <v>17415</v>
      </c>
      <c r="I17" s="24"/>
      <c r="J17" s="20">
        <v>907312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907312</v>
      </c>
      <c r="X17" s="20">
        <v>11287500</v>
      </c>
      <c r="Y17" s="24">
        <v>-10380188</v>
      </c>
      <c r="Z17" s="25">
        <v>-91.961798449612402</v>
      </c>
      <c r="AA17" s="26">
        <v>45150000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158504</v>
      </c>
      <c r="D25" s="29">
        <f t="shared" ref="D25:Y25" si="1">SUM(D15:D24)</f>
        <v>0</v>
      </c>
      <c r="E25" s="35">
        <f t="shared" si="1"/>
        <v>45150000</v>
      </c>
      <c r="F25" s="36">
        <f t="shared" si="1"/>
        <v>45150000</v>
      </c>
      <c r="G25" s="36">
        <f t="shared" si="1"/>
        <v>889897</v>
      </c>
      <c r="H25" s="36">
        <f t="shared" si="1"/>
        <v>17415</v>
      </c>
      <c r="I25" s="36">
        <f t="shared" si="1"/>
        <v>0</v>
      </c>
      <c r="J25" s="36">
        <f t="shared" si="1"/>
        <v>907312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907312</v>
      </c>
      <c r="X25" s="36">
        <f t="shared" si="1"/>
        <v>11287500</v>
      </c>
      <c r="Y25" s="36">
        <f t="shared" si="1"/>
        <v>-10380188</v>
      </c>
      <c r="Z25" s="37">
        <f>+IF(X25&lt;&gt;0,+(Y25/X25)*100,0)</f>
        <v>-91.961798449612402</v>
      </c>
      <c r="AA25" s="38">
        <f>SUM(AA15:AA24)</f>
        <v>45150000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-34943424</v>
      </c>
      <c r="D26" s="29">
        <f>+D13+D25</f>
        <v>0</v>
      </c>
      <c r="E26" s="30">
        <f t="shared" si="2"/>
        <v>125350028</v>
      </c>
      <c r="F26" s="31">
        <f t="shared" si="2"/>
        <v>125350028</v>
      </c>
      <c r="G26" s="31">
        <f t="shared" si="2"/>
        <v>-1962994</v>
      </c>
      <c r="H26" s="31">
        <f t="shared" si="2"/>
        <v>-3097139</v>
      </c>
      <c r="I26" s="31">
        <f t="shared" si="2"/>
        <v>-3654502</v>
      </c>
      <c r="J26" s="31">
        <f t="shared" si="2"/>
        <v>-8714635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-8714635</v>
      </c>
      <c r="X26" s="31">
        <f t="shared" si="2"/>
        <v>31337505</v>
      </c>
      <c r="Y26" s="31">
        <f t="shared" si="2"/>
        <v>-40052140</v>
      </c>
      <c r="Z26" s="32">
        <f>+IF(X26&lt;&gt;0,+(Y26/X26)*100,0)</f>
        <v>-127.80896245569006</v>
      </c>
      <c r="AA26" s="33">
        <f>+AA13+AA25</f>
        <v>125350028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-51057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-51057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-51057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-34892367</v>
      </c>
      <c r="D45" s="42">
        <f t="shared" si="6"/>
        <v>0</v>
      </c>
      <c r="E45" s="43">
        <f t="shared" si="6"/>
        <v>125350028</v>
      </c>
      <c r="F45" s="44">
        <f t="shared" si="6"/>
        <v>125350028</v>
      </c>
      <c r="G45" s="44">
        <f t="shared" si="6"/>
        <v>-1962994</v>
      </c>
      <c r="H45" s="44">
        <f t="shared" si="6"/>
        <v>-3097139</v>
      </c>
      <c r="I45" s="44">
        <f t="shared" si="6"/>
        <v>-3654502</v>
      </c>
      <c r="J45" s="44">
        <f t="shared" si="6"/>
        <v>-8714635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-8714635</v>
      </c>
      <c r="X45" s="44">
        <f t="shared" si="6"/>
        <v>31337505</v>
      </c>
      <c r="Y45" s="44">
        <f t="shared" si="6"/>
        <v>-40052140</v>
      </c>
      <c r="Z45" s="45">
        <f>+IF(X45&lt;&gt;0,+(Y45/X45)*100,0)</f>
        <v>-127.80896245569006</v>
      </c>
      <c r="AA45" s="46">
        <f>+AA26-AA44</f>
        <v>125350028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268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269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355537</v>
      </c>
      <c r="H6" s="20">
        <v>840816</v>
      </c>
      <c r="I6" s="20">
        <v>194886</v>
      </c>
      <c r="J6" s="20">
        <v>1391239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1391239</v>
      </c>
      <c r="X6" s="20"/>
      <c r="Y6" s="20">
        <v>1391239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27589791</v>
      </c>
      <c r="D7" s="18"/>
      <c r="E7" s="19">
        <v>3642100</v>
      </c>
      <c r="F7" s="20">
        <v>3642100</v>
      </c>
      <c r="G7" s="20">
        <v>1867030</v>
      </c>
      <c r="H7" s="20">
        <v>967274</v>
      </c>
      <c r="I7" s="20">
        <v>1219401</v>
      </c>
      <c r="J7" s="20">
        <v>4053705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4053705</v>
      </c>
      <c r="X7" s="20">
        <v>910524</v>
      </c>
      <c r="Y7" s="20">
        <v>3143181</v>
      </c>
      <c r="Z7" s="21">
        <v>345.20572769086812</v>
      </c>
      <c r="AA7" s="22">
        <v>3642100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244688</v>
      </c>
      <c r="F8" s="20">
        <v>244688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61170</v>
      </c>
      <c r="Y8" s="20">
        <v>-61170</v>
      </c>
      <c r="Z8" s="21">
        <v>-100</v>
      </c>
      <c r="AA8" s="22">
        <v>244688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-82660</v>
      </c>
      <c r="D10" s="18"/>
      <c r="E10" s="19">
        <v>634400</v>
      </c>
      <c r="F10" s="20">
        <v>634400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158601</v>
      </c>
      <c r="Y10" s="20">
        <v>-158601</v>
      </c>
      <c r="Z10" s="21">
        <v>-100</v>
      </c>
      <c r="AA10" s="22">
        <v>634400</v>
      </c>
    </row>
    <row r="11" spans="1:27" x14ac:dyDescent="0.25">
      <c r="A11" s="23" t="s">
        <v>39</v>
      </c>
      <c r="B11" s="17" t="s">
        <v>32</v>
      </c>
      <c r="C11" s="18">
        <v>469611</v>
      </c>
      <c r="D11" s="18"/>
      <c r="E11" s="19"/>
      <c r="F11" s="20"/>
      <c r="G11" s="24">
        <v>410993</v>
      </c>
      <c r="H11" s="24">
        <v>62500</v>
      </c>
      <c r="I11" s="24">
        <v>89574</v>
      </c>
      <c r="J11" s="20">
        <v>563067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563067</v>
      </c>
      <c r="X11" s="20"/>
      <c r="Y11" s="24">
        <v>563067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27976742</v>
      </c>
      <c r="D13" s="29">
        <f>SUM(D6:D12)</f>
        <v>0</v>
      </c>
      <c r="E13" s="30">
        <f t="shared" si="0"/>
        <v>4521188</v>
      </c>
      <c r="F13" s="31">
        <f t="shared" si="0"/>
        <v>4521188</v>
      </c>
      <c r="G13" s="31">
        <f t="shared" si="0"/>
        <v>2633560</v>
      </c>
      <c r="H13" s="31">
        <f t="shared" si="0"/>
        <v>1870590</v>
      </c>
      <c r="I13" s="31">
        <f t="shared" si="0"/>
        <v>1503861</v>
      </c>
      <c r="J13" s="31">
        <f t="shared" si="0"/>
        <v>6008011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6008011</v>
      </c>
      <c r="X13" s="31">
        <f t="shared" si="0"/>
        <v>1130295</v>
      </c>
      <c r="Y13" s="31">
        <f t="shared" si="0"/>
        <v>4877716</v>
      </c>
      <c r="Z13" s="32">
        <f>+IF(X13&lt;&gt;0,+(Y13/X13)*100,0)</f>
        <v>431.54362356729877</v>
      </c>
      <c r="AA13" s="33">
        <f>SUM(AA6:AA12)</f>
        <v>4521188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-6569573</v>
      </c>
      <c r="D17" s="18"/>
      <c r="E17" s="19">
        <v>276516064</v>
      </c>
      <c r="F17" s="20">
        <v>276516064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69129012</v>
      </c>
      <c r="Y17" s="24">
        <v>-69129012</v>
      </c>
      <c r="Z17" s="25">
        <v>-100</v>
      </c>
      <c r="AA17" s="26">
        <v>276516064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-6569573</v>
      </c>
      <c r="D25" s="29">
        <f t="shared" ref="D25:Y25" si="1">SUM(D15:D24)</f>
        <v>0</v>
      </c>
      <c r="E25" s="35">
        <f t="shared" si="1"/>
        <v>276516064</v>
      </c>
      <c r="F25" s="36">
        <f t="shared" si="1"/>
        <v>276516064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69129012</v>
      </c>
      <c r="Y25" s="36">
        <f t="shared" si="1"/>
        <v>-69129012</v>
      </c>
      <c r="Z25" s="37">
        <f>+IF(X25&lt;&gt;0,+(Y25/X25)*100,0)</f>
        <v>-100</v>
      </c>
      <c r="AA25" s="38">
        <f>SUM(AA15:AA24)</f>
        <v>276516064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21407169</v>
      </c>
      <c r="D26" s="29">
        <f>+D13+D25</f>
        <v>0</v>
      </c>
      <c r="E26" s="30">
        <f t="shared" si="2"/>
        <v>281037252</v>
      </c>
      <c r="F26" s="31">
        <f t="shared" si="2"/>
        <v>281037252</v>
      </c>
      <c r="G26" s="31">
        <f t="shared" si="2"/>
        <v>2633560</v>
      </c>
      <c r="H26" s="31">
        <f t="shared" si="2"/>
        <v>1870590</v>
      </c>
      <c r="I26" s="31">
        <f t="shared" si="2"/>
        <v>1503861</v>
      </c>
      <c r="J26" s="31">
        <f t="shared" si="2"/>
        <v>6008011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6008011</v>
      </c>
      <c r="X26" s="31">
        <f t="shared" si="2"/>
        <v>70259307</v>
      </c>
      <c r="Y26" s="31">
        <f t="shared" si="2"/>
        <v>-64251296</v>
      </c>
      <c r="Z26" s="32">
        <f>+IF(X26&lt;&gt;0,+(Y26/X26)*100,0)</f>
        <v>-91.448804070896969</v>
      </c>
      <c r="AA26" s="33">
        <f>+AA13+AA25</f>
        <v>281037252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97809</v>
      </c>
      <c r="D31" s="18"/>
      <c r="E31" s="19">
        <v>1254964</v>
      </c>
      <c r="F31" s="20">
        <v>1254964</v>
      </c>
      <c r="G31" s="20">
        <v>22074</v>
      </c>
      <c r="H31" s="20">
        <v>30721</v>
      </c>
      <c r="I31" s="20">
        <v>11890</v>
      </c>
      <c r="J31" s="20">
        <v>64685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64685</v>
      </c>
      <c r="X31" s="20">
        <v>313743</v>
      </c>
      <c r="Y31" s="20">
        <v>-249058</v>
      </c>
      <c r="Z31" s="21">
        <v>-79.382806947087275</v>
      </c>
      <c r="AA31" s="22">
        <v>1254964</v>
      </c>
    </row>
    <row r="32" spans="1:27" x14ac:dyDescent="0.25">
      <c r="A32" s="23" t="s">
        <v>59</v>
      </c>
      <c r="B32" s="17" t="s">
        <v>32</v>
      </c>
      <c r="C32" s="18"/>
      <c r="D32" s="18"/>
      <c r="E32" s="19">
        <v>48213418</v>
      </c>
      <c r="F32" s="20">
        <v>48213418</v>
      </c>
      <c r="G32" s="20">
        <v>3150946</v>
      </c>
      <c r="H32" s="20">
        <v>674259</v>
      </c>
      <c r="I32" s="20">
        <v>21236</v>
      </c>
      <c r="J32" s="20">
        <v>3846441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3846441</v>
      </c>
      <c r="X32" s="20">
        <v>12053355</v>
      </c>
      <c r="Y32" s="20">
        <v>-8206914</v>
      </c>
      <c r="Z32" s="21">
        <v>-68.08821278390954</v>
      </c>
      <c r="AA32" s="22">
        <v>48213418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>
        <v>27</v>
      </c>
      <c r="J35" s="20">
        <v>27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27</v>
      </c>
      <c r="X35" s="20"/>
      <c r="Y35" s="20">
        <v>27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97809</v>
      </c>
      <c r="D37" s="29">
        <f t="shared" ref="D37:Y37" si="3">SUM(D29:D36)</f>
        <v>0</v>
      </c>
      <c r="E37" s="30">
        <f t="shared" si="3"/>
        <v>49468382</v>
      </c>
      <c r="F37" s="31">
        <f t="shared" si="3"/>
        <v>49468382</v>
      </c>
      <c r="G37" s="31">
        <f t="shared" si="3"/>
        <v>3173020</v>
      </c>
      <c r="H37" s="31">
        <f t="shared" si="3"/>
        <v>704980</v>
      </c>
      <c r="I37" s="31">
        <f t="shared" si="3"/>
        <v>33153</v>
      </c>
      <c r="J37" s="31">
        <f t="shared" si="3"/>
        <v>3911153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3911153</v>
      </c>
      <c r="X37" s="31">
        <f t="shared" si="3"/>
        <v>12367098</v>
      </c>
      <c r="Y37" s="31">
        <f t="shared" si="3"/>
        <v>-8455945</v>
      </c>
      <c r="Z37" s="32">
        <f>+IF(X37&lt;&gt;0,+(Y37/X37)*100,0)</f>
        <v>-68.374528931524608</v>
      </c>
      <c r="AA37" s="33">
        <f>SUM(AA29:AA36)</f>
        <v>49468382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97809</v>
      </c>
      <c r="D44" s="29">
        <f>+D37+D43</f>
        <v>0</v>
      </c>
      <c r="E44" s="30">
        <f t="shared" si="5"/>
        <v>49468382</v>
      </c>
      <c r="F44" s="31">
        <f t="shared" si="5"/>
        <v>49468382</v>
      </c>
      <c r="G44" s="31">
        <f t="shared" si="5"/>
        <v>3173020</v>
      </c>
      <c r="H44" s="31">
        <f t="shared" si="5"/>
        <v>704980</v>
      </c>
      <c r="I44" s="31">
        <f t="shared" si="5"/>
        <v>33153</v>
      </c>
      <c r="J44" s="31">
        <f t="shared" si="5"/>
        <v>3911153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3911153</v>
      </c>
      <c r="X44" s="31">
        <f t="shared" si="5"/>
        <v>12367098</v>
      </c>
      <c r="Y44" s="31">
        <f t="shared" si="5"/>
        <v>-8455945</v>
      </c>
      <c r="Z44" s="32">
        <f>+IF(X44&lt;&gt;0,+(Y44/X44)*100,0)</f>
        <v>-68.374528931524608</v>
      </c>
      <c r="AA44" s="33">
        <f>+AA37+AA43</f>
        <v>49468382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21309360</v>
      </c>
      <c r="D45" s="42">
        <f t="shared" si="6"/>
        <v>0</v>
      </c>
      <c r="E45" s="43">
        <f t="shared" si="6"/>
        <v>231568870</v>
      </c>
      <c r="F45" s="44">
        <f t="shared" si="6"/>
        <v>231568870</v>
      </c>
      <c r="G45" s="44">
        <f t="shared" si="6"/>
        <v>-539460</v>
      </c>
      <c r="H45" s="44">
        <f t="shared" si="6"/>
        <v>1165610</v>
      </c>
      <c r="I45" s="44">
        <f t="shared" si="6"/>
        <v>1470708</v>
      </c>
      <c r="J45" s="44">
        <f t="shared" si="6"/>
        <v>2096858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2096858</v>
      </c>
      <c r="X45" s="44">
        <f t="shared" si="6"/>
        <v>57892209</v>
      </c>
      <c r="Y45" s="44">
        <f t="shared" si="6"/>
        <v>-55795351</v>
      </c>
      <c r="Z45" s="45">
        <f>+IF(X45&lt;&gt;0,+(Y45/X45)*100,0)</f>
        <v>-96.377996217073019</v>
      </c>
      <c r="AA45" s="46">
        <f>+AA26-AA44</f>
        <v>231568870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270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3974934</v>
      </c>
      <c r="D6" s="18"/>
      <c r="E6" s="19">
        <v>-21979000</v>
      </c>
      <c r="F6" s="20">
        <v>-21979000</v>
      </c>
      <c r="G6" s="20">
        <v>-94140</v>
      </c>
      <c r="H6" s="20">
        <v>-37992</v>
      </c>
      <c r="I6" s="20">
        <v>-75592</v>
      </c>
      <c r="J6" s="20">
        <v>-207724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-207724</v>
      </c>
      <c r="X6" s="20">
        <v>-5494749</v>
      </c>
      <c r="Y6" s="20">
        <v>5287025</v>
      </c>
      <c r="Z6" s="21">
        <v>-96.21959074017758</v>
      </c>
      <c r="AA6" s="22">
        <v>-21979000</v>
      </c>
    </row>
    <row r="7" spans="1:27" x14ac:dyDescent="0.25">
      <c r="A7" s="23" t="s">
        <v>35</v>
      </c>
      <c r="B7" s="17" t="s">
        <v>32</v>
      </c>
      <c r="C7" s="18">
        <v>15243174</v>
      </c>
      <c r="D7" s="18"/>
      <c r="E7" s="19">
        <v>3093617</v>
      </c>
      <c r="F7" s="20">
        <v>3093617</v>
      </c>
      <c r="G7" s="20">
        <v>612945</v>
      </c>
      <c r="H7" s="20">
        <v>598279</v>
      </c>
      <c r="I7" s="20">
        <v>582451</v>
      </c>
      <c r="J7" s="20">
        <v>1793675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1793675</v>
      </c>
      <c r="X7" s="20">
        <v>2501172</v>
      </c>
      <c r="Y7" s="20">
        <v>-707497</v>
      </c>
      <c r="Z7" s="21">
        <v>-28.286619232903615</v>
      </c>
      <c r="AA7" s="22">
        <v>3093617</v>
      </c>
    </row>
    <row r="8" spans="1:27" x14ac:dyDescent="0.25">
      <c r="A8" s="23" t="s">
        <v>36</v>
      </c>
      <c r="B8" s="17" t="s">
        <v>32</v>
      </c>
      <c r="C8" s="18">
        <v>227053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-883620</v>
      </c>
      <c r="F10" s="20">
        <v>-883620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-220905</v>
      </c>
      <c r="Y10" s="20">
        <v>220905</v>
      </c>
      <c r="Z10" s="21">
        <v>-100</v>
      </c>
      <c r="AA10" s="22">
        <v>-883620</v>
      </c>
    </row>
    <row r="11" spans="1:27" x14ac:dyDescent="0.25">
      <c r="A11" s="23" t="s">
        <v>39</v>
      </c>
      <c r="B11" s="17" t="s">
        <v>32</v>
      </c>
      <c r="C11" s="18">
        <v>529157</v>
      </c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19974318</v>
      </c>
      <c r="D13" s="29">
        <f>SUM(D6:D12)</f>
        <v>0</v>
      </c>
      <c r="E13" s="30">
        <f t="shared" si="0"/>
        <v>-19769003</v>
      </c>
      <c r="F13" s="31">
        <f t="shared" si="0"/>
        <v>-19769003</v>
      </c>
      <c r="G13" s="31">
        <f t="shared" si="0"/>
        <v>518805</v>
      </c>
      <c r="H13" s="31">
        <f t="shared" si="0"/>
        <v>560287</v>
      </c>
      <c r="I13" s="31">
        <f t="shared" si="0"/>
        <v>506859</v>
      </c>
      <c r="J13" s="31">
        <f t="shared" si="0"/>
        <v>1585951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1585951</v>
      </c>
      <c r="X13" s="31">
        <f t="shared" si="0"/>
        <v>-3214482</v>
      </c>
      <c r="Y13" s="31">
        <f t="shared" si="0"/>
        <v>4800433</v>
      </c>
      <c r="Z13" s="32">
        <f>+IF(X13&lt;&gt;0,+(Y13/X13)*100,0)</f>
        <v>-149.33768488982051</v>
      </c>
      <c r="AA13" s="33">
        <f>SUM(AA6:AA12)</f>
        <v>-19769003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-1024066</v>
      </c>
      <c r="D17" s="18"/>
      <c r="E17" s="19">
        <v>21068285</v>
      </c>
      <c r="F17" s="20">
        <v>21068285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5267073</v>
      </c>
      <c r="Y17" s="24">
        <v>-5267073</v>
      </c>
      <c r="Z17" s="25">
        <v>-100</v>
      </c>
      <c r="AA17" s="26">
        <v>21068285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-1024066</v>
      </c>
      <c r="D25" s="29">
        <f t="shared" ref="D25:Y25" si="1">SUM(D15:D24)</f>
        <v>0</v>
      </c>
      <c r="E25" s="35">
        <f t="shared" si="1"/>
        <v>21068285</v>
      </c>
      <c r="F25" s="36">
        <f t="shared" si="1"/>
        <v>21068285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5267073</v>
      </c>
      <c r="Y25" s="36">
        <f t="shared" si="1"/>
        <v>-5267073</v>
      </c>
      <c r="Z25" s="37">
        <f>+IF(X25&lt;&gt;0,+(Y25/X25)*100,0)</f>
        <v>-100</v>
      </c>
      <c r="AA25" s="38">
        <f>SUM(AA15:AA24)</f>
        <v>21068285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18950252</v>
      </c>
      <c r="D26" s="29">
        <f>+D13+D25</f>
        <v>0</v>
      </c>
      <c r="E26" s="30">
        <f t="shared" si="2"/>
        <v>1299282</v>
      </c>
      <c r="F26" s="31">
        <f t="shared" si="2"/>
        <v>1299282</v>
      </c>
      <c r="G26" s="31">
        <f t="shared" si="2"/>
        <v>518805</v>
      </c>
      <c r="H26" s="31">
        <f t="shared" si="2"/>
        <v>560287</v>
      </c>
      <c r="I26" s="31">
        <f t="shared" si="2"/>
        <v>506859</v>
      </c>
      <c r="J26" s="31">
        <f t="shared" si="2"/>
        <v>1585951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1585951</v>
      </c>
      <c r="X26" s="31">
        <f t="shared" si="2"/>
        <v>2052591</v>
      </c>
      <c r="Y26" s="31">
        <f t="shared" si="2"/>
        <v>-466640</v>
      </c>
      <c r="Z26" s="32">
        <f>+IF(X26&lt;&gt;0,+(Y26/X26)*100,0)</f>
        <v>-22.734193027251898</v>
      </c>
      <c r="AA26" s="33">
        <f>+AA13+AA25</f>
        <v>1299282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34093063</v>
      </c>
      <c r="D32" s="18"/>
      <c r="E32" s="19">
        <v>12320801</v>
      </c>
      <c r="F32" s="20">
        <v>12320801</v>
      </c>
      <c r="G32" s="20">
        <v>515621</v>
      </c>
      <c r="H32" s="20">
        <v>586977</v>
      </c>
      <c r="I32" s="20">
        <v>548894</v>
      </c>
      <c r="J32" s="20">
        <v>1651492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1651492</v>
      </c>
      <c r="X32" s="20">
        <v>3080172</v>
      </c>
      <c r="Y32" s="20">
        <v>-1428680</v>
      </c>
      <c r="Z32" s="21">
        <v>-46.383124059305779</v>
      </c>
      <c r="AA32" s="22">
        <v>12320801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34093063</v>
      </c>
      <c r="D37" s="29">
        <f t="shared" ref="D37:Y37" si="3">SUM(D29:D36)</f>
        <v>0</v>
      </c>
      <c r="E37" s="30">
        <f t="shared" si="3"/>
        <v>12320801</v>
      </c>
      <c r="F37" s="31">
        <f t="shared" si="3"/>
        <v>12320801</v>
      </c>
      <c r="G37" s="31">
        <f t="shared" si="3"/>
        <v>515621</v>
      </c>
      <c r="H37" s="31">
        <f t="shared" si="3"/>
        <v>586977</v>
      </c>
      <c r="I37" s="31">
        <f t="shared" si="3"/>
        <v>548894</v>
      </c>
      <c r="J37" s="31">
        <f t="shared" si="3"/>
        <v>1651492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1651492</v>
      </c>
      <c r="X37" s="31">
        <f t="shared" si="3"/>
        <v>3080172</v>
      </c>
      <c r="Y37" s="31">
        <f t="shared" si="3"/>
        <v>-1428680</v>
      </c>
      <c r="Z37" s="32">
        <f>+IF(X37&lt;&gt;0,+(Y37/X37)*100,0)</f>
        <v>-46.383124059305779</v>
      </c>
      <c r="AA37" s="33">
        <f>SUM(AA29:AA36)</f>
        <v>12320801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34093063</v>
      </c>
      <c r="D44" s="29">
        <f>+D37+D43</f>
        <v>0</v>
      </c>
      <c r="E44" s="30">
        <f t="shared" si="5"/>
        <v>12320801</v>
      </c>
      <c r="F44" s="31">
        <f t="shared" si="5"/>
        <v>12320801</v>
      </c>
      <c r="G44" s="31">
        <f t="shared" si="5"/>
        <v>515621</v>
      </c>
      <c r="H44" s="31">
        <f t="shared" si="5"/>
        <v>586977</v>
      </c>
      <c r="I44" s="31">
        <f t="shared" si="5"/>
        <v>548894</v>
      </c>
      <c r="J44" s="31">
        <f t="shared" si="5"/>
        <v>1651492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1651492</v>
      </c>
      <c r="X44" s="31">
        <f t="shared" si="5"/>
        <v>3080172</v>
      </c>
      <c r="Y44" s="31">
        <f t="shared" si="5"/>
        <v>-1428680</v>
      </c>
      <c r="Z44" s="32">
        <f>+IF(X44&lt;&gt;0,+(Y44/X44)*100,0)</f>
        <v>-46.383124059305779</v>
      </c>
      <c r="AA44" s="33">
        <f>+AA37+AA43</f>
        <v>12320801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-15142811</v>
      </c>
      <c r="D45" s="42">
        <f t="shared" si="6"/>
        <v>0</v>
      </c>
      <c r="E45" s="43">
        <f t="shared" si="6"/>
        <v>-11021519</v>
      </c>
      <c r="F45" s="44">
        <f t="shared" si="6"/>
        <v>-11021519</v>
      </c>
      <c r="G45" s="44">
        <f t="shared" si="6"/>
        <v>3184</v>
      </c>
      <c r="H45" s="44">
        <f t="shared" si="6"/>
        <v>-26690</v>
      </c>
      <c r="I45" s="44">
        <f t="shared" si="6"/>
        <v>-42035</v>
      </c>
      <c r="J45" s="44">
        <f t="shared" si="6"/>
        <v>-65541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-65541</v>
      </c>
      <c r="X45" s="44">
        <f t="shared" si="6"/>
        <v>-1027581</v>
      </c>
      <c r="Y45" s="44">
        <f t="shared" si="6"/>
        <v>962040</v>
      </c>
      <c r="Z45" s="45">
        <f>+IF(X45&lt;&gt;0,+(Y45/X45)*100,0)</f>
        <v>-93.621816674305975</v>
      </c>
      <c r="AA45" s="46">
        <f>+AA26-AA44</f>
        <v>-11021519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-7525812</v>
      </c>
      <c r="D47" s="18"/>
      <c r="E47" s="19"/>
      <c r="F47" s="20"/>
      <c r="G47" s="20"/>
      <c r="H47" s="20"/>
      <c r="I47" s="20">
        <v>5011089</v>
      </c>
      <c r="J47" s="20">
        <v>5011089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5011089</v>
      </c>
      <c r="X47" s="20"/>
      <c r="Y47" s="20">
        <v>5011089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-7525812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5011089</v>
      </c>
      <c r="J50" s="52">
        <f t="shared" si="7"/>
        <v>5011089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5011089</v>
      </c>
      <c r="X50" s="52">
        <f t="shared" si="7"/>
        <v>0</v>
      </c>
      <c r="Y50" s="52">
        <f t="shared" si="7"/>
        <v>5011089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271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15368381</v>
      </c>
      <c r="F6" s="20">
        <v>15368381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3842097</v>
      </c>
      <c r="Y6" s="20">
        <v>-3842097</v>
      </c>
      <c r="Z6" s="21">
        <v>-100</v>
      </c>
      <c r="AA6" s="22">
        <v>15368381</v>
      </c>
    </row>
    <row r="7" spans="1:27" x14ac:dyDescent="0.25">
      <c r="A7" s="23" t="s">
        <v>35</v>
      </c>
      <c r="B7" s="17" t="s">
        <v>32</v>
      </c>
      <c r="C7" s="18">
        <v>2343073</v>
      </c>
      <c r="D7" s="18"/>
      <c r="E7" s="19">
        <v>3138804</v>
      </c>
      <c r="F7" s="20">
        <v>3138804</v>
      </c>
      <c r="G7" s="20">
        <v>392810</v>
      </c>
      <c r="H7" s="20">
        <v>-238665</v>
      </c>
      <c r="I7" s="20">
        <v>-220232</v>
      </c>
      <c r="J7" s="20">
        <v>-66087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-66087</v>
      </c>
      <c r="X7" s="20">
        <v>784701</v>
      </c>
      <c r="Y7" s="20">
        <v>-850788</v>
      </c>
      <c r="Z7" s="21">
        <v>-108.42193395955913</v>
      </c>
      <c r="AA7" s="22">
        <v>3138804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99721</v>
      </c>
      <c r="D10" s="18"/>
      <c r="E10" s="19">
        <v>94455</v>
      </c>
      <c r="F10" s="20">
        <v>94455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23613</v>
      </c>
      <c r="Y10" s="20">
        <v>-23613</v>
      </c>
      <c r="Z10" s="21">
        <v>-100</v>
      </c>
      <c r="AA10" s="22">
        <v>94455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11242612</v>
      </c>
      <c r="F11" s="20">
        <v>11242612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2810655</v>
      </c>
      <c r="Y11" s="24">
        <v>-2810655</v>
      </c>
      <c r="Z11" s="25">
        <v>-100</v>
      </c>
      <c r="AA11" s="26">
        <v>11242612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2442794</v>
      </c>
      <c r="D13" s="29">
        <f>SUM(D6:D12)</f>
        <v>0</v>
      </c>
      <c r="E13" s="30">
        <f t="shared" si="0"/>
        <v>29844252</v>
      </c>
      <c r="F13" s="31">
        <f t="shared" si="0"/>
        <v>29844252</v>
      </c>
      <c r="G13" s="31">
        <f t="shared" si="0"/>
        <v>392810</v>
      </c>
      <c r="H13" s="31">
        <f t="shared" si="0"/>
        <v>-238665</v>
      </c>
      <c r="I13" s="31">
        <f t="shared" si="0"/>
        <v>-220232</v>
      </c>
      <c r="J13" s="31">
        <f t="shared" si="0"/>
        <v>-66087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-66087</v>
      </c>
      <c r="X13" s="31">
        <f t="shared" si="0"/>
        <v>7461066</v>
      </c>
      <c r="Y13" s="31">
        <f t="shared" si="0"/>
        <v>-7527153</v>
      </c>
      <c r="Z13" s="32">
        <f>+IF(X13&lt;&gt;0,+(Y13/X13)*100,0)</f>
        <v>-100.88575814769631</v>
      </c>
      <c r="AA13" s="33">
        <f>SUM(AA6:AA12)</f>
        <v>29844252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10234280</v>
      </c>
      <c r="D17" s="18"/>
      <c r="E17" s="19">
        <v>546653322</v>
      </c>
      <c r="F17" s="20">
        <v>546653322</v>
      </c>
      <c r="G17" s="24"/>
      <c r="H17" s="24">
        <v>30000</v>
      </c>
      <c r="I17" s="24"/>
      <c r="J17" s="20">
        <v>30000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30000</v>
      </c>
      <c r="X17" s="20">
        <v>136663329</v>
      </c>
      <c r="Y17" s="24">
        <v>-136633329</v>
      </c>
      <c r="Z17" s="25">
        <v>-99.978048244383103</v>
      </c>
      <c r="AA17" s="26">
        <v>546653322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10234280</v>
      </c>
      <c r="D25" s="29">
        <f t="shared" ref="D25:Y25" si="1">SUM(D15:D24)</f>
        <v>0</v>
      </c>
      <c r="E25" s="35">
        <f t="shared" si="1"/>
        <v>546653322</v>
      </c>
      <c r="F25" s="36">
        <f t="shared" si="1"/>
        <v>546653322</v>
      </c>
      <c r="G25" s="36">
        <f t="shared" si="1"/>
        <v>0</v>
      </c>
      <c r="H25" s="36">
        <f t="shared" si="1"/>
        <v>30000</v>
      </c>
      <c r="I25" s="36">
        <f t="shared" si="1"/>
        <v>0</v>
      </c>
      <c r="J25" s="36">
        <f t="shared" si="1"/>
        <v>30000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30000</v>
      </c>
      <c r="X25" s="36">
        <f t="shared" si="1"/>
        <v>136663329</v>
      </c>
      <c r="Y25" s="36">
        <f t="shared" si="1"/>
        <v>-136633329</v>
      </c>
      <c r="Z25" s="37">
        <f>+IF(X25&lt;&gt;0,+(Y25/X25)*100,0)</f>
        <v>-99.978048244383103</v>
      </c>
      <c r="AA25" s="38">
        <f>SUM(AA15:AA24)</f>
        <v>546653322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12677074</v>
      </c>
      <c r="D26" s="29">
        <f>+D13+D25</f>
        <v>0</v>
      </c>
      <c r="E26" s="30">
        <f t="shared" si="2"/>
        <v>576497574</v>
      </c>
      <c r="F26" s="31">
        <f t="shared" si="2"/>
        <v>576497574</v>
      </c>
      <c r="G26" s="31">
        <f t="shared" si="2"/>
        <v>392810</v>
      </c>
      <c r="H26" s="31">
        <f t="shared" si="2"/>
        <v>-208665</v>
      </c>
      <c r="I26" s="31">
        <f t="shared" si="2"/>
        <v>-220232</v>
      </c>
      <c r="J26" s="31">
        <f t="shared" si="2"/>
        <v>-36087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-36087</v>
      </c>
      <c r="X26" s="31">
        <f t="shared" si="2"/>
        <v>144124395</v>
      </c>
      <c r="Y26" s="31">
        <f t="shared" si="2"/>
        <v>-144160482</v>
      </c>
      <c r="Z26" s="32">
        <f>+IF(X26&lt;&gt;0,+(Y26/X26)*100,0)</f>
        <v>-100.02503878680635</v>
      </c>
      <c r="AA26" s="33">
        <f>+AA13+AA25</f>
        <v>576497574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2786615</v>
      </c>
      <c r="D32" s="18"/>
      <c r="E32" s="19">
        <v>-45700</v>
      </c>
      <c r="F32" s="20">
        <v>-45700</v>
      </c>
      <c r="G32" s="20">
        <v>225670</v>
      </c>
      <c r="H32" s="20">
        <v>229632</v>
      </c>
      <c r="I32" s="20">
        <v>222660</v>
      </c>
      <c r="J32" s="20">
        <v>677962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677962</v>
      </c>
      <c r="X32" s="20">
        <v>-11424</v>
      </c>
      <c r="Y32" s="20">
        <v>689386</v>
      </c>
      <c r="Z32" s="21">
        <v>-6034.5413165266109</v>
      </c>
      <c r="AA32" s="22">
        <v>-45700</v>
      </c>
    </row>
    <row r="33" spans="1:27" x14ac:dyDescent="0.25">
      <c r="A33" s="23" t="s">
        <v>60</v>
      </c>
      <c r="B33" s="17" t="s">
        <v>32</v>
      </c>
      <c r="C33" s="18">
        <v>7240566</v>
      </c>
      <c r="D33" s="18"/>
      <c r="E33" s="19">
        <v>2075278</v>
      </c>
      <c r="F33" s="20">
        <v>2075278</v>
      </c>
      <c r="G33" s="20">
        <v>7080000</v>
      </c>
      <c r="H33" s="20"/>
      <c r="I33" s="20"/>
      <c r="J33" s="20">
        <v>7080000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7080000</v>
      </c>
      <c r="X33" s="20">
        <v>518820</v>
      </c>
      <c r="Y33" s="20">
        <v>6561180</v>
      </c>
      <c r="Z33" s="21">
        <v>1264.6351335723373</v>
      </c>
      <c r="AA33" s="22">
        <v>2075278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2441763</v>
      </c>
      <c r="F35" s="20">
        <v>2441763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610440</v>
      </c>
      <c r="Y35" s="20">
        <v>-610440</v>
      </c>
      <c r="Z35" s="21">
        <v>-100</v>
      </c>
      <c r="AA35" s="22">
        <v>2441763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10027181</v>
      </c>
      <c r="D37" s="29">
        <f t="shared" ref="D37:Y37" si="3">SUM(D29:D36)</f>
        <v>0</v>
      </c>
      <c r="E37" s="30">
        <f t="shared" si="3"/>
        <v>4471341</v>
      </c>
      <c r="F37" s="31">
        <f t="shared" si="3"/>
        <v>4471341</v>
      </c>
      <c r="G37" s="31">
        <f t="shared" si="3"/>
        <v>7305670</v>
      </c>
      <c r="H37" s="31">
        <f t="shared" si="3"/>
        <v>229632</v>
      </c>
      <c r="I37" s="31">
        <f t="shared" si="3"/>
        <v>222660</v>
      </c>
      <c r="J37" s="31">
        <f t="shared" si="3"/>
        <v>7757962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7757962</v>
      </c>
      <c r="X37" s="31">
        <f t="shared" si="3"/>
        <v>1117836</v>
      </c>
      <c r="Y37" s="31">
        <f t="shared" si="3"/>
        <v>6640126</v>
      </c>
      <c r="Z37" s="32">
        <f>+IF(X37&lt;&gt;0,+(Y37/X37)*100,0)</f>
        <v>594.01611685435068</v>
      </c>
      <c r="AA37" s="33">
        <f>SUM(AA29:AA36)</f>
        <v>4471341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10027181</v>
      </c>
      <c r="D44" s="29">
        <f>+D37+D43</f>
        <v>0</v>
      </c>
      <c r="E44" s="30">
        <f t="shared" si="5"/>
        <v>4471341</v>
      </c>
      <c r="F44" s="31">
        <f t="shared" si="5"/>
        <v>4471341</v>
      </c>
      <c r="G44" s="31">
        <f t="shared" si="5"/>
        <v>7305670</v>
      </c>
      <c r="H44" s="31">
        <f t="shared" si="5"/>
        <v>229632</v>
      </c>
      <c r="I44" s="31">
        <f t="shared" si="5"/>
        <v>222660</v>
      </c>
      <c r="J44" s="31">
        <f t="shared" si="5"/>
        <v>7757962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7757962</v>
      </c>
      <c r="X44" s="31">
        <f t="shared" si="5"/>
        <v>1117836</v>
      </c>
      <c r="Y44" s="31">
        <f t="shared" si="5"/>
        <v>6640126</v>
      </c>
      <c r="Z44" s="32">
        <f>+IF(X44&lt;&gt;0,+(Y44/X44)*100,0)</f>
        <v>594.01611685435068</v>
      </c>
      <c r="AA44" s="33">
        <f>+AA37+AA43</f>
        <v>4471341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2649893</v>
      </c>
      <c r="D45" s="42">
        <f t="shared" si="6"/>
        <v>0</v>
      </c>
      <c r="E45" s="43">
        <f t="shared" si="6"/>
        <v>572026233</v>
      </c>
      <c r="F45" s="44">
        <f t="shared" si="6"/>
        <v>572026233</v>
      </c>
      <c r="G45" s="44">
        <f t="shared" si="6"/>
        <v>-6912860</v>
      </c>
      <c r="H45" s="44">
        <f t="shared" si="6"/>
        <v>-438297</v>
      </c>
      <c r="I45" s="44">
        <f t="shared" si="6"/>
        <v>-442892</v>
      </c>
      <c r="J45" s="44">
        <f t="shared" si="6"/>
        <v>-7794049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-7794049</v>
      </c>
      <c r="X45" s="44">
        <f t="shared" si="6"/>
        <v>143006559</v>
      </c>
      <c r="Y45" s="44">
        <f t="shared" si="6"/>
        <v>-150800608</v>
      </c>
      <c r="Z45" s="45">
        <f>+IF(X45&lt;&gt;0,+(Y45/X45)*100,0)</f>
        <v>-105.45013393406661</v>
      </c>
      <c r="AA45" s="46">
        <f>+AA26-AA44</f>
        <v>572026233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272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15396810</v>
      </c>
      <c r="D6" s="18"/>
      <c r="E6" s="19">
        <v>6645621</v>
      </c>
      <c r="F6" s="20">
        <v>6645621</v>
      </c>
      <c r="G6" s="20">
        <v>6191317</v>
      </c>
      <c r="H6" s="20">
        <v>-408167</v>
      </c>
      <c r="I6" s="20">
        <v>-9561656</v>
      </c>
      <c r="J6" s="20">
        <v>-3778506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-3778506</v>
      </c>
      <c r="X6" s="20">
        <v>1661406</v>
      </c>
      <c r="Y6" s="20">
        <v>-5439912</v>
      </c>
      <c r="Z6" s="21">
        <v>-327.42821441598261</v>
      </c>
      <c r="AA6" s="22">
        <v>6645621</v>
      </c>
    </row>
    <row r="7" spans="1:27" x14ac:dyDescent="0.25">
      <c r="A7" s="23" t="s">
        <v>35</v>
      </c>
      <c r="B7" s="17" t="s">
        <v>32</v>
      </c>
      <c r="C7" s="18">
        <v>26058297</v>
      </c>
      <c r="D7" s="18"/>
      <c r="E7" s="19">
        <v>24558237</v>
      </c>
      <c r="F7" s="20">
        <v>24558237</v>
      </c>
      <c r="G7" s="20">
        <v>2113942</v>
      </c>
      <c r="H7" s="20">
        <v>870330</v>
      </c>
      <c r="I7" s="20">
        <v>39028446</v>
      </c>
      <c r="J7" s="20">
        <v>42012718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42012718</v>
      </c>
      <c r="X7" s="20">
        <v>6139563</v>
      </c>
      <c r="Y7" s="20">
        <v>35873155</v>
      </c>
      <c r="Z7" s="21">
        <v>584.29492457362198</v>
      </c>
      <c r="AA7" s="22">
        <v>24558237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-2116954</v>
      </c>
      <c r="F8" s="20">
        <v>-2116954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-529239</v>
      </c>
      <c r="Y8" s="20">
        <v>529239</v>
      </c>
      <c r="Z8" s="21">
        <v>-100</v>
      </c>
      <c r="AA8" s="22">
        <v>-2116954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42801</v>
      </c>
      <c r="D10" s="18"/>
      <c r="E10" s="19">
        <v>68829</v>
      </c>
      <c r="F10" s="20">
        <v>68829</v>
      </c>
      <c r="G10" s="20"/>
      <c r="H10" s="20"/>
      <c r="I10" s="20">
        <v>151</v>
      </c>
      <c r="J10" s="20">
        <v>151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151</v>
      </c>
      <c r="X10" s="20">
        <v>17205</v>
      </c>
      <c r="Y10" s="20">
        <v>-17054</v>
      </c>
      <c r="Z10" s="21">
        <v>-99.122348154606215</v>
      </c>
      <c r="AA10" s="22">
        <v>68829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3263669</v>
      </c>
      <c r="F11" s="20">
        <v>3263669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815916</v>
      </c>
      <c r="Y11" s="24">
        <v>-815916</v>
      </c>
      <c r="Z11" s="25">
        <v>-100</v>
      </c>
      <c r="AA11" s="26">
        <v>3263669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41497908</v>
      </c>
      <c r="D13" s="29">
        <f>SUM(D6:D12)</f>
        <v>0</v>
      </c>
      <c r="E13" s="30">
        <f t="shared" si="0"/>
        <v>32419402</v>
      </c>
      <c r="F13" s="31">
        <f t="shared" si="0"/>
        <v>32419402</v>
      </c>
      <c r="G13" s="31">
        <f t="shared" si="0"/>
        <v>8305259</v>
      </c>
      <c r="H13" s="31">
        <f t="shared" si="0"/>
        <v>462163</v>
      </c>
      <c r="I13" s="31">
        <f t="shared" si="0"/>
        <v>29466941</v>
      </c>
      <c r="J13" s="31">
        <f t="shared" si="0"/>
        <v>38234363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38234363</v>
      </c>
      <c r="X13" s="31">
        <f t="shared" si="0"/>
        <v>8104851</v>
      </c>
      <c r="Y13" s="31">
        <f t="shared" si="0"/>
        <v>30129512</v>
      </c>
      <c r="Z13" s="32">
        <f>+IF(X13&lt;&gt;0,+(Y13/X13)*100,0)</f>
        <v>371.74664901304169</v>
      </c>
      <c r="AA13" s="33">
        <f>SUM(AA6:AA12)</f>
        <v>32419402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21332019</v>
      </c>
      <c r="D17" s="18"/>
      <c r="E17" s="19">
        <v>20000000</v>
      </c>
      <c r="F17" s="20">
        <v>20000000</v>
      </c>
      <c r="G17" s="24">
        <v>1570090</v>
      </c>
      <c r="H17" s="24">
        <v>7553096</v>
      </c>
      <c r="I17" s="24">
        <v>-53968726</v>
      </c>
      <c r="J17" s="20">
        <v>-44845540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-44845540</v>
      </c>
      <c r="X17" s="20">
        <v>5000001</v>
      </c>
      <c r="Y17" s="24">
        <v>-49845541</v>
      </c>
      <c r="Z17" s="25">
        <v>-996.91062061787591</v>
      </c>
      <c r="AA17" s="26">
        <v>20000000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21332019</v>
      </c>
      <c r="D25" s="29">
        <f t="shared" ref="D25:Y25" si="1">SUM(D15:D24)</f>
        <v>0</v>
      </c>
      <c r="E25" s="35">
        <f t="shared" si="1"/>
        <v>20000000</v>
      </c>
      <c r="F25" s="36">
        <f t="shared" si="1"/>
        <v>20000000</v>
      </c>
      <c r="G25" s="36">
        <f t="shared" si="1"/>
        <v>1570090</v>
      </c>
      <c r="H25" s="36">
        <f t="shared" si="1"/>
        <v>7553096</v>
      </c>
      <c r="I25" s="36">
        <f t="shared" si="1"/>
        <v>-53968726</v>
      </c>
      <c r="J25" s="36">
        <f t="shared" si="1"/>
        <v>-44845540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-44845540</v>
      </c>
      <c r="X25" s="36">
        <f t="shared" si="1"/>
        <v>5000001</v>
      </c>
      <c r="Y25" s="36">
        <f t="shared" si="1"/>
        <v>-49845541</v>
      </c>
      <c r="Z25" s="37">
        <f>+IF(X25&lt;&gt;0,+(Y25/X25)*100,0)</f>
        <v>-996.91062061787591</v>
      </c>
      <c r="AA25" s="38">
        <f>SUM(AA15:AA24)</f>
        <v>20000000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62829927</v>
      </c>
      <c r="D26" s="29">
        <f>+D13+D25</f>
        <v>0</v>
      </c>
      <c r="E26" s="30">
        <f t="shared" si="2"/>
        <v>52419402</v>
      </c>
      <c r="F26" s="31">
        <f t="shared" si="2"/>
        <v>52419402</v>
      </c>
      <c r="G26" s="31">
        <f t="shared" si="2"/>
        <v>9875349</v>
      </c>
      <c r="H26" s="31">
        <f t="shared" si="2"/>
        <v>8015259</v>
      </c>
      <c r="I26" s="31">
        <f t="shared" si="2"/>
        <v>-24501785</v>
      </c>
      <c r="J26" s="31">
        <f t="shared" si="2"/>
        <v>-6611177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-6611177</v>
      </c>
      <c r="X26" s="31">
        <f t="shared" si="2"/>
        <v>13104852</v>
      </c>
      <c r="Y26" s="31">
        <f t="shared" si="2"/>
        <v>-19716029</v>
      </c>
      <c r="Z26" s="32">
        <f>+IF(X26&lt;&gt;0,+(Y26/X26)*100,0)</f>
        <v>-150.44831486841667</v>
      </c>
      <c r="AA26" s="33">
        <f>+AA13+AA25</f>
        <v>52419402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17595987</v>
      </c>
      <c r="D33" s="18"/>
      <c r="E33" s="19"/>
      <c r="F33" s="20"/>
      <c r="G33" s="20"/>
      <c r="H33" s="20">
        <v>-3710000</v>
      </c>
      <c r="I33" s="20">
        <v>-1</v>
      </c>
      <c r="J33" s="20">
        <v>-3710001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-3710001</v>
      </c>
      <c r="X33" s="20"/>
      <c r="Y33" s="20">
        <v>-3710001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2244185</v>
      </c>
      <c r="F35" s="20">
        <v>2244185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561045</v>
      </c>
      <c r="Y35" s="20">
        <v>-561045</v>
      </c>
      <c r="Z35" s="21">
        <v>-100</v>
      </c>
      <c r="AA35" s="22">
        <v>2244185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17595987</v>
      </c>
      <c r="D37" s="29">
        <f t="shared" ref="D37:Y37" si="3">SUM(D29:D36)</f>
        <v>0</v>
      </c>
      <c r="E37" s="30">
        <f t="shared" si="3"/>
        <v>2244185</v>
      </c>
      <c r="F37" s="31">
        <f t="shared" si="3"/>
        <v>2244185</v>
      </c>
      <c r="G37" s="31">
        <f t="shared" si="3"/>
        <v>0</v>
      </c>
      <c r="H37" s="31">
        <f t="shared" si="3"/>
        <v>-3710000</v>
      </c>
      <c r="I37" s="31">
        <f t="shared" si="3"/>
        <v>-1</v>
      </c>
      <c r="J37" s="31">
        <f t="shared" si="3"/>
        <v>-3710001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-3710001</v>
      </c>
      <c r="X37" s="31">
        <f t="shared" si="3"/>
        <v>561045</v>
      </c>
      <c r="Y37" s="31">
        <f t="shared" si="3"/>
        <v>-4271046</v>
      </c>
      <c r="Z37" s="32">
        <f>+IF(X37&lt;&gt;0,+(Y37/X37)*100,0)</f>
        <v>-761.26620859289358</v>
      </c>
      <c r="AA37" s="33">
        <f>SUM(AA29:AA36)</f>
        <v>2244185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17595987</v>
      </c>
      <c r="D44" s="29">
        <f>+D37+D43</f>
        <v>0</v>
      </c>
      <c r="E44" s="30">
        <f t="shared" si="5"/>
        <v>2244185</v>
      </c>
      <c r="F44" s="31">
        <f t="shared" si="5"/>
        <v>2244185</v>
      </c>
      <c r="G44" s="31">
        <f t="shared" si="5"/>
        <v>0</v>
      </c>
      <c r="H44" s="31">
        <f t="shared" si="5"/>
        <v>-3710000</v>
      </c>
      <c r="I44" s="31">
        <f t="shared" si="5"/>
        <v>-1</v>
      </c>
      <c r="J44" s="31">
        <f t="shared" si="5"/>
        <v>-3710001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-3710001</v>
      </c>
      <c r="X44" s="31">
        <f t="shared" si="5"/>
        <v>561045</v>
      </c>
      <c r="Y44" s="31">
        <f t="shared" si="5"/>
        <v>-4271046</v>
      </c>
      <c r="Z44" s="32">
        <f>+IF(X44&lt;&gt;0,+(Y44/X44)*100,0)</f>
        <v>-761.26620859289358</v>
      </c>
      <c r="AA44" s="33">
        <f>+AA37+AA43</f>
        <v>2244185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45233940</v>
      </c>
      <c r="D45" s="42">
        <f t="shared" si="6"/>
        <v>0</v>
      </c>
      <c r="E45" s="43">
        <f t="shared" si="6"/>
        <v>50175217</v>
      </c>
      <c r="F45" s="44">
        <f t="shared" si="6"/>
        <v>50175217</v>
      </c>
      <c r="G45" s="44">
        <f t="shared" si="6"/>
        <v>9875349</v>
      </c>
      <c r="H45" s="44">
        <f t="shared" si="6"/>
        <v>11725259</v>
      </c>
      <c r="I45" s="44">
        <f t="shared" si="6"/>
        <v>-24501784</v>
      </c>
      <c r="J45" s="44">
        <f t="shared" si="6"/>
        <v>-2901176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-2901176</v>
      </c>
      <c r="X45" s="44">
        <f t="shared" si="6"/>
        <v>12543807</v>
      </c>
      <c r="Y45" s="44">
        <f t="shared" si="6"/>
        <v>-15444983</v>
      </c>
      <c r="Z45" s="45">
        <f>+IF(X45&lt;&gt;0,+(Y45/X45)*100,0)</f>
        <v>-123.12835329816538</v>
      </c>
      <c r="AA45" s="46">
        <f>+AA26-AA44</f>
        <v>50175217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1974114</v>
      </c>
      <c r="D47" s="18"/>
      <c r="E47" s="19">
        <v>28084629</v>
      </c>
      <c r="F47" s="20">
        <v>28084629</v>
      </c>
      <c r="G47" s="20"/>
      <c r="H47" s="20"/>
      <c r="I47" s="20">
        <v>-1974114</v>
      </c>
      <c r="J47" s="20">
        <v>-1974114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-1974114</v>
      </c>
      <c r="X47" s="20">
        <v>7021158</v>
      </c>
      <c r="Y47" s="20">
        <v>-8995272</v>
      </c>
      <c r="Z47" s="47">
        <v>-128.11664400658697</v>
      </c>
      <c r="AA47" s="22">
        <v>28084629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1974114</v>
      </c>
      <c r="D50" s="50">
        <f t="shared" ref="D50:Y50" si="7">SUM(D47:D49)</f>
        <v>0</v>
      </c>
      <c r="E50" s="51">
        <f t="shared" si="7"/>
        <v>28084629</v>
      </c>
      <c r="F50" s="52">
        <f t="shared" si="7"/>
        <v>28084629</v>
      </c>
      <c r="G50" s="52">
        <f t="shared" si="7"/>
        <v>0</v>
      </c>
      <c r="H50" s="52">
        <f t="shared" si="7"/>
        <v>0</v>
      </c>
      <c r="I50" s="52">
        <f t="shared" si="7"/>
        <v>-1974114</v>
      </c>
      <c r="J50" s="52">
        <f t="shared" si="7"/>
        <v>-1974114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-1974114</v>
      </c>
      <c r="X50" s="52">
        <f t="shared" si="7"/>
        <v>7021158</v>
      </c>
      <c r="Y50" s="52">
        <f t="shared" si="7"/>
        <v>-8995272</v>
      </c>
      <c r="Z50" s="53">
        <f>+IF(X50&lt;&gt;0,+(Y50/X50)*100,0)</f>
        <v>-128.11664400658697</v>
      </c>
      <c r="AA50" s="54">
        <f>SUM(AA47:AA49)</f>
        <v>28084629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273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173169499</v>
      </c>
      <c r="D6" s="18"/>
      <c r="E6" s="19">
        <v>154320784</v>
      </c>
      <c r="F6" s="20">
        <v>154320784</v>
      </c>
      <c r="G6" s="20">
        <v>174118784</v>
      </c>
      <c r="H6" s="20">
        <v>1237258</v>
      </c>
      <c r="I6" s="20">
        <v>5031400</v>
      </c>
      <c r="J6" s="20">
        <v>180387442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180387442</v>
      </c>
      <c r="X6" s="20">
        <v>149193844</v>
      </c>
      <c r="Y6" s="20">
        <v>31193598</v>
      </c>
      <c r="Z6" s="21">
        <v>20.908099934739933</v>
      </c>
      <c r="AA6" s="22">
        <v>154320784</v>
      </c>
    </row>
    <row r="7" spans="1:27" x14ac:dyDescent="0.25">
      <c r="A7" s="23" t="s">
        <v>35</v>
      </c>
      <c r="B7" s="17" t="s">
        <v>32</v>
      </c>
      <c r="C7" s="18">
        <v>81571728</v>
      </c>
      <c r="D7" s="18"/>
      <c r="E7" s="19">
        <v>81683993</v>
      </c>
      <c r="F7" s="20">
        <v>81683993</v>
      </c>
      <c r="G7" s="20">
        <v>85454645</v>
      </c>
      <c r="H7" s="20">
        <v>1722561</v>
      </c>
      <c r="I7" s="20">
        <v>2131001</v>
      </c>
      <c r="J7" s="20">
        <v>89308207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89308207</v>
      </c>
      <c r="X7" s="20">
        <v>71644771</v>
      </c>
      <c r="Y7" s="20">
        <v>17663436</v>
      </c>
      <c r="Z7" s="21">
        <v>24.654187253944883</v>
      </c>
      <c r="AA7" s="22">
        <v>81683993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-9354149</v>
      </c>
      <c r="D10" s="18"/>
      <c r="E10" s="19">
        <v>-4874814</v>
      </c>
      <c r="F10" s="20">
        <v>-4874814</v>
      </c>
      <c r="G10" s="20">
        <v>-9546642</v>
      </c>
      <c r="H10" s="20">
        <v>-277410</v>
      </c>
      <c r="I10" s="20">
        <v>-378203</v>
      </c>
      <c r="J10" s="20">
        <v>-10202255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-10202255</v>
      </c>
      <c r="X10" s="20">
        <v>-4874814</v>
      </c>
      <c r="Y10" s="20">
        <v>-5327441</v>
      </c>
      <c r="Z10" s="21">
        <v>109.28501066912501</v>
      </c>
      <c r="AA10" s="22">
        <v>-4874814</v>
      </c>
    </row>
    <row r="11" spans="1:27" x14ac:dyDescent="0.25">
      <c r="A11" s="23" t="s">
        <v>39</v>
      </c>
      <c r="B11" s="17" t="s">
        <v>32</v>
      </c>
      <c r="C11" s="18">
        <v>3297645</v>
      </c>
      <c r="D11" s="18"/>
      <c r="E11" s="19">
        <v>2708480</v>
      </c>
      <c r="F11" s="20">
        <v>2708480</v>
      </c>
      <c r="G11" s="24">
        <v>3232590</v>
      </c>
      <c r="H11" s="24">
        <v>-295795</v>
      </c>
      <c r="I11" s="24">
        <v>-401763</v>
      </c>
      <c r="J11" s="20">
        <v>2535032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2535032</v>
      </c>
      <c r="X11" s="20">
        <v>2708480</v>
      </c>
      <c r="Y11" s="24">
        <v>-173448</v>
      </c>
      <c r="Z11" s="25">
        <v>-6.403887051039697</v>
      </c>
      <c r="AA11" s="26">
        <v>2708480</v>
      </c>
    </row>
    <row r="12" spans="1:27" x14ac:dyDescent="0.25">
      <c r="A12" s="23" t="s">
        <v>40</v>
      </c>
      <c r="B12" s="17" t="s">
        <v>32</v>
      </c>
      <c r="C12" s="18">
        <v>-7250304</v>
      </c>
      <c r="D12" s="18"/>
      <c r="E12" s="19">
        <v>-7250304</v>
      </c>
      <c r="F12" s="20">
        <v>-7250304</v>
      </c>
      <c r="G12" s="20">
        <v>-7250304</v>
      </c>
      <c r="H12" s="20"/>
      <c r="I12" s="20"/>
      <c r="J12" s="20">
        <v>-7250304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-7250304</v>
      </c>
      <c r="X12" s="20">
        <v>-7250304</v>
      </c>
      <c r="Y12" s="20"/>
      <c r="Z12" s="21"/>
      <c r="AA12" s="22">
        <v>-7250304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241434419</v>
      </c>
      <c r="D13" s="29">
        <f>SUM(D6:D12)</f>
        <v>0</v>
      </c>
      <c r="E13" s="30">
        <f t="shared" si="0"/>
        <v>226588139</v>
      </c>
      <c r="F13" s="31">
        <f t="shared" si="0"/>
        <v>226588139</v>
      </c>
      <c r="G13" s="31">
        <f t="shared" si="0"/>
        <v>246009073</v>
      </c>
      <c r="H13" s="31">
        <f t="shared" si="0"/>
        <v>2386614</v>
      </c>
      <c r="I13" s="31">
        <f t="shared" si="0"/>
        <v>6382435</v>
      </c>
      <c r="J13" s="31">
        <f t="shared" si="0"/>
        <v>254778122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254778122</v>
      </c>
      <c r="X13" s="31">
        <f t="shared" si="0"/>
        <v>211421977</v>
      </c>
      <c r="Y13" s="31">
        <f t="shared" si="0"/>
        <v>43356145</v>
      </c>
      <c r="Z13" s="32">
        <f>+IF(X13&lt;&gt;0,+(Y13/X13)*100,0)</f>
        <v>20.506924405498296</v>
      </c>
      <c r="AA13" s="33">
        <f>SUM(AA6:AA12)</f>
        <v>226588139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94575126</v>
      </c>
      <c r="D17" s="18"/>
      <c r="E17" s="19">
        <v>83805837</v>
      </c>
      <c r="F17" s="20">
        <v>83805837</v>
      </c>
      <c r="G17" s="24">
        <v>94575126</v>
      </c>
      <c r="H17" s="24"/>
      <c r="I17" s="24">
        <v>23733</v>
      </c>
      <c r="J17" s="20">
        <v>94598859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94598859</v>
      </c>
      <c r="X17" s="20">
        <v>75856027</v>
      </c>
      <c r="Y17" s="24">
        <v>18742832</v>
      </c>
      <c r="Z17" s="25">
        <v>24.708428243941643</v>
      </c>
      <c r="AA17" s="26">
        <v>83805837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-8635</v>
      </c>
      <c r="F21" s="20">
        <v>-8635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-5319</v>
      </c>
      <c r="Y21" s="20">
        <v>5319</v>
      </c>
      <c r="Z21" s="21">
        <v>-100</v>
      </c>
      <c r="AA21" s="22">
        <v>-8635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94575126</v>
      </c>
      <c r="D25" s="29">
        <f t="shared" ref="D25:Y25" si="1">SUM(D15:D24)</f>
        <v>0</v>
      </c>
      <c r="E25" s="35">
        <f t="shared" si="1"/>
        <v>83797202</v>
      </c>
      <c r="F25" s="36">
        <f t="shared" si="1"/>
        <v>83797202</v>
      </c>
      <c r="G25" s="36">
        <f t="shared" si="1"/>
        <v>94575126</v>
      </c>
      <c r="H25" s="36">
        <f t="shared" si="1"/>
        <v>0</v>
      </c>
      <c r="I25" s="36">
        <f t="shared" si="1"/>
        <v>23733</v>
      </c>
      <c r="J25" s="36">
        <f t="shared" si="1"/>
        <v>94598859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94598859</v>
      </c>
      <c r="X25" s="36">
        <f t="shared" si="1"/>
        <v>75850708</v>
      </c>
      <c r="Y25" s="36">
        <f t="shared" si="1"/>
        <v>18748151</v>
      </c>
      <c r="Z25" s="37">
        <f>+IF(X25&lt;&gt;0,+(Y25/X25)*100,0)</f>
        <v>24.717173371671102</v>
      </c>
      <c r="AA25" s="38">
        <f>SUM(AA15:AA24)</f>
        <v>83797202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336009545</v>
      </c>
      <c r="D26" s="29">
        <f>+D13+D25</f>
        <v>0</v>
      </c>
      <c r="E26" s="30">
        <f t="shared" si="2"/>
        <v>310385341</v>
      </c>
      <c r="F26" s="31">
        <f t="shared" si="2"/>
        <v>310385341</v>
      </c>
      <c r="G26" s="31">
        <f t="shared" si="2"/>
        <v>340584199</v>
      </c>
      <c r="H26" s="31">
        <f t="shared" si="2"/>
        <v>2386614</v>
      </c>
      <c r="I26" s="31">
        <f t="shared" si="2"/>
        <v>6406168</v>
      </c>
      <c r="J26" s="31">
        <f t="shared" si="2"/>
        <v>349376981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349376981</v>
      </c>
      <c r="X26" s="31">
        <f t="shared" si="2"/>
        <v>287272685</v>
      </c>
      <c r="Y26" s="31">
        <f t="shared" si="2"/>
        <v>62104296</v>
      </c>
      <c r="Z26" s="32">
        <f>+IF(X26&lt;&gt;0,+(Y26/X26)*100,0)</f>
        <v>21.618587231849069</v>
      </c>
      <c r="AA26" s="33">
        <f>+AA13+AA25</f>
        <v>310385341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-259156</v>
      </c>
      <c r="D31" s="18"/>
      <c r="E31" s="19">
        <v>-173421</v>
      </c>
      <c r="F31" s="20">
        <v>-173421</v>
      </c>
      <c r="G31" s="20">
        <v>-268147</v>
      </c>
      <c r="H31" s="20">
        <v>-23461</v>
      </c>
      <c r="I31" s="20">
        <v>-19413</v>
      </c>
      <c r="J31" s="20">
        <v>-311021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-311021</v>
      </c>
      <c r="X31" s="20">
        <v>-173421</v>
      </c>
      <c r="Y31" s="20">
        <v>-137600</v>
      </c>
      <c r="Z31" s="21">
        <v>79.3444853852763</v>
      </c>
      <c r="AA31" s="22">
        <v>-173421</v>
      </c>
    </row>
    <row r="32" spans="1:27" x14ac:dyDescent="0.25">
      <c r="A32" s="23" t="s">
        <v>59</v>
      </c>
      <c r="B32" s="17" t="s">
        <v>32</v>
      </c>
      <c r="C32" s="18">
        <v>-18955780</v>
      </c>
      <c r="D32" s="18"/>
      <c r="E32" s="19">
        <v>43678423</v>
      </c>
      <c r="F32" s="20">
        <v>43678423</v>
      </c>
      <c r="G32" s="20">
        <v>-25451053</v>
      </c>
      <c r="H32" s="20">
        <v>-1567105</v>
      </c>
      <c r="I32" s="20">
        <v>970323</v>
      </c>
      <c r="J32" s="20">
        <v>-26047835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-26047835</v>
      </c>
      <c r="X32" s="20">
        <v>22895924</v>
      </c>
      <c r="Y32" s="20">
        <v>-48943759</v>
      </c>
      <c r="Z32" s="21">
        <v>-213.76625376639092</v>
      </c>
      <c r="AA32" s="22">
        <v>43678423</v>
      </c>
    </row>
    <row r="33" spans="1:27" x14ac:dyDescent="0.25">
      <c r="A33" s="23" t="s">
        <v>60</v>
      </c>
      <c r="B33" s="17" t="s">
        <v>32</v>
      </c>
      <c r="C33" s="18">
        <v>-24857777</v>
      </c>
      <c r="D33" s="18"/>
      <c r="E33" s="19">
        <v>-24857777</v>
      </c>
      <c r="F33" s="20">
        <v>-24857777</v>
      </c>
      <c r="G33" s="20">
        <v>-24857777</v>
      </c>
      <c r="H33" s="20"/>
      <c r="I33" s="20"/>
      <c r="J33" s="20">
        <v>-24857777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-24857777</v>
      </c>
      <c r="X33" s="20">
        <v>-24857777</v>
      </c>
      <c r="Y33" s="20"/>
      <c r="Z33" s="21"/>
      <c r="AA33" s="22">
        <v>-24857777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9217061</v>
      </c>
      <c r="D35" s="18"/>
      <c r="E35" s="19">
        <v>7019616</v>
      </c>
      <c r="F35" s="20">
        <v>7019616</v>
      </c>
      <c r="G35" s="20">
        <v>10376432</v>
      </c>
      <c r="H35" s="20">
        <v>174402</v>
      </c>
      <c r="I35" s="20">
        <v>208758</v>
      </c>
      <c r="J35" s="20">
        <v>10759592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10759592</v>
      </c>
      <c r="X35" s="20">
        <v>7019616</v>
      </c>
      <c r="Y35" s="20">
        <v>3739976</v>
      </c>
      <c r="Z35" s="21">
        <v>53.278925798790134</v>
      </c>
      <c r="AA35" s="22">
        <v>7019616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-34855652</v>
      </c>
      <c r="D37" s="29">
        <f t="shared" ref="D37:Y37" si="3">SUM(D29:D36)</f>
        <v>0</v>
      </c>
      <c r="E37" s="30">
        <f t="shared" si="3"/>
        <v>25666841</v>
      </c>
      <c r="F37" s="31">
        <f t="shared" si="3"/>
        <v>25666841</v>
      </c>
      <c r="G37" s="31">
        <f t="shared" si="3"/>
        <v>-40200545</v>
      </c>
      <c r="H37" s="31">
        <f t="shared" si="3"/>
        <v>-1416164</v>
      </c>
      <c r="I37" s="31">
        <f t="shared" si="3"/>
        <v>1159668</v>
      </c>
      <c r="J37" s="31">
        <f t="shared" si="3"/>
        <v>-40457041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-40457041</v>
      </c>
      <c r="X37" s="31">
        <f t="shared" si="3"/>
        <v>4884342</v>
      </c>
      <c r="Y37" s="31">
        <f t="shared" si="3"/>
        <v>-45341383</v>
      </c>
      <c r="Z37" s="32">
        <f>+IF(X37&lt;&gt;0,+(Y37/X37)*100,0)</f>
        <v>-928.30074143047307</v>
      </c>
      <c r="AA37" s="33">
        <f>SUM(AA29:AA36)</f>
        <v>25666841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-34855652</v>
      </c>
      <c r="D44" s="29">
        <f>+D37+D43</f>
        <v>0</v>
      </c>
      <c r="E44" s="30">
        <f t="shared" si="5"/>
        <v>25666841</v>
      </c>
      <c r="F44" s="31">
        <f t="shared" si="5"/>
        <v>25666841</v>
      </c>
      <c r="G44" s="31">
        <f t="shared" si="5"/>
        <v>-40200545</v>
      </c>
      <c r="H44" s="31">
        <f t="shared" si="5"/>
        <v>-1416164</v>
      </c>
      <c r="I44" s="31">
        <f t="shared" si="5"/>
        <v>1159668</v>
      </c>
      <c r="J44" s="31">
        <f t="shared" si="5"/>
        <v>-40457041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-40457041</v>
      </c>
      <c r="X44" s="31">
        <f t="shared" si="5"/>
        <v>4884342</v>
      </c>
      <c r="Y44" s="31">
        <f t="shared" si="5"/>
        <v>-45341383</v>
      </c>
      <c r="Z44" s="32">
        <f>+IF(X44&lt;&gt;0,+(Y44/X44)*100,0)</f>
        <v>-928.30074143047307</v>
      </c>
      <c r="AA44" s="33">
        <f>+AA37+AA43</f>
        <v>25666841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370865197</v>
      </c>
      <c r="D45" s="42">
        <f t="shared" si="6"/>
        <v>0</v>
      </c>
      <c r="E45" s="43">
        <f t="shared" si="6"/>
        <v>284718500</v>
      </c>
      <c r="F45" s="44">
        <f t="shared" si="6"/>
        <v>284718500</v>
      </c>
      <c r="G45" s="44">
        <f t="shared" si="6"/>
        <v>380784744</v>
      </c>
      <c r="H45" s="44">
        <f t="shared" si="6"/>
        <v>3802778</v>
      </c>
      <c r="I45" s="44">
        <f t="shared" si="6"/>
        <v>5246500</v>
      </c>
      <c r="J45" s="44">
        <f t="shared" si="6"/>
        <v>389834022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389834022</v>
      </c>
      <c r="X45" s="44">
        <f t="shared" si="6"/>
        <v>282388343</v>
      </c>
      <c r="Y45" s="44">
        <f t="shared" si="6"/>
        <v>107445679</v>
      </c>
      <c r="Z45" s="45">
        <f>+IF(X45&lt;&gt;0,+(Y45/X45)*100,0)</f>
        <v>38.048907351674927</v>
      </c>
      <c r="AA45" s="46">
        <f>+AA26-AA44</f>
        <v>284718500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109873541</v>
      </c>
      <c r="D47" s="18"/>
      <c r="E47" s="19">
        <v>109592932</v>
      </c>
      <c r="F47" s="20">
        <v>109592932</v>
      </c>
      <c r="G47" s="20">
        <v>145945496</v>
      </c>
      <c r="H47" s="20">
        <v>1912330</v>
      </c>
      <c r="I47" s="20">
        <v>-29073351</v>
      </c>
      <c r="J47" s="20">
        <v>118784475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118784475</v>
      </c>
      <c r="X47" s="20">
        <v>107262775</v>
      </c>
      <c r="Y47" s="20">
        <v>11521700</v>
      </c>
      <c r="Z47" s="47">
        <v>10.741564349794231</v>
      </c>
      <c r="AA47" s="22">
        <v>109592932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109873541</v>
      </c>
      <c r="D50" s="50">
        <f t="shared" ref="D50:Y50" si="7">SUM(D47:D49)</f>
        <v>0</v>
      </c>
      <c r="E50" s="51">
        <f t="shared" si="7"/>
        <v>109592932</v>
      </c>
      <c r="F50" s="52">
        <f t="shared" si="7"/>
        <v>109592932</v>
      </c>
      <c r="G50" s="52">
        <f t="shared" si="7"/>
        <v>145945496</v>
      </c>
      <c r="H50" s="52">
        <f t="shared" si="7"/>
        <v>1912330</v>
      </c>
      <c r="I50" s="52">
        <f t="shared" si="7"/>
        <v>-29073351</v>
      </c>
      <c r="J50" s="52">
        <f t="shared" si="7"/>
        <v>118784475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118784475</v>
      </c>
      <c r="X50" s="52">
        <f t="shared" si="7"/>
        <v>107262775</v>
      </c>
      <c r="Y50" s="52">
        <f t="shared" si="7"/>
        <v>11521700</v>
      </c>
      <c r="Z50" s="53">
        <f>+IF(X50&lt;&gt;0,+(Y50/X50)*100,0)</f>
        <v>10.741564349794231</v>
      </c>
      <c r="AA50" s="54">
        <f>SUM(AA47:AA49)</f>
        <v>109592932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274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275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1038769616</v>
      </c>
      <c r="D7" s="18"/>
      <c r="E7" s="19">
        <v>1060185367</v>
      </c>
      <c r="F7" s="20">
        <v>1060185367</v>
      </c>
      <c r="G7" s="20">
        <v>207303709</v>
      </c>
      <c r="H7" s="20">
        <v>861263263</v>
      </c>
      <c r="I7" s="20">
        <v>14579661</v>
      </c>
      <c r="J7" s="20">
        <v>1083146633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1083146633</v>
      </c>
      <c r="X7" s="20">
        <v>265046340</v>
      </c>
      <c r="Y7" s="20">
        <v>818100293</v>
      </c>
      <c r="Z7" s="21">
        <v>308.66311641956645</v>
      </c>
      <c r="AA7" s="22">
        <v>1060185367</v>
      </c>
    </row>
    <row r="8" spans="1:27" x14ac:dyDescent="0.25">
      <c r="A8" s="23" t="s">
        <v>36</v>
      </c>
      <c r="B8" s="17" t="s">
        <v>32</v>
      </c>
      <c r="C8" s="18">
        <v>14371448</v>
      </c>
      <c r="D8" s="18"/>
      <c r="E8" s="19">
        <v>-431759</v>
      </c>
      <c r="F8" s="20">
        <v>-431759</v>
      </c>
      <c r="G8" s="20">
        <v>1657739</v>
      </c>
      <c r="H8" s="20">
        <v>12928159</v>
      </c>
      <c r="I8" s="20">
        <v>-28949</v>
      </c>
      <c r="J8" s="20">
        <v>14556949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14556949</v>
      </c>
      <c r="X8" s="20">
        <v>-107937</v>
      </c>
      <c r="Y8" s="20">
        <v>14664886</v>
      </c>
      <c r="Z8" s="21">
        <v>-13586.523620259968</v>
      </c>
      <c r="AA8" s="22">
        <v>-431759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4144929</v>
      </c>
      <c r="D10" s="18"/>
      <c r="E10" s="19">
        <v>4196471</v>
      </c>
      <c r="F10" s="20">
        <v>4196471</v>
      </c>
      <c r="G10" s="20"/>
      <c r="H10" s="20">
        <v>17478615</v>
      </c>
      <c r="I10" s="20">
        <v>-13275630</v>
      </c>
      <c r="J10" s="20">
        <v>4202985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4202985</v>
      </c>
      <c r="X10" s="20">
        <v>11549119</v>
      </c>
      <c r="Y10" s="20">
        <v>-7346134</v>
      </c>
      <c r="Z10" s="21">
        <v>-63.607743586328965</v>
      </c>
      <c r="AA10" s="22">
        <v>4196471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1057285993</v>
      </c>
      <c r="D13" s="29">
        <f>SUM(D6:D12)</f>
        <v>0</v>
      </c>
      <c r="E13" s="30">
        <f t="shared" si="0"/>
        <v>1063950079</v>
      </c>
      <c r="F13" s="31">
        <f t="shared" si="0"/>
        <v>1063950079</v>
      </c>
      <c r="G13" s="31">
        <f t="shared" si="0"/>
        <v>208961448</v>
      </c>
      <c r="H13" s="31">
        <f t="shared" si="0"/>
        <v>891670037</v>
      </c>
      <c r="I13" s="31">
        <f t="shared" si="0"/>
        <v>1275082</v>
      </c>
      <c r="J13" s="31">
        <f t="shared" si="0"/>
        <v>1101906567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1101906567</v>
      </c>
      <c r="X13" s="31">
        <f t="shared" si="0"/>
        <v>276487522</v>
      </c>
      <c r="Y13" s="31">
        <f t="shared" si="0"/>
        <v>825419045</v>
      </c>
      <c r="Z13" s="32">
        <f>+IF(X13&lt;&gt;0,+(Y13/X13)*100,0)</f>
        <v>298.53753942646279</v>
      </c>
      <c r="AA13" s="33">
        <f>SUM(AA6:AA12)</f>
        <v>1063950079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808799824</v>
      </c>
      <c r="D17" s="18"/>
      <c r="E17" s="19">
        <v>821461660</v>
      </c>
      <c r="F17" s="20">
        <v>821461660</v>
      </c>
      <c r="G17" s="24">
        <v>438980495</v>
      </c>
      <c r="H17" s="24">
        <v>393384089</v>
      </c>
      <c r="I17" s="24">
        <v>54407881</v>
      </c>
      <c r="J17" s="20">
        <v>886772465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886772465</v>
      </c>
      <c r="X17" s="20">
        <v>205365417</v>
      </c>
      <c r="Y17" s="24">
        <v>681407048</v>
      </c>
      <c r="Z17" s="25">
        <v>331.80223717998246</v>
      </c>
      <c r="AA17" s="26">
        <v>821461660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808799824</v>
      </c>
      <c r="D25" s="29">
        <f t="shared" ref="D25:Y25" si="1">SUM(D15:D24)</f>
        <v>0</v>
      </c>
      <c r="E25" s="35">
        <f t="shared" si="1"/>
        <v>821461660</v>
      </c>
      <c r="F25" s="36">
        <f t="shared" si="1"/>
        <v>821461660</v>
      </c>
      <c r="G25" s="36">
        <f t="shared" si="1"/>
        <v>438980495</v>
      </c>
      <c r="H25" s="36">
        <f t="shared" si="1"/>
        <v>393384089</v>
      </c>
      <c r="I25" s="36">
        <f t="shared" si="1"/>
        <v>54407881</v>
      </c>
      <c r="J25" s="36">
        <f t="shared" si="1"/>
        <v>886772465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886772465</v>
      </c>
      <c r="X25" s="36">
        <f t="shared" si="1"/>
        <v>205365417</v>
      </c>
      <c r="Y25" s="36">
        <f t="shared" si="1"/>
        <v>681407048</v>
      </c>
      <c r="Z25" s="37">
        <f>+IF(X25&lt;&gt;0,+(Y25/X25)*100,0)</f>
        <v>331.80223717998246</v>
      </c>
      <c r="AA25" s="38">
        <f>SUM(AA15:AA24)</f>
        <v>821461660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1866085817</v>
      </c>
      <c r="D26" s="29">
        <f>+D13+D25</f>
        <v>0</v>
      </c>
      <c r="E26" s="30">
        <f t="shared" si="2"/>
        <v>1885411739</v>
      </c>
      <c r="F26" s="31">
        <f t="shared" si="2"/>
        <v>1885411739</v>
      </c>
      <c r="G26" s="31">
        <f t="shared" si="2"/>
        <v>647941943</v>
      </c>
      <c r="H26" s="31">
        <f t="shared" si="2"/>
        <v>1285054126</v>
      </c>
      <c r="I26" s="31">
        <f t="shared" si="2"/>
        <v>55682963</v>
      </c>
      <c r="J26" s="31">
        <f t="shared" si="2"/>
        <v>1988679032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1988679032</v>
      </c>
      <c r="X26" s="31">
        <f t="shared" si="2"/>
        <v>481852939</v>
      </c>
      <c r="Y26" s="31">
        <f t="shared" si="2"/>
        <v>1506826093</v>
      </c>
      <c r="Z26" s="32">
        <f>+IF(X26&lt;&gt;0,+(Y26/X26)*100,0)</f>
        <v>312.71493251180522</v>
      </c>
      <c r="AA26" s="33">
        <f>+AA13+AA25</f>
        <v>1885411739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1866085817</v>
      </c>
      <c r="D45" s="42">
        <f t="shared" si="6"/>
        <v>0</v>
      </c>
      <c r="E45" s="43">
        <f t="shared" si="6"/>
        <v>1885411739</v>
      </c>
      <c r="F45" s="44">
        <f t="shared" si="6"/>
        <v>1885411739</v>
      </c>
      <c r="G45" s="44">
        <f t="shared" si="6"/>
        <v>647941943</v>
      </c>
      <c r="H45" s="44">
        <f t="shared" si="6"/>
        <v>1285054126</v>
      </c>
      <c r="I45" s="44">
        <f t="shared" si="6"/>
        <v>55682963</v>
      </c>
      <c r="J45" s="44">
        <f t="shared" si="6"/>
        <v>1988679032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1988679032</v>
      </c>
      <c r="X45" s="44">
        <f t="shared" si="6"/>
        <v>481852939</v>
      </c>
      <c r="Y45" s="44">
        <f t="shared" si="6"/>
        <v>1506826093</v>
      </c>
      <c r="Z45" s="45">
        <f>+IF(X45&lt;&gt;0,+(Y45/X45)*100,0)</f>
        <v>312.71493251180522</v>
      </c>
      <c r="AA45" s="46">
        <f>+AA26-AA44</f>
        <v>1885411739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-60611586</v>
      </c>
      <c r="D47" s="18"/>
      <c r="E47" s="19">
        <v>32293957</v>
      </c>
      <c r="F47" s="20">
        <v>32293957</v>
      </c>
      <c r="G47" s="20">
        <v>1743038</v>
      </c>
      <c r="H47" s="20">
        <v>-46286230</v>
      </c>
      <c r="I47" s="20">
        <v>-9719830</v>
      </c>
      <c r="J47" s="20">
        <v>-54263022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-54263022</v>
      </c>
      <c r="X47" s="20">
        <v>8073489</v>
      </c>
      <c r="Y47" s="20">
        <v>-62336511</v>
      </c>
      <c r="Z47" s="47">
        <v>-772.11365495140956</v>
      </c>
      <c r="AA47" s="22">
        <v>32293957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-60611586</v>
      </c>
      <c r="D50" s="50">
        <f t="shared" ref="D50:Y50" si="7">SUM(D47:D49)</f>
        <v>0</v>
      </c>
      <c r="E50" s="51">
        <f t="shared" si="7"/>
        <v>32293957</v>
      </c>
      <c r="F50" s="52">
        <f t="shared" si="7"/>
        <v>32293957</v>
      </c>
      <c r="G50" s="52">
        <f t="shared" si="7"/>
        <v>1743038</v>
      </c>
      <c r="H50" s="52">
        <f t="shared" si="7"/>
        <v>-46286230</v>
      </c>
      <c r="I50" s="52">
        <f t="shared" si="7"/>
        <v>-9719830</v>
      </c>
      <c r="J50" s="52">
        <f t="shared" si="7"/>
        <v>-54263022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-54263022</v>
      </c>
      <c r="X50" s="52">
        <f t="shared" si="7"/>
        <v>8073489</v>
      </c>
      <c r="Y50" s="52">
        <f t="shared" si="7"/>
        <v>-62336511</v>
      </c>
      <c r="Z50" s="53">
        <f>+IF(X50&lt;&gt;0,+(Y50/X50)*100,0)</f>
        <v>-772.11365495140956</v>
      </c>
      <c r="AA50" s="54">
        <f>SUM(AA47:AA49)</f>
        <v>32293957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-44708621</v>
      </c>
      <c r="F6" s="20">
        <v>-44708621</v>
      </c>
      <c r="G6" s="20"/>
      <c r="H6" s="20">
        <v>2965</v>
      </c>
      <c r="I6" s="20">
        <v>-1357871</v>
      </c>
      <c r="J6" s="20">
        <v>-1354906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-1354906</v>
      </c>
      <c r="X6" s="20">
        <v>-11177154</v>
      </c>
      <c r="Y6" s="20">
        <v>9822248</v>
      </c>
      <c r="Z6" s="21">
        <v>-87.877898076737608</v>
      </c>
      <c r="AA6" s="22">
        <v>-44708621</v>
      </c>
    </row>
    <row r="7" spans="1:27" x14ac:dyDescent="0.25">
      <c r="A7" s="23" t="s">
        <v>35</v>
      </c>
      <c r="B7" s="17" t="s">
        <v>32</v>
      </c>
      <c r="C7" s="18">
        <v>-15943205</v>
      </c>
      <c r="D7" s="18"/>
      <c r="E7" s="19">
        <v>44939048</v>
      </c>
      <c r="F7" s="20">
        <v>44939048</v>
      </c>
      <c r="G7" s="20">
        <v>-222748</v>
      </c>
      <c r="H7" s="20">
        <v>4513966</v>
      </c>
      <c r="I7" s="20">
        <v>2703327</v>
      </c>
      <c r="J7" s="20">
        <v>6994545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6994545</v>
      </c>
      <c r="X7" s="20">
        <v>11234766</v>
      </c>
      <c r="Y7" s="20">
        <v>-4240221</v>
      </c>
      <c r="Z7" s="21">
        <v>-37.741960980762748</v>
      </c>
      <c r="AA7" s="22">
        <v>44939048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148854</v>
      </c>
      <c r="D10" s="18"/>
      <c r="E10" s="19">
        <v>5191166</v>
      </c>
      <c r="F10" s="20">
        <v>5191166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1297791</v>
      </c>
      <c r="Y10" s="20">
        <v>-1297791</v>
      </c>
      <c r="Z10" s="21">
        <v>-100</v>
      </c>
      <c r="AA10" s="22">
        <v>5191166</v>
      </c>
    </row>
    <row r="11" spans="1:27" x14ac:dyDescent="0.25">
      <c r="A11" s="23" t="s">
        <v>39</v>
      </c>
      <c r="B11" s="17" t="s">
        <v>32</v>
      </c>
      <c r="C11" s="18">
        <v>1096776</v>
      </c>
      <c r="D11" s="18"/>
      <c r="E11" s="19">
        <v>6049971</v>
      </c>
      <c r="F11" s="20">
        <v>6049971</v>
      </c>
      <c r="G11" s="24"/>
      <c r="H11" s="24">
        <v>51013</v>
      </c>
      <c r="I11" s="24"/>
      <c r="J11" s="20">
        <v>51013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51013</v>
      </c>
      <c r="X11" s="20">
        <v>1512498</v>
      </c>
      <c r="Y11" s="24">
        <v>-1461485</v>
      </c>
      <c r="Z11" s="25">
        <v>-96.627235209567218</v>
      </c>
      <c r="AA11" s="26">
        <v>6049971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-14697575</v>
      </c>
      <c r="D13" s="29">
        <f>SUM(D6:D12)</f>
        <v>0</v>
      </c>
      <c r="E13" s="30">
        <f t="shared" si="0"/>
        <v>11471564</v>
      </c>
      <c r="F13" s="31">
        <f t="shared" si="0"/>
        <v>11471564</v>
      </c>
      <c r="G13" s="31">
        <f t="shared" si="0"/>
        <v>-222748</v>
      </c>
      <c r="H13" s="31">
        <f t="shared" si="0"/>
        <v>4567944</v>
      </c>
      <c r="I13" s="31">
        <f t="shared" si="0"/>
        <v>1345456</v>
      </c>
      <c r="J13" s="31">
        <f t="shared" si="0"/>
        <v>5690652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5690652</v>
      </c>
      <c r="X13" s="31">
        <f t="shared" si="0"/>
        <v>2867901</v>
      </c>
      <c r="Y13" s="31">
        <f t="shared" si="0"/>
        <v>2822751</v>
      </c>
      <c r="Z13" s="32">
        <f>+IF(X13&lt;&gt;0,+(Y13/X13)*100,0)</f>
        <v>98.425677873817818</v>
      </c>
      <c r="AA13" s="33">
        <f>SUM(AA6:AA12)</f>
        <v>11471564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7271818</v>
      </c>
      <c r="D17" s="18"/>
      <c r="E17" s="19">
        <v>6647752</v>
      </c>
      <c r="F17" s="20">
        <v>6647752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1661943</v>
      </c>
      <c r="Y17" s="24">
        <v>-1661943</v>
      </c>
      <c r="Z17" s="25">
        <v>-100</v>
      </c>
      <c r="AA17" s="26">
        <v>6647752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7271818</v>
      </c>
      <c r="D25" s="29">
        <f t="shared" ref="D25:Y25" si="1">SUM(D15:D24)</f>
        <v>0</v>
      </c>
      <c r="E25" s="35">
        <f t="shared" si="1"/>
        <v>6647752</v>
      </c>
      <c r="F25" s="36">
        <f t="shared" si="1"/>
        <v>6647752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1661943</v>
      </c>
      <c r="Y25" s="36">
        <f t="shared" si="1"/>
        <v>-1661943</v>
      </c>
      <c r="Z25" s="37">
        <f>+IF(X25&lt;&gt;0,+(Y25/X25)*100,0)</f>
        <v>-100</v>
      </c>
      <c r="AA25" s="38">
        <f>SUM(AA15:AA24)</f>
        <v>6647752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-7425757</v>
      </c>
      <c r="D26" s="29">
        <f>+D13+D25</f>
        <v>0</v>
      </c>
      <c r="E26" s="30">
        <f t="shared" si="2"/>
        <v>18119316</v>
      </c>
      <c r="F26" s="31">
        <f t="shared" si="2"/>
        <v>18119316</v>
      </c>
      <c r="G26" s="31">
        <f t="shared" si="2"/>
        <v>-222748</v>
      </c>
      <c r="H26" s="31">
        <f t="shared" si="2"/>
        <v>4567944</v>
      </c>
      <c r="I26" s="31">
        <f t="shared" si="2"/>
        <v>1345456</v>
      </c>
      <c r="J26" s="31">
        <f t="shared" si="2"/>
        <v>5690652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5690652</v>
      </c>
      <c r="X26" s="31">
        <f t="shared" si="2"/>
        <v>4529844</v>
      </c>
      <c r="Y26" s="31">
        <f t="shared" si="2"/>
        <v>1160808</v>
      </c>
      <c r="Z26" s="32">
        <f>+IF(X26&lt;&gt;0,+(Y26/X26)*100,0)</f>
        <v>25.625783139551828</v>
      </c>
      <c r="AA26" s="33">
        <f>+AA13+AA25</f>
        <v>18119316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11586749</v>
      </c>
      <c r="D32" s="18"/>
      <c r="E32" s="19">
        <v>-12996980</v>
      </c>
      <c r="F32" s="20">
        <v>-12996980</v>
      </c>
      <c r="G32" s="20">
        <v>783271</v>
      </c>
      <c r="H32" s="20">
        <v>1142780</v>
      </c>
      <c r="I32" s="20">
        <v>-342309</v>
      </c>
      <c r="J32" s="20">
        <v>1583742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1583742</v>
      </c>
      <c r="X32" s="20">
        <v>-3249243</v>
      </c>
      <c r="Y32" s="20">
        <v>4832985</v>
      </c>
      <c r="Z32" s="21">
        <v>-148.74187618469904</v>
      </c>
      <c r="AA32" s="22">
        <v>-12996980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1705374</v>
      </c>
      <c r="F35" s="20">
        <v>1705374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426345</v>
      </c>
      <c r="Y35" s="20">
        <v>-426345</v>
      </c>
      <c r="Z35" s="21">
        <v>-100</v>
      </c>
      <c r="AA35" s="22">
        <v>1705374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11586749</v>
      </c>
      <c r="D37" s="29">
        <f t="shared" ref="D37:Y37" si="3">SUM(D29:D36)</f>
        <v>0</v>
      </c>
      <c r="E37" s="30">
        <f t="shared" si="3"/>
        <v>-11291606</v>
      </c>
      <c r="F37" s="31">
        <f t="shared" si="3"/>
        <v>-11291606</v>
      </c>
      <c r="G37" s="31">
        <f t="shared" si="3"/>
        <v>783271</v>
      </c>
      <c r="H37" s="31">
        <f t="shared" si="3"/>
        <v>1142780</v>
      </c>
      <c r="I37" s="31">
        <f t="shared" si="3"/>
        <v>-342309</v>
      </c>
      <c r="J37" s="31">
        <f t="shared" si="3"/>
        <v>1583742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1583742</v>
      </c>
      <c r="X37" s="31">
        <f t="shared" si="3"/>
        <v>-2822898</v>
      </c>
      <c r="Y37" s="31">
        <f t="shared" si="3"/>
        <v>4406640</v>
      </c>
      <c r="Z37" s="32">
        <f>+IF(X37&lt;&gt;0,+(Y37/X37)*100,0)</f>
        <v>-156.10340862475371</v>
      </c>
      <c r="AA37" s="33">
        <f>SUM(AA29:AA36)</f>
        <v>-11291606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11586749</v>
      </c>
      <c r="D44" s="29">
        <f>+D37+D43</f>
        <v>0</v>
      </c>
      <c r="E44" s="30">
        <f t="shared" si="5"/>
        <v>-11291606</v>
      </c>
      <c r="F44" s="31">
        <f t="shared" si="5"/>
        <v>-11291606</v>
      </c>
      <c r="G44" s="31">
        <f t="shared" si="5"/>
        <v>783271</v>
      </c>
      <c r="H44" s="31">
        <f t="shared" si="5"/>
        <v>1142780</v>
      </c>
      <c r="I44" s="31">
        <f t="shared" si="5"/>
        <v>-342309</v>
      </c>
      <c r="J44" s="31">
        <f t="shared" si="5"/>
        <v>1583742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1583742</v>
      </c>
      <c r="X44" s="31">
        <f t="shared" si="5"/>
        <v>-2822898</v>
      </c>
      <c r="Y44" s="31">
        <f t="shared" si="5"/>
        <v>4406640</v>
      </c>
      <c r="Z44" s="32">
        <f>+IF(X44&lt;&gt;0,+(Y44/X44)*100,0)</f>
        <v>-156.10340862475371</v>
      </c>
      <c r="AA44" s="33">
        <f>+AA37+AA43</f>
        <v>-11291606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-19012506</v>
      </c>
      <c r="D45" s="42">
        <f t="shared" si="6"/>
        <v>0</v>
      </c>
      <c r="E45" s="43">
        <f t="shared" si="6"/>
        <v>29410922</v>
      </c>
      <c r="F45" s="44">
        <f t="shared" si="6"/>
        <v>29410922</v>
      </c>
      <c r="G45" s="44">
        <f t="shared" si="6"/>
        <v>-1006019</v>
      </c>
      <c r="H45" s="44">
        <f t="shared" si="6"/>
        <v>3425164</v>
      </c>
      <c r="I45" s="44">
        <f t="shared" si="6"/>
        <v>1687765</v>
      </c>
      <c r="J45" s="44">
        <f t="shared" si="6"/>
        <v>4106910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4106910</v>
      </c>
      <c r="X45" s="44">
        <f t="shared" si="6"/>
        <v>7352742</v>
      </c>
      <c r="Y45" s="44">
        <f t="shared" si="6"/>
        <v>-3245832</v>
      </c>
      <c r="Z45" s="45">
        <f>+IF(X45&lt;&gt;0,+(Y45/X45)*100,0)</f>
        <v>-44.144510986513602</v>
      </c>
      <c r="AA45" s="46">
        <f>+AA26-AA44</f>
        <v>29410922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1561718</v>
      </c>
      <c r="D7" s="18"/>
      <c r="E7" s="19">
        <v>1637495</v>
      </c>
      <c r="F7" s="20">
        <v>1637495</v>
      </c>
      <c r="G7" s="20">
        <v>6372872</v>
      </c>
      <c r="H7" s="20">
        <v>-3874864</v>
      </c>
      <c r="I7" s="20">
        <v>365084</v>
      </c>
      <c r="J7" s="20">
        <v>2863092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2863092</v>
      </c>
      <c r="X7" s="20">
        <v>409374</v>
      </c>
      <c r="Y7" s="20">
        <v>2453718</v>
      </c>
      <c r="Z7" s="21">
        <v>599.38296032478866</v>
      </c>
      <c r="AA7" s="22">
        <v>1637495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-5470771</v>
      </c>
      <c r="F8" s="20">
        <v>-5470771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-1367694</v>
      </c>
      <c r="Y8" s="20">
        <v>1367694</v>
      </c>
      <c r="Z8" s="21">
        <v>-100</v>
      </c>
      <c r="AA8" s="22">
        <v>-5470771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6314</v>
      </c>
      <c r="D10" s="18"/>
      <c r="E10" s="19">
        <v>120944</v>
      </c>
      <c r="F10" s="20">
        <v>120944</v>
      </c>
      <c r="G10" s="20">
        <v>-227252</v>
      </c>
      <c r="H10" s="20">
        <v>205711</v>
      </c>
      <c r="I10" s="20">
        <v>-36733</v>
      </c>
      <c r="J10" s="20">
        <v>-58274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-58274</v>
      </c>
      <c r="X10" s="20">
        <v>30237</v>
      </c>
      <c r="Y10" s="20">
        <v>-88511</v>
      </c>
      <c r="Z10" s="21">
        <v>-292.72414591394653</v>
      </c>
      <c r="AA10" s="22">
        <v>120944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1568032</v>
      </c>
      <c r="D13" s="29">
        <f>SUM(D6:D12)</f>
        <v>0</v>
      </c>
      <c r="E13" s="30">
        <f t="shared" si="0"/>
        <v>-3712332</v>
      </c>
      <c r="F13" s="31">
        <f t="shared" si="0"/>
        <v>-3712332</v>
      </c>
      <c r="G13" s="31">
        <f t="shared" si="0"/>
        <v>6145620</v>
      </c>
      <c r="H13" s="31">
        <f t="shared" si="0"/>
        <v>-3669153</v>
      </c>
      <c r="I13" s="31">
        <f t="shared" si="0"/>
        <v>328351</v>
      </c>
      <c r="J13" s="31">
        <f t="shared" si="0"/>
        <v>2804818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2804818</v>
      </c>
      <c r="X13" s="31">
        <f t="shared" si="0"/>
        <v>-928083</v>
      </c>
      <c r="Y13" s="31">
        <f t="shared" si="0"/>
        <v>3732901</v>
      </c>
      <c r="Z13" s="32">
        <f>+IF(X13&lt;&gt;0,+(Y13/X13)*100,0)</f>
        <v>-402.21628884485546</v>
      </c>
      <c r="AA13" s="33">
        <f>SUM(AA6:AA12)</f>
        <v>-3712332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237496809</v>
      </c>
      <c r="D17" s="18"/>
      <c r="E17" s="19">
        <v>179970217</v>
      </c>
      <c r="F17" s="20">
        <v>179970217</v>
      </c>
      <c r="G17" s="24">
        <v>30239119</v>
      </c>
      <c r="H17" s="24">
        <v>209882424</v>
      </c>
      <c r="I17" s="24">
        <v>348467</v>
      </c>
      <c r="J17" s="20">
        <v>240470010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240470010</v>
      </c>
      <c r="X17" s="20">
        <v>44992557</v>
      </c>
      <c r="Y17" s="24">
        <v>195477453</v>
      </c>
      <c r="Z17" s="25">
        <v>434.46620070959739</v>
      </c>
      <c r="AA17" s="26">
        <v>179970217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237496809</v>
      </c>
      <c r="D25" s="29">
        <f t="shared" ref="D25:Y25" si="1">SUM(D15:D24)</f>
        <v>0</v>
      </c>
      <c r="E25" s="35">
        <f t="shared" si="1"/>
        <v>179970217</v>
      </c>
      <c r="F25" s="36">
        <f t="shared" si="1"/>
        <v>179970217</v>
      </c>
      <c r="G25" s="36">
        <f t="shared" si="1"/>
        <v>30239119</v>
      </c>
      <c r="H25" s="36">
        <f t="shared" si="1"/>
        <v>209882424</v>
      </c>
      <c r="I25" s="36">
        <f t="shared" si="1"/>
        <v>348467</v>
      </c>
      <c r="J25" s="36">
        <f t="shared" si="1"/>
        <v>240470010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240470010</v>
      </c>
      <c r="X25" s="36">
        <f t="shared" si="1"/>
        <v>44992557</v>
      </c>
      <c r="Y25" s="36">
        <f t="shared" si="1"/>
        <v>195477453</v>
      </c>
      <c r="Z25" s="37">
        <f>+IF(X25&lt;&gt;0,+(Y25/X25)*100,0)</f>
        <v>434.46620070959739</v>
      </c>
      <c r="AA25" s="38">
        <f>SUM(AA15:AA24)</f>
        <v>179970217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239064841</v>
      </c>
      <c r="D26" s="29">
        <f>+D13+D25</f>
        <v>0</v>
      </c>
      <c r="E26" s="30">
        <f t="shared" si="2"/>
        <v>176257885</v>
      </c>
      <c r="F26" s="31">
        <f t="shared" si="2"/>
        <v>176257885</v>
      </c>
      <c r="G26" s="31">
        <f t="shared" si="2"/>
        <v>36384739</v>
      </c>
      <c r="H26" s="31">
        <f t="shared" si="2"/>
        <v>206213271</v>
      </c>
      <c r="I26" s="31">
        <f t="shared" si="2"/>
        <v>676818</v>
      </c>
      <c r="J26" s="31">
        <f t="shared" si="2"/>
        <v>243274828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243274828</v>
      </c>
      <c r="X26" s="31">
        <f t="shared" si="2"/>
        <v>44064474</v>
      </c>
      <c r="Y26" s="31">
        <f t="shared" si="2"/>
        <v>199210354</v>
      </c>
      <c r="Z26" s="32">
        <f>+IF(X26&lt;&gt;0,+(Y26/X26)*100,0)</f>
        <v>452.08835126455841</v>
      </c>
      <c r="AA26" s="33">
        <f>+AA13+AA25</f>
        <v>176257885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677903</v>
      </c>
      <c r="D31" s="18"/>
      <c r="E31" s="19">
        <v>669569</v>
      </c>
      <c r="F31" s="20">
        <v>669569</v>
      </c>
      <c r="G31" s="20">
        <v>3874</v>
      </c>
      <c r="H31" s="20">
        <v>677843</v>
      </c>
      <c r="I31" s="20">
        <v>1797</v>
      </c>
      <c r="J31" s="20">
        <v>683514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683514</v>
      </c>
      <c r="X31" s="20">
        <v>167391</v>
      </c>
      <c r="Y31" s="20">
        <v>516123</v>
      </c>
      <c r="Z31" s="21">
        <v>308.33378138609601</v>
      </c>
      <c r="AA31" s="22">
        <v>669569</v>
      </c>
    </row>
    <row r="32" spans="1:27" x14ac:dyDescent="0.25">
      <c r="A32" s="23" t="s">
        <v>59</v>
      </c>
      <c r="B32" s="17" t="s">
        <v>32</v>
      </c>
      <c r="C32" s="18">
        <v>34079041</v>
      </c>
      <c r="D32" s="18"/>
      <c r="E32" s="19">
        <v>22692656</v>
      </c>
      <c r="F32" s="20">
        <v>22692656</v>
      </c>
      <c r="G32" s="20">
        <v>-1086245</v>
      </c>
      <c r="H32" s="20">
        <v>34579041</v>
      </c>
      <c r="I32" s="20"/>
      <c r="J32" s="20">
        <v>33492796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33492796</v>
      </c>
      <c r="X32" s="20">
        <v>5673168</v>
      </c>
      <c r="Y32" s="20">
        <v>27819628</v>
      </c>
      <c r="Z32" s="21">
        <v>490.37201084120898</v>
      </c>
      <c r="AA32" s="22">
        <v>22692656</v>
      </c>
    </row>
    <row r="33" spans="1:27" x14ac:dyDescent="0.25">
      <c r="A33" s="23" t="s">
        <v>60</v>
      </c>
      <c r="B33" s="17" t="s">
        <v>32</v>
      </c>
      <c r="C33" s="18">
        <v>1125382</v>
      </c>
      <c r="D33" s="18"/>
      <c r="E33" s="19">
        <v>3541007</v>
      </c>
      <c r="F33" s="20">
        <v>3541007</v>
      </c>
      <c r="G33" s="20">
        <v>75856452</v>
      </c>
      <c r="H33" s="20">
        <v>-68133048</v>
      </c>
      <c r="I33" s="20">
        <v>3589866</v>
      </c>
      <c r="J33" s="20">
        <v>11313270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11313270</v>
      </c>
      <c r="X33" s="20">
        <v>885252</v>
      </c>
      <c r="Y33" s="20">
        <v>10428018</v>
      </c>
      <c r="Z33" s="21">
        <v>1177.9716961949819</v>
      </c>
      <c r="AA33" s="22">
        <v>3541007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9145934</v>
      </c>
      <c r="D35" s="18"/>
      <c r="E35" s="19">
        <v>8345911</v>
      </c>
      <c r="F35" s="20">
        <v>8345911</v>
      </c>
      <c r="G35" s="20">
        <v>549653</v>
      </c>
      <c r="H35" s="20">
        <v>8674030</v>
      </c>
      <c r="I35" s="20">
        <v>30729</v>
      </c>
      <c r="J35" s="20">
        <v>9254412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9254412</v>
      </c>
      <c r="X35" s="20">
        <v>2086479</v>
      </c>
      <c r="Y35" s="20">
        <v>7167933</v>
      </c>
      <c r="Z35" s="21">
        <v>343.54206296828289</v>
      </c>
      <c r="AA35" s="22">
        <v>8345911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45028260</v>
      </c>
      <c r="D37" s="29">
        <f t="shared" ref="D37:Y37" si="3">SUM(D29:D36)</f>
        <v>0</v>
      </c>
      <c r="E37" s="30">
        <f t="shared" si="3"/>
        <v>35249143</v>
      </c>
      <c r="F37" s="31">
        <f t="shared" si="3"/>
        <v>35249143</v>
      </c>
      <c r="G37" s="31">
        <f t="shared" si="3"/>
        <v>75323734</v>
      </c>
      <c r="H37" s="31">
        <f t="shared" si="3"/>
        <v>-24202134</v>
      </c>
      <c r="I37" s="31">
        <f t="shared" si="3"/>
        <v>3622392</v>
      </c>
      <c r="J37" s="31">
        <f t="shared" si="3"/>
        <v>54743992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54743992</v>
      </c>
      <c r="X37" s="31">
        <f t="shared" si="3"/>
        <v>8812290</v>
      </c>
      <c r="Y37" s="31">
        <f t="shared" si="3"/>
        <v>45931702</v>
      </c>
      <c r="Z37" s="32">
        <f>+IF(X37&lt;&gt;0,+(Y37/X37)*100,0)</f>
        <v>521.22322347539637</v>
      </c>
      <c r="AA37" s="33">
        <f>SUM(AA29:AA36)</f>
        <v>35249143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45028260</v>
      </c>
      <c r="D44" s="29">
        <f>+D37+D43</f>
        <v>0</v>
      </c>
      <c r="E44" s="30">
        <f t="shared" si="5"/>
        <v>35249143</v>
      </c>
      <c r="F44" s="31">
        <f t="shared" si="5"/>
        <v>35249143</v>
      </c>
      <c r="G44" s="31">
        <f t="shared" si="5"/>
        <v>75323734</v>
      </c>
      <c r="H44" s="31">
        <f t="shared" si="5"/>
        <v>-24202134</v>
      </c>
      <c r="I44" s="31">
        <f t="shared" si="5"/>
        <v>3622392</v>
      </c>
      <c r="J44" s="31">
        <f t="shared" si="5"/>
        <v>54743992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54743992</v>
      </c>
      <c r="X44" s="31">
        <f t="shared" si="5"/>
        <v>8812290</v>
      </c>
      <c r="Y44" s="31">
        <f t="shared" si="5"/>
        <v>45931702</v>
      </c>
      <c r="Z44" s="32">
        <f>+IF(X44&lt;&gt;0,+(Y44/X44)*100,0)</f>
        <v>521.22322347539637</v>
      </c>
      <c r="AA44" s="33">
        <f>+AA37+AA43</f>
        <v>35249143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194036581</v>
      </c>
      <c r="D45" s="42">
        <f t="shared" si="6"/>
        <v>0</v>
      </c>
      <c r="E45" s="43">
        <f t="shared" si="6"/>
        <v>141008742</v>
      </c>
      <c r="F45" s="44">
        <f t="shared" si="6"/>
        <v>141008742</v>
      </c>
      <c r="G45" s="44">
        <f t="shared" si="6"/>
        <v>-38938995</v>
      </c>
      <c r="H45" s="44">
        <f t="shared" si="6"/>
        <v>230415405</v>
      </c>
      <c r="I45" s="44">
        <f t="shared" si="6"/>
        <v>-2945574</v>
      </c>
      <c r="J45" s="44">
        <f t="shared" si="6"/>
        <v>188530836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188530836</v>
      </c>
      <c r="X45" s="44">
        <f t="shared" si="6"/>
        <v>35252184</v>
      </c>
      <c r="Y45" s="44">
        <f t="shared" si="6"/>
        <v>153278652</v>
      </c>
      <c r="Z45" s="45">
        <f>+IF(X45&lt;&gt;0,+(Y45/X45)*100,0)</f>
        <v>434.80611584235459</v>
      </c>
      <c r="AA45" s="46">
        <f>+AA26-AA44</f>
        <v>141008742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94992906</v>
      </c>
      <c r="D47" s="18"/>
      <c r="E47" s="19">
        <v>100554873</v>
      </c>
      <c r="F47" s="20">
        <v>100554873</v>
      </c>
      <c r="G47" s="20">
        <v>-4805956</v>
      </c>
      <c r="H47" s="20">
        <v>131518640</v>
      </c>
      <c r="I47" s="20">
        <v>-960728</v>
      </c>
      <c r="J47" s="20">
        <v>125751956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125751956</v>
      </c>
      <c r="X47" s="20">
        <v>25138716</v>
      </c>
      <c r="Y47" s="20">
        <v>100613240</v>
      </c>
      <c r="Z47" s="47">
        <v>400.2322155196789</v>
      </c>
      <c r="AA47" s="22">
        <v>100554873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94992906</v>
      </c>
      <c r="D50" s="50">
        <f t="shared" ref="D50:Y50" si="7">SUM(D47:D49)</f>
        <v>0</v>
      </c>
      <c r="E50" s="51">
        <f t="shared" si="7"/>
        <v>100554873</v>
      </c>
      <c r="F50" s="52">
        <f t="shared" si="7"/>
        <v>100554873</v>
      </c>
      <c r="G50" s="52">
        <f t="shared" si="7"/>
        <v>-4805956</v>
      </c>
      <c r="H50" s="52">
        <f t="shared" si="7"/>
        <v>131518640</v>
      </c>
      <c r="I50" s="52">
        <f t="shared" si="7"/>
        <v>-960728</v>
      </c>
      <c r="J50" s="52">
        <f t="shared" si="7"/>
        <v>125751956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125751956</v>
      </c>
      <c r="X50" s="52">
        <f t="shared" si="7"/>
        <v>25138716</v>
      </c>
      <c r="Y50" s="52">
        <f t="shared" si="7"/>
        <v>100613240</v>
      </c>
      <c r="Z50" s="53">
        <f>+IF(X50&lt;&gt;0,+(Y50/X50)*100,0)</f>
        <v>400.2322155196789</v>
      </c>
      <c r="AA50" s="54">
        <f>SUM(AA47:AA49)</f>
        <v>100554873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-96927873</v>
      </c>
      <c r="D6" s="18"/>
      <c r="E6" s="19">
        <v>-9771502</v>
      </c>
      <c r="F6" s="20">
        <v>-9771502</v>
      </c>
      <c r="G6" s="20">
        <v>-97166460</v>
      </c>
      <c r="H6" s="20">
        <v>-1097208</v>
      </c>
      <c r="I6" s="20">
        <v>359649</v>
      </c>
      <c r="J6" s="20">
        <v>-97904019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-97904019</v>
      </c>
      <c r="X6" s="20">
        <v>-2442876</v>
      </c>
      <c r="Y6" s="20">
        <v>-95461143</v>
      </c>
      <c r="Z6" s="21">
        <v>3907.7359227402453</v>
      </c>
      <c r="AA6" s="22">
        <v>-9771502</v>
      </c>
    </row>
    <row r="7" spans="1:27" x14ac:dyDescent="0.25">
      <c r="A7" s="23" t="s">
        <v>35</v>
      </c>
      <c r="B7" s="17" t="s">
        <v>32</v>
      </c>
      <c r="C7" s="18">
        <v>49234816</v>
      </c>
      <c r="D7" s="18"/>
      <c r="E7" s="19">
        <v>11048773</v>
      </c>
      <c r="F7" s="20">
        <v>11048773</v>
      </c>
      <c r="G7" s="20">
        <v>127786686</v>
      </c>
      <c r="H7" s="20">
        <v>-66246730</v>
      </c>
      <c r="I7" s="20">
        <v>6478630</v>
      </c>
      <c r="J7" s="20">
        <v>68018586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68018586</v>
      </c>
      <c r="X7" s="20">
        <v>2762190</v>
      </c>
      <c r="Y7" s="20">
        <v>65256396</v>
      </c>
      <c r="Z7" s="21">
        <v>2362.4875913677192</v>
      </c>
      <c r="AA7" s="22">
        <v>11048773</v>
      </c>
    </row>
    <row r="8" spans="1:27" x14ac:dyDescent="0.25">
      <c r="A8" s="23" t="s">
        <v>36</v>
      </c>
      <c r="B8" s="17" t="s">
        <v>32</v>
      </c>
      <c r="C8" s="18">
        <v>-700983</v>
      </c>
      <c r="D8" s="18"/>
      <c r="E8" s="19"/>
      <c r="F8" s="20"/>
      <c r="G8" s="20">
        <v>-700983</v>
      </c>
      <c r="H8" s="20"/>
      <c r="I8" s="20"/>
      <c r="J8" s="20">
        <v>-700983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-700983</v>
      </c>
      <c r="X8" s="20"/>
      <c r="Y8" s="20">
        <v>-700983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32283482</v>
      </c>
      <c r="D10" s="18"/>
      <c r="E10" s="19">
        <v>499421</v>
      </c>
      <c r="F10" s="20">
        <v>499421</v>
      </c>
      <c r="G10" s="20">
        <v>32161167</v>
      </c>
      <c r="H10" s="20">
        <v>1556868411</v>
      </c>
      <c r="I10" s="20"/>
      <c r="J10" s="20">
        <v>1589029578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1589029578</v>
      </c>
      <c r="X10" s="20">
        <v>499421</v>
      </c>
      <c r="Y10" s="20">
        <v>1588530157</v>
      </c>
      <c r="Z10" s="21">
        <v>318074.3615106293</v>
      </c>
      <c r="AA10" s="22">
        <v>499421</v>
      </c>
    </row>
    <row r="11" spans="1:27" x14ac:dyDescent="0.25">
      <c r="A11" s="23" t="s">
        <v>39</v>
      </c>
      <c r="B11" s="17" t="s">
        <v>32</v>
      </c>
      <c r="C11" s="18">
        <v>26123821</v>
      </c>
      <c r="D11" s="18"/>
      <c r="E11" s="19"/>
      <c r="F11" s="20"/>
      <c r="G11" s="24">
        <v>26124359</v>
      </c>
      <c r="H11" s="24">
        <v>7624739</v>
      </c>
      <c r="I11" s="24">
        <v>525195</v>
      </c>
      <c r="J11" s="20">
        <v>34274293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34274293</v>
      </c>
      <c r="X11" s="20"/>
      <c r="Y11" s="24">
        <v>34274293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-62208</v>
      </c>
      <c r="D12" s="18"/>
      <c r="E12" s="19"/>
      <c r="F12" s="20"/>
      <c r="G12" s="20">
        <v>-62208</v>
      </c>
      <c r="H12" s="20"/>
      <c r="I12" s="20"/>
      <c r="J12" s="20">
        <v>-62208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-62208</v>
      </c>
      <c r="X12" s="20"/>
      <c r="Y12" s="20">
        <v>-62208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9951055</v>
      </c>
      <c r="D13" s="29">
        <f>SUM(D6:D12)</f>
        <v>0</v>
      </c>
      <c r="E13" s="30">
        <f t="shared" si="0"/>
        <v>1776692</v>
      </c>
      <c r="F13" s="31">
        <f t="shared" si="0"/>
        <v>1776692</v>
      </c>
      <c r="G13" s="31">
        <f t="shared" si="0"/>
        <v>88142561</v>
      </c>
      <c r="H13" s="31">
        <f t="shared" si="0"/>
        <v>1497149212</v>
      </c>
      <c r="I13" s="31">
        <f t="shared" si="0"/>
        <v>7363474</v>
      </c>
      <c r="J13" s="31">
        <f t="shared" si="0"/>
        <v>1592655247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1592655247</v>
      </c>
      <c r="X13" s="31">
        <f t="shared" si="0"/>
        <v>818735</v>
      </c>
      <c r="Y13" s="31">
        <f t="shared" si="0"/>
        <v>1591836512</v>
      </c>
      <c r="Z13" s="32">
        <f>+IF(X13&lt;&gt;0,+(Y13/X13)*100,0)</f>
        <v>194426.342100924</v>
      </c>
      <c r="AA13" s="33">
        <f>SUM(AA6:AA12)</f>
        <v>1776692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221690363</v>
      </c>
      <c r="D17" s="18"/>
      <c r="E17" s="19">
        <v>39012915</v>
      </c>
      <c r="F17" s="20">
        <v>39012915</v>
      </c>
      <c r="G17" s="24">
        <v>306295996</v>
      </c>
      <c r="H17" s="24">
        <v>-83635560</v>
      </c>
      <c r="I17" s="24"/>
      <c r="J17" s="20">
        <v>222660436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222660436</v>
      </c>
      <c r="X17" s="20">
        <v>9753231</v>
      </c>
      <c r="Y17" s="24">
        <v>212907205</v>
      </c>
      <c r="Z17" s="25">
        <v>2182.94024821108</v>
      </c>
      <c r="AA17" s="26">
        <v>39012915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221690363</v>
      </c>
      <c r="D25" s="29">
        <f t="shared" ref="D25:Y25" si="1">SUM(D15:D24)</f>
        <v>0</v>
      </c>
      <c r="E25" s="35">
        <f t="shared" si="1"/>
        <v>39012915</v>
      </c>
      <c r="F25" s="36">
        <f t="shared" si="1"/>
        <v>39012915</v>
      </c>
      <c r="G25" s="36">
        <f t="shared" si="1"/>
        <v>306295996</v>
      </c>
      <c r="H25" s="36">
        <f t="shared" si="1"/>
        <v>-83635560</v>
      </c>
      <c r="I25" s="36">
        <f t="shared" si="1"/>
        <v>0</v>
      </c>
      <c r="J25" s="36">
        <f t="shared" si="1"/>
        <v>222660436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222660436</v>
      </c>
      <c r="X25" s="36">
        <f t="shared" si="1"/>
        <v>9753231</v>
      </c>
      <c r="Y25" s="36">
        <f t="shared" si="1"/>
        <v>212907205</v>
      </c>
      <c r="Z25" s="37">
        <f>+IF(X25&lt;&gt;0,+(Y25/X25)*100,0)</f>
        <v>2182.94024821108</v>
      </c>
      <c r="AA25" s="38">
        <f>SUM(AA15:AA24)</f>
        <v>39012915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231641418</v>
      </c>
      <c r="D26" s="29">
        <f>+D13+D25</f>
        <v>0</v>
      </c>
      <c r="E26" s="30">
        <f t="shared" si="2"/>
        <v>40789607</v>
      </c>
      <c r="F26" s="31">
        <f t="shared" si="2"/>
        <v>40789607</v>
      </c>
      <c r="G26" s="31">
        <f t="shared" si="2"/>
        <v>394438557</v>
      </c>
      <c r="H26" s="31">
        <f t="shared" si="2"/>
        <v>1413513652</v>
      </c>
      <c r="I26" s="31">
        <f t="shared" si="2"/>
        <v>7363474</v>
      </c>
      <c r="J26" s="31">
        <f t="shared" si="2"/>
        <v>1815315683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1815315683</v>
      </c>
      <c r="X26" s="31">
        <f t="shared" si="2"/>
        <v>10571966</v>
      </c>
      <c r="Y26" s="31">
        <f t="shared" si="2"/>
        <v>1804743717</v>
      </c>
      <c r="Z26" s="32">
        <f>+IF(X26&lt;&gt;0,+(Y26/X26)*100,0)</f>
        <v>17071.032171310428</v>
      </c>
      <c r="AA26" s="33">
        <f>+AA13+AA25</f>
        <v>40789607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2546622</v>
      </c>
      <c r="D31" s="18"/>
      <c r="E31" s="19"/>
      <c r="F31" s="20"/>
      <c r="G31" s="20">
        <v>2548815</v>
      </c>
      <c r="H31" s="20">
        <v>4290</v>
      </c>
      <c r="I31" s="20">
        <v>3815</v>
      </c>
      <c r="J31" s="20">
        <v>2556920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2556920</v>
      </c>
      <c r="X31" s="20"/>
      <c r="Y31" s="20">
        <v>2556920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46450674</v>
      </c>
      <c r="D32" s="18"/>
      <c r="E32" s="19">
        <v>9038191</v>
      </c>
      <c r="F32" s="20">
        <v>9038191</v>
      </c>
      <c r="G32" s="20">
        <v>45332860</v>
      </c>
      <c r="H32" s="20">
        <v>-57983529</v>
      </c>
      <c r="I32" s="20">
        <v>4138587</v>
      </c>
      <c r="J32" s="20">
        <v>-8512082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-8512082</v>
      </c>
      <c r="X32" s="20">
        <v>2259549</v>
      </c>
      <c r="Y32" s="20">
        <v>-10771631</v>
      </c>
      <c r="Z32" s="21">
        <v>-476.71597296628664</v>
      </c>
      <c r="AA32" s="22">
        <v>9038191</v>
      </c>
    </row>
    <row r="33" spans="1:27" x14ac:dyDescent="0.25">
      <c r="A33" s="23" t="s">
        <v>60</v>
      </c>
      <c r="B33" s="17" t="s">
        <v>32</v>
      </c>
      <c r="C33" s="18">
        <v>9102324</v>
      </c>
      <c r="D33" s="18"/>
      <c r="E33" s="19"/>
      <c r="F33" s="20"/>
      <c r="G33" s="20"/>
      <c r="H33" s="20">
        <v>9102324</v>
      </c>
      <c r="I33" s="20"/>
      <c r="J33" s="20">
        <v>9102324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9102324</v>
      </c>
      <c r="X33" s="20"/>
      <c r="Y33" s="20">
        <v>9102324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47316129</v>
      </c>
      <c r="D35" s="18"/>
      <c r="E35" s="19"/>
      <c r="F35" s="20"/>
      <c r="G35" s="20">
        <v>47904142</v>
      </c>
      <c r="H35" s="20">
        <v>12695552</v>
      </c>
      <c r="I35" s="20">
        <v>603699</v>
      </c>
      <c r="J35" s="20">
        <v>61203393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61203393</v>
      </c>
      <c r="X35" s="20"/>
      <c r="Y35" s="20">
        <v>61203393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105415749</v>
      </c>
      <c r="D37" s="29">
        <f t="shared" ref="D37:Y37" si="3">SUM(D29:D36)</f>
        <v>0</v>
      </c>
      <c r="E37" s="30">
        <f t="shared" si="3"/>
        <v>9038191</v>
      </c>
      <c r="F37" s="31">
        <f t="shared" si="3"/>
        <v>9038191</v>
      </c>
      <c r="G37" s="31">
        <f t="shared" si="3"/>
        <v>95785817</v>
      </c>
      <c r="H37" s="31">
        <f t="shared" si="3"/>
        <v>-36181363</v>
      </c>
      <c r="I37" s="31">
        <f t="shared" si="3"/>
        <v>4746101</v>
      </c>
      <c r="J37" s="31">
        <f t="shared" si="3"/>
        <v>64350555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64350555</v>
      </c>
      <c r="X37" s="31">
        <f t="shared" si="3"/>
        <v>2259549</v>
      </c>
      <c r="Y37" s="31">
        <f t="shared" si="3"/>
        <v>62091006</v>
      </c>
      <c r="Z37" s="32">
        <f>+IF(X37&lt;&gt;0,+(Y37/X37)*100,0)</f>
        <v>2747.9380177194653</v>
      </c>
      <c r="AA37" s="33">
        <f>SUM(AA29:AA36)</f>
        <v>9038191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105415749</v>
      </c>
      <c r="D44" s="29">
        <f>+D37+D43</f>
        <v>0</v>
      </c>
      <c r="E44" s="30">
        <f t="shared" si="5"/>
        <v>9038191</v>
      </c>
      <c r="F44" s="31">
        <f t="shared" si="5"/>
        <v>9038191</v>
      </c>
      <c r="G44" s="31">
        <f t="shared" si="5"/>
        <v>95785817</v>
      </c>
      <c r="H44" s="31">
        <f t="shared" si="5"/>
        <v>-36181363</v>
      </c>
      <c r="I44" s="31">
        <f t="shared" si="5"/>
        <v>4746101</v>
      </c>
      <c r="J44" s="31">
        <f t="shared" si="5"/>
        <v>64350555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64350555</v>
      </c>
      <c r="X44" s="31">
        <f t="shared" si="5"/>
        <v>2259549</v>
      </c>
      <c r="Y44" s="31">
        <f t="shared" si="5"/>
        <v>62091006</v>
      </c>
      <c r="Z44" s="32">
        <f>+IF(X44&lt;&gt;0,+(Y44/X44)*100,0)</f>
        <v>2747.9380177194653</v>
      </c>
      <c r="AA44" s="33">
        <f>+AA37+AA43</f>
        <v>9038191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126225669</v>
      </c>
      <c r="D45" s="42">
        <f t="shared" si="6"/>
        <v>0</v>
      </c>
      <c r="E45" s="43">
        <f t="shared" si="6"/>
        <v>31751416</v>
      </c>
      <c r="F45" s="44">
        <f t="shared" si="6"/>
        <v>31751416</v>
      </c>
      <c r="G45" s="44">
        <f t="shared" si="6"/>
        <v>298652740</v>
      </c>
      <c r="H45" s="44">
        <f t="shared" si="6"/>
        <v>1449695015</v>
      </c>
      <c r="I45" s="44">
        <f t="shared" si="6"/>
        <v>2617373</v>
      </c>
      <c r="J45" s="44">
        <f t="shared" si="6"/>
        <v>1750965128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1750965128</v>
      </c>
      <c r="X45" s="44">
        <f t="shared" si="6"/>
        <v>8312417</v>
      </c>
      <c r="Y45" s="44">
        <f t="shared" si="6"/>
        <v>1742652711</v>
      </c>
      <c r="Z45" s="45">
        <f>+IF(X45&lt;&gt;0,+(Y45/X45)*100,0)</f>
        <v>20964.452469119391</v>
      </c>
      <c r="AA45" s="46">
        <f>+AA26-AA44</f>
        <v>31751416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-528306240</v>
      </c>
      <c r="D47" s="18"/>
      <c r="E47" s="19">
        <v>31251995</v>
      </c>
      <c r="F47" s="20">
        <v>31251995</v>
      </c>
      <c r="G47" s="20">
        <v>-522640961</v>
      </c>
      <c r="H47" s="20">
        <v>4008251</v>
      </c>
      <c r="I47" s="20">
        <v>1873675</v>
      </c>
      <c r="J47" s="20">
        <v>-516759035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-516759035</v>
      </c>
      <c r="X47" s="20">
        <v>7812999</v>
      </c>
      <c r="Y47" s="20">
        <v>-524572034</v>
      </c>
      <c r="Z47" s="47">
        <v>-6714.0931926395997</v>
      </c>
      <c r="AA47" s="22">
        <v>31251995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-528306240</v>
      </c>
      <c r="D50" s="50">
        <f t="shared" ref="D50:Y50" si="7">SUM(D47:D49)</f>
        <v>0</v>
      </c>
      <c r="E50" s="51">
        <f t="shared" si="7"/>
        <v>31251995</v>
      </c>
      <c r="F50" s="52">
        <f t="shared" si="7"/>
        <v>31251995</v>
      </c>
      <c r="G50" s="52">
        <f t="shared" si="7"/>
        <v>-522640961</v>
      </c>
      <c r="H50" s="52">
        <f t="shared" si="7"/>
        <v>4008251</v>
      </c>
      <c r="I50" s="52">
        <f t="shared" si="7"/>
        <v>1873675</v>
      </c>
      <c r="J50" s="52">
        <f t="shared" si="7"/>
        <v>-516759035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-516759035</v>
      </c>
      <c r="X50" s="52">
        <f t="shared" si="7"/>
        <v>7812999</v>
      </c>
      <c r="Y50" s="52">
        <f t="shared" si="7"/>
        <v>-524572034</v>
      </c>
      <c r="Z50" s="53">
        <f>+IF(X50&lt;&gt;0,+(Y50/X50)*100,0)</f>
        <v>-6714.0931926395997</v>
      </c>
      <c r="AA50" s="54">
        <f>SUM(AA47:AA49)</f>
        <v>31251995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-75216424</v>
      </c>
      <c r="D6" s="18"/>
      <c r="E6" s="19">
        <v>-127288642</v>
      </c>
      <c r="F6" s="20">
        <v>-127288642</v>
      </c>
      <c r="G6" s="20">
        <v>-23464681</v>
      </c>
      <c r="H6" s="20">
        <v>-8603276</v>
      </c>
      <c r="I6" s="20">
        <v>-15343366</v>
      </c>
      <c r="J6" s="20">
        <v>-47411323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-47411323</v>
      </c>
      <c r="X6" s="20">
        <v>-28645629</v>
      </c>
      <c r="Y6" s="20">
        <v>-18765694</v>
      </c>
      <c r="Z6" s="21">
        <v>65.509799069170384</v>
      </c>
      <c r="AA6" s="22">
        <v>-127288642</v>
      </c>
    </row>
    <row r="7" spans="1:27" x14ac:dyDescent="0.25">
      <c r="A7" s="23" t="s">
        <v>35</v>
      </c>
      <c r="B7" s="17" t="s">
        <v>32</v>
      </c>
      <c r="C7" s="18">
        <v>46002546</v>
      </c>
      <c r="D7" s="18"/>
      <c r="E7" s="19">
        <v>39663160</v>
      </c>
      <c r="F7" s="20">
        <v>160159322</v>
      </c>
      <c r="G7" s="20">
        <v>602748</v>
      </c>
      <c r="H7" s="20">
        <v>4627488</v>
      </c>
      <c r="I7" s="20">
        <v>5314559</v>
      </c>
      <c r="J7" s="20">
        <v>10544795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10544795</v>
      </c>
      <c r="X7" s="20">
        <v>129792677</v>
      </c>
      <c r="Y7" s="20">
        <v>-119247882</v>
      </c>
      <c r="Z7" s="21">
        <v>-91.875662599978583</v>
      </c>
      <c r="AA7" s="22">
        <v>160159322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4583250</v>
      </c>
      <c r="H8" s="20"/>
      <c r="I8" s="20"/>
      <c r="J8" s="20">
        <v>4583250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4583250</v>
      </c>
      <c r="X8" s="20"/>
      <c r="Y8" s="20">
        <v>4583250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259649</v>
      </c>
      <c r="D10" s="18"/>
      <c r="E10" s="19">
        <v>93724</v>
      </c>
      <c r="F10" s="20">
        <v>259648</v>
      </c>
      <c r="G10" s="20">
        <v>746299</v>
      </c>
      <c r="H10" s="20"/>
      <c r="I10" s="20"/>
      <c r="J10" s="20">
        <v>746299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746299</v>
      </c>
      <c r="X10" s="20">
        <v>259648</v>
      </c>
      <c r="Y10" s="20">
        <v>486651</v>
      </c>
      <c r="Z10" s="21">
        <v>187.42720914468819</v>
      </c>
      <c r="AA10" s="22">
        <v>259648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-28954229</v>
      </c>
      <c r="D13" s="29">
        <f>SUM(D6:D12)</f>
        <v>0</v>
      </c>
      <c r="E13" s="30">
        <f t="shared" si="0"/>
        <v>-87531758</v>
      </c>
      <c r="F13" s="31">
        <f t="shared" si="0"/>
        <v>33130328</v>
      </c>
      <c r="G13" s="31">
        <f t="shared" si="0"/>
        <v>-17532384</v>
      </c>
      <c r="H13" s="31">
        <f t="shared" si="0"/>
        <v>-3975788</v>
      </c>
      <c r="I13" s="31">
        <f t="shared" si="0"/>
        <v>-10028807</v>
      </c>
      <c r="J13" s="31">
        <f t="shared" si="0"/>
        <v>-31536979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-31536979</v>
      </c>
      <c r="X13" s="31">
        <f t="shared" si="0"/>
        <v>101406696</v>
      </c>
      <c r="Y13" s="31">
        <f t="shared" si="0"/>
        <v>-132943675</v>
      </c>
      <c r="Z13" s="32">
        <f>+IF(X13&lt;&gt;0,+(Y13/X13)*100,0)</f>
        <v>-131.09950352785381</v>
      </c>
      <c r="AA13" s="33">
        <f>SUM(AA6:AA12)</f>
        <v>33130328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523128982</v>
      </c>
      <c r="D17" s="18"/>
      <c r="E17" s="19">
        <v>503379024</v>
      </c>
      <c r="F17" s="20">
        <v>712636591</v>
      </c>
      <c r="G17" s="24">
        <v>466836712</v>
      </c>
      <c r="H17" s="24">
        <v>204827213</v>
      </c>
      <c r="I17" s="24">
        <v>13492345</v>
      </c>
      <c r="J17" s="20">
        <v>685156270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685156270</v>
      </c>
      <c r="X17" s="20">
        <v>670615838</v>
      </c>
      <c r="Y17" s="24">
        <v>14540432</v>
      </c>
      <c r="Z17" s="25">
        <v>2.1682207869358434</v>
      </c>
      <c r="AA17" s="26">
        <v>712636591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523128982</v>
      </c>
      <c r="D25" s="29">
        <f t="shared" ref="D25:Y25" si="1">SUM(D15:D24)</f>
        <v>0</v>
      </c>
      <c r="E25" s="35">
        <f t="shared" si="1"/>
        <v>503379024</v>
      </c>
      <c r="F25" s="36">
        <f t="shared" si="1"/>
        <v>712636591</v>
      </c>
      <c r="G25" s="36">
        <f t="shared" si="1"/>
        <v>466836712</v>
      </c>
      <c r="H25" s="36">
        <f t="shared" si="1"/>
        <v>204827213</v>
      </c>
      <c r="I25" s="36">
        <f t="shared" si="1"/>
        <v>13492345</v>
      </c>
      <c r="J25" s="36">
        <f t="shared" si="1"/>
        <v>685156270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685156270</v>
      </c>
      <c r="X25" s="36">
        <f t="shared" si="1"/>
        <v>670615838</v>
      </c>
      <c r="Y25" s="36">
        <f t="shared" si="1"/>
        <v>14540432</v>
      </c>
      <c r="Z25" s="37">
        <f>+IF(X25&lt;&gt;0,+(Y25/X25)*100,0)</f>
        <v>2.1682207869358434</v>
      </c>
      <c r="AA25" s="38">
        <f>SUM(AA15:AA24)</f>
        <v>712636591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494174753</v>
      </c>
      <c r="D26" s="29">
        <f>+D13+D25</f>
        <v>0</v>
      </c>
      <c r="E26" s="30">
        <f t="shared" si="2"/>
        <v>415847266</v>
      </c>
      <c r="F26" s="31">
        <f t="shared" si="2"/>
        <v>745766919</v>
      </c>
      <c r="G26" s="31">
        <f t="shared" si="2"/>
        <v>449304328</v>
      </c>
      <c r="H26" s="31">
        <f t="shared" si="2"/>
        <v>200851425</v>
      </c>
      <c r="I26" s="31">
        <f t="shared" si="2"/>
        <v>3463538</v>
      </c>
      <c r="J26" s="31">
        <f t="shared" si="2"/>
        <v>653619291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653619291</v>
      </c>
      <c r="X26" s="31">
        <f t="shared" si="2"/>
        <v>772022534</v>
      </c>
      <c r="Y26" s="31">
        <f t="shared" si="2"/>
        <v>-118403243</v>
      </c>
      <c r="Z26" s="32">
        <f>+IF(X26&lt;&gt;0,+(Y26/X26)*100,0)</f>
        <v>-15.336759975972411</v>
      </c>
      <c r="AA26" s="33">
        <f>+AA13+AA25</f>
        <v>745766919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37110</v>
      </c>
      <c r="D32" s="18"/>
      <c r="E32" s="19">
        <v>36848</v>
      </c>
      <c r="F32" s="20">
        <v>37109</v>
      </c>
      <c r="G32" s="20">
        <v>-12738299</v>
      </c>
      <c r="H32" s="20">
        <v>-999775</v>
      </c>
      <c r="I32" s="20">
        <v>-300</v>
      </c>
      <c r="J32" s="20">
        <v>-13738374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-13738374</v>
      </c>
      <c r="X32" s="20">
        <v>37109</v>
      </c>
      <c r="Y32" s="20">
        <v>-13775483</v>
      </c>
      <c r="Z32" s="21">
        <v>-37121.676682206475</v>
      </c>
      <c r="AA32" s="22">
        <v>37109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>
        <v>1</v>
      </c>
      <c r="G33" s="20">
        <v>3055192</v>
      </c>
      <c r="H33" s="20">
        <v>-4395185</v>
      </c>
      <c r="I33" s="20"/>
      <c r="J33" s="20">
        <v>-1339993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-1339993</v>
      </c>
      <c r="X33" s="20">
        <v>1</v>
      </c>
      <c r="Y33" s="20">
        <v>-1339994</v>
      </c>
      <c r="Z33" s="21">
        <v>-133999400</v>
      </c>
      <c r="AA33" s="22">
        <v>1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37110</v>
      </c>
      <c r="D37" s="29">
        <f t="shared" ref="D37:Y37" si="3">SUM(D29:D36)</f>
        <v>0</v>
      </c>
      <c r="E37" s="30">
        <f t="shared" si="3"/>
        <v>36848</v>
      </c>
      <c r="F37" s="31">
        <f t="shared" si="3"/>
        <v>37110</v>
      </c>
      <c r="G37" s="31">
        <f t="shared" si="3"/>
        <v>-9683107</v>
      </c>
      <c r="H37" s="31">
        <f t="shared" si="3"/>
        <v>-5394960</v>
      </c>
      <c r="I37" s="31">
        <f t="shared" si="3"/>
        <v>-300</v>
      </c>
      <c r="J37" s="31">
        <f t="shared" si="3"/>
        <v>-15078367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-15078367</v>
      </c>
      <c r="X37" s="31">
        <f t="shared" si="3"/>
        <v>37110</v>
      </c>
      <c r="Y37" s="31">
        <f t="shared" si="3"/>
        <v>-15115477</v>
      </c>
      <c r="Z37" s="32">
        <f>+IF(X37&lt;&gt;0,+(Y37/X37)*100,0)</f>
        <v>-40731.546752896793</v>
      </c>
      <c r="AA37" s="33">
        <f>SUM(AA29:AA36)</f>
        <v>37110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37110</v>
      </c>
      <c r="D44" s="29">
        <f>+D37+D43</f>
        <v>0</v>
      </c>
      <c r="E44" s="30">
        <f t="shared" si="5"/>
        <v>36848</v>
      </c>
      <c r="F44" s="31">
        <f t="shared" si="5"/>
        <v>37110</v>
      </c>
      <c r="G44" s="31">
        <f t="shared" si="5"/>
        <v>-9683107</v>
      </c>
      <c r="H44" s="31">
        <f t="shared" si="5"/>
        <v>-5394960</v>
      </c>
      <c r="I44" s="31">
        <f t="shared" si="5"/>
        <v>-300</v>
      </c>
      <c r="J44" s="31">
        <f t="shared" si="5"/>
        <v>-15078367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-15078367</v>
      </c>
      <c r="X44" s="31">
        <f t="shared" si="5"/>
        <v>37110</v>
      </c>
      <c r="Y44" s="31">
        <f t="shared" si="5"/>
        <v>-15115477</v>
      </c>
      <c r="Z44" s="32">
        <f>+IF(X44&lt;&gt;0,+(Y44/X44)*100,0)</f>
        <v>-40731.546752896793</v>
      </c>
      <c r="AA44" s="33">
        <f>+AA37+AA43</f>
        <v>37110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494137643</v>
      </c>
      <c r="D45" s="42">
        <f t="shared" si="6"/>
        <v>0</v>
      </c>
      <c r="E45" s="43">
        <f t="shared" si="6"/>
        <v>415810418</v>
      </c>
      <c r="F45" s="44">
        <f t="shared" si="6"/>
        <v>745729809</v>
      </c>
      <c r="G45" s="44">
        <f t="shared" si="6"/>
        <v>458987435</v>
      </c>
      <c r="H45" s="44">
        <f t="shared" si="6"/>
        <v>206246385</v>
      </c>
      <c r="I45" s="44">
        <f t="shared" si="6"/>
        <v>3463838</v>
      </c>
      <c r="J45" s="44">
        <f t="shared" si="6"/>
        <v>668697658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668697658</v>
      </c>
      <c r="X45" s="44">
        <f t="shared" si="6"/>
        <v>771985424</v>
      </c>
      <c r="Y45" s="44">
        <f t="shared" si="6"/>
        <v>-103287766</v>
      </c>
      <c r="Z45" s="45">
        <f>+IF(X45&lt;&gt;0,+(Y45/X45)*100,0)</f>
        <v>-13.37949691651173</v>
      </c>
      <c r="AA45" s="46">
        <f>+AA26-AA44</f>
        <v>745729809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-31597807</v>
      </c>
      <c r="F47" s="20">
        <v>-31597807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-5342192</v>
      </c>
      <c r="Y47" s="20">
        <v>5342192</v>
      </c>
      <c r="Z47" s="47">
        <v>-100</v>
      </c>
      <c r="AA47" s="22">
        <v>-31597807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-31597807</v>
      </c>
      <c r="F50" s="52">
        <f t="shared" si="7"/>
        <v>-31597807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-5342192</v>
      </c>
      <c r="Y50" s="52">
        <f t="shared" si="7"/>
        <v>5342192</v>
      </c>
      <c r="Z50" s="53">
        <f>+IF(X50&lt;&gt;0,+(Y50/X50)*100,0)</f>
        <v>-100</v>
      </c>
      <c r="AA50" s="54">
        <f>SUM(AA47:AA49)</f>
        <v>-31597807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232458249</v>
      </c>
      <c r="D7" s="18"/>
      <c r="E7" s="19">
        <v>149519760</v>
      </c>
      <c r="F7" s="20">
        <v>149519760</v>
      </c>
      <c r="G7" s="20">
        <v>311534590</v>
      </c>
      <c r="H7" s="20">
        <v>-62436394</v>
      </c>
      <c r="I7" s="20">
        <v>14047860</v>
      </c>
      <c r="J7" s="20">
        <v>263146056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263146056</v>
      </c>
      <c r="X7" s="20">
        <v>50392824</v>
      </c>
      <c r="Y7" s="20">
        <v>212753232</v>
      </c>
      <c r="Z7" s="21">
        <v>422.18954032026465</v>
      </c>
      <c r="AA7" s="22">
        <v>149519760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63491</v>
      </c>
      <c r="H8" s="20">
        <v>72384</v>
      </c>
      <c r="I8" s="20">
        <v>44442</v>
      </c>
      <c r="J8" s="20">
        <v>180317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180317</v>
      </c>
      <c r="X8" s="20"/>
      <c r="Y8" s="20">
        <v>180317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1712827</v>
      </c>
      <c r="D10" s="18"/>
      <c r="E10" s="19">
        <v>4941809</v>
      </c>
      <c r="F10" s="20">
        <v>4941809</v>
      </c>
      <c r="G10" s="20">
        <v>762987</v>
      </c>
      <c r="H10" s="20">
        <v>949849</v>
      </c>
      <c r="I10" s="20">
        <v>6</v>
      </c>
      <c r="J10" s="20">
        <v>1712842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1712842</v>
      </c>
      <c r="X10" s="20">
        <v>1235457</v>
      </c>
      <c r="Y10" s="20">
        <v>477385</v>
      </c>
      <c r="Z10" s="21">
        <v>38.640357373830085</v>
      </c>
      <c r="AA10" s="22">
        <v>4941809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234171076</v>
      </c>
      <c r="D13" s="29">
        <f>SUM(D6:D12)</f>
        <v>0</v>
      </c>
      <c r="E13" s="30">
        <f t="shared" si="0"/>
        <v>154461569</v>
      </c>
      <c r="F13" s="31">
        <f t="shared" si="0"/>
        <v>154461569</v>
      </c>
      <c r="G13" s="31">
        <f t="shared" si="0"/>
        <v>312361068</v>
      </c>
      <c r="H13" s="31">
        <f t="shared" si="0"/>
        <v>-61414161</v>
      </c>
      <c r="I13" s="31">
        <f t="shared" si="0"/>
        <v>14092308</v>
      </c>
      <c r="J13" s="31">
        <f t="shared" si="0"/>
        <v>265039215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265039215</v>
      </c>
      <c r="X13" s="31">
        <f t="shared" si="0"/>
        <v>51628281</v>
      </c>
      <c r="Y13" s="31">
        <f t="shared" si="0"/>
        <v>213410934</v>
      </c>
      <c r="Z13" s="32">
        <f>+IF(X13&lt;&gt;0,+(Y13/X13)*100,0)</f>
        <v>413.36052618137717</v>
      </c>
      <c r="AA13" s="33">
        <f>SUM(AA6:AA12)</f>
        <v>154461569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2051433968</v>
      </c>
      <c r="D17" s="18"/>
      <c r="E17" s="19">
        <v>72000000</v>
      </c>
      <c r="F17" s="20">
        <v>72000000</v>
      </c>
      <c r="G17" s="24">
        <v>1789807627</v>
      </c>
      <c r="H17" s="24">
        <v>222002316</v>
      </c>
      <c r="I17" s="24">
        <v>-20076831</v>
      </c>
      <c r="J17" s="20">
        <v>1991733112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1991733112</v>
      </c>
      <c r="X17" s="20">
        <v>18000006</v>
      </c>
      <c r="Y17" s="24">
        <v>1973733106</v>
      </c>
      <c r="Z17" s="25">
        <v>10965.180267162132</v>
      </c>
      <c r="AA17" s="26">
        <v>72000000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2051433968</v>
      </c>
      <c r="D25" s="29">
        <f t="shared" ref="D25:Y25" si="1">SUM(D15:D24)</f>
        <v>0</v>
      </c>
      <c r="E25" s="35">
        <f t="shared" si="1"/>
        <v>72000000</v>
      </c>
      <c r="F25" s="36">
        <f t="shared" si="1"/>
        <v>72000000</v>
      </c>
      <c r="G25" s="36">
        <f t="shared" si="1"/>
        <v>1789807627</v>
      </c>
      <c r="H25" s="36">
        <f t="shared" si="1"/>
        <v>222002316</v>
      </c>
      <c r="I25" s="36">
        <f t="shared" si="1"/>
        <v>-20076831</v>
      </c>
      <c r="J25" s="36">
        <f t="shared" si="1"/>
        <v>1991733112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1991733112</v>
      </c>
      <c r="X25" s="36">
        <f t="shared" si="1"/>
        <v>18000006</v>
      </c>
      <c r="Y25" s="36">
        <f t="shared" si="1"/>
        <v>1973733106</v>
      </c>
      <c r="Z25" s="37">
        <f>+IF(X25&lt;&gt;0,+(Y25/X25)*100,0)</f>
        <v>10965.180267162132</v>
      </c>
      <c r="AA25" s="38">
        <f>SUM(AA15:AA24)</f>
        <v>72000000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2285605044</v>
      </c>
      <c r="D26" s="29">
        <f>+D13+D25</f>
        <v>0</v>
      </c>
      <c r="E26" s="30">
        <f t="shared" si="2"/>
        <v>226461569</v>
      </c>
      <c r="F26" s="31">
        <f t="shared" si="2"/>
        <v>226461569</v>
      </c>
      <c r="G26" s="31">
        <f t="shared" si="2"/>
        <v>2102168695</v>
      </c>
      <c r="H26" s="31">
        <f t="shared" si="2"/>
        <v>160588155</v>
      </c>
      <c r="I26" s="31">
        <f t="shared" si="2"/>
        <v>-5984523</v>
      </c>
      <c r="J26" s="31">
        <f t="shared" si="2"/>
        <v>2256772327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2256772327</v>
      </c>
      <c r="X26" s="31">
        <f t="shared" si="2"/>
        <v>69628287</v>
      </c>
      <c r="Y26" s="31">
        <f t="shared" si="2"/>
        <v>2187144040</v>
      </c>
      <c r="Z26" s="32">
        <f>+IF(X26&lt;&gt;0,+(Y26/X26)*100,0)</f>
        <v>3141.1716907526388</v>
      </c>
      <c r="AA26" s="33">
        <f>+AA13+AA25</f>
        <v>226461569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57603527</v>
      </c>
      <c r="D35" s="18"/>
      <c r="E35" s="19"/>
      <c r="F35" s="20"/>
      <c r="G35" s="20">
        <v>62778363</v>
      </c>
      <c r="H35" s="20">
        <v>-3341440</v>
      </c>
      <c r="I35" s="20">
        <v>1603181</v>
      </c>
      <c r="J35" s="20">
        <v>61040104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61040104</v>
      </c>
      <c r="X35" s="20"/>
      <c r="Y35" s="20">
        <v>61040104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57603527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62778363</v>
      </c>
      <c r="H37" s="31">
        <f t="shared" si="3"/>
        <v>-3341440</v>
      </c>
      <c r="I37" s="31">
        <f t="shared" si="3"/>
        <v>1603181</v>
      </c>
      <c r="J37" s="31">
        <f t="shared" si="3"/>
        <v>61040104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61040104</v>
      </c>
      <c r="X37" s="31">
        <f t="shared" si="3"/>
        <v>0</v>
      </c>
      <c r="Y37" s="31">
        <f t="shared" si="3"/>
        <v>61040104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57603527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62778363</v>
      </c>
      <c r="H44" s="31">
        <f t="shared" si="5"/>
        <v>-3341440</v>
      </c>
      <c r="I44" s="31">
        <f t="shared" si="5"/>
        <v>1603181</v>
      </c>
      <c r="J44" s="31">
        <f t="shared" si="5"/>
        <v>61040104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61040104</v>
      </c>
      <c r="X44" s="31">
        <f t="shared" si="5"/>
        <v>0</v>
      </c>
      <c r="Y44" s="31">
        <f t="shared" si="5"/>
        <v>61040104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2228001517</v>
      </c>
      <c r="D45" s="42">
        <f t="shared" si="6"/>
        <v>0</v>
      </c>
      <c r="E45" s="43">
        <f t="shared" si="6"/>
        <v>226461569</v>
      </c>
      <c r="F45" s="44">
        <f t="shared" si="6"/>
        <v>226461569</v>
      </c>
      <c r="G45" s="44">
        <f t="shared" si="6"/>
        <v>2039390332</v>
      </c>
      <c r="H45" s="44">
        <f t="shared" si="6"/>
        <v>163929595</v>
      </c>
      <c r="I45" s="44">
        <f t="shared" si="6"/>
        <v>-7587704</v>
      </c>
      <c r="J45" s="44">
        <f t="shared" si="6"/>
        <v>2195732223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2195732223</v>
      </c>
      <c r="X45" s="44">
        <f t="shared" si="6"/>
        <v>69628287</v>
      </c>
      <c r="Y45" s="44">
        <f t="shared" si="6"/>
        <v>2126103936</v>
      </c>
      <c r="Z45" s="45">
        <f>+IF(X45&lt;&gt;0,+(Y45/X45)*100,0)</f>
        <v>3053.5060211950927</v>
      </c>
      <c r="AA45" s="46">
        <f>+AA26-AA44</f>
        <v>226461569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-1116531581</v>
      </c>
      <c r="D47" s="18"/>
      <c r="E47" s="19"/>
      <c r="F47" s="20"/>
      <c r="G47" s="20">
        <v>-1179822739</v>
      </c>
      <c r="H47" s="20">
        <v>-32284435</v>
      </c>
      <c r="I47" s="20">
        <v>-37399963</v>
      </c>
      <c r="J47" s="20">
        <v>-1249507137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-1249507137</v>
      </c>
      <c r="X47" s="20"/>
      <c r="Y47" s="20">
        <v>-1249507137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-1116531581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-1179822739</v>
      </c>
      <c r="H50" s="52">
        <f t="shared" si="7"/>
        <v>-32284435</v>
      </c>
      <c r="I50" s="52">
        <f t="shared" si="7"/>
        <v>-37399963</v>
      </c>
      <c r="J50" s="52">
        <f t="shared" si="7"/>
        <v>-1249507137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-1249507137</v>
      </c>
      <c r="X50" s="52">
        <f t="shared" si="7"/>
        <v>0</v>
      </c>
      <c r="Y50" s="52">
        <f t="shared" si="7"/>
        <v>-1249507137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865101076</v>
      </c>
      <c r="F6" s="20">
        <v>865101076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216275259</v>
      </c>
      <c r="Y6" s="20">
        <v>-216275259</v>
      </c>
      <c r="Z6" s="21">
        <v>-100</v>
      </c>
      <c r="AA6" s="22">
        <v>865101076</v>
      </c>
    </row>
    <row r="7" spans="1:27" x14ac:dyDescent="0.25">
      <c r="A7" s="23" t="s">
        <v>35</v>
      </c>
      <c r="B7" s="17" t="s">
        <v>32</v>
      </c>
      <c r="C7" s="18">
        <v>1711919297</v>
      </c>
      <c r="D7" s="18"/>
      <c r="E7" s="19">
        <v>1604928066</v>
      </c>
      <c r="F7" s="20">
        <v>1604928066</v>
      </c>
      <c r="G7" s="20">
        <v>-21864323</v>
      </c>
      <c r="H7" s="20">
        <v>-10624696</v>
      </c>
      <c r="I7" s="20">
        <v>-17774725</v>
      </c>
      <c r="J7" s="20">
        <v>-50263744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-50263744</v>
      </c>
      <c r="X7" s="20">
        <v>401232015</v>
      </c>
      <c r="Y7" s="20">
        <v>-451495759</v>
      </c>
      <c r="Z7" s="21">
        <v>-112.52735128825651</v>
      </c>
      <c r="AA7" s="22">
        <v>1604928066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176600000</v>
      </c>
      <c r="F8" s="20">
        <v>176600000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44150001</v>
      </c>
      <c r="Y8" s="20">
        <v>-44150001</v>
      </c>
      <c r="Z8" s="21">
        <v>-100</v>
      </c>
      <c r="AA8" s="22">
        <v>176600000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-11935244</v>
      </c>
      <c r="D10" s="18"/>
      <c r="E10" s="19">
        <v>-598584586</v>
      </c>
      <c r="F10" s="20">
        <v>-598584586</v>
      </c>
      <c r="G10" s="20">
        <v>-1428582</v>
      </c>
      <c r="H10" s="20">
        <v>-3083396</v>
      </c>
      <c r="I10" s="20">
        <v>-1482050</v>
      </c>
      <c r="J10" s="20">
        <v>-5994028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-5994028</v>
      </c>
      <c r="X10" s="20">
        <v>-149646144</v>
      </c>
      <c r="Y10" s="20">
        <v>143652116</v>
      </c>
      <c r="Z10" s="21">
        <v>-95.994532274750767</v>
      </c>
      <c r="AA10" s="22">
        <v>-598584586</v>
      </c>
    </row>
    <row r="11" spans="1:27" x14ac:dyDescent="0.25">
      <c r="A11" s="23" t="s">
        <v>39</v>
      </c>
      <c r="B11" s="17" t="s">
        <v>32</v>
      </c>
      <c r="C11" s="18">
        <v>23746331</v>
      </c>
      <c r="D11" s="18"/>
      <c r="E11" s="19">
        <v>17806725</v>
      </c>
      <c r="F11" s="20">
        <v>17806725</v>
      </c>
      <c r="G11" s="24"/>
      <c r="H11" s="24">
        <v>6324071</v>
      </c>
      <c r="I11" s="24">
        <v>11219378</v>
      </c>
      <c r="J11" s="20">
        <v>17543449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17543449</v>
      </c>
      <c r="X11" s="20">
        <v>4451694</v>
      </c>
      <c r="Y11" s="24">
        <v>13091755</v>
      </c>
      <c r="Z11" s="25">
        <v>294.08479109300862</v>
      </c>
      <c r="AA11" s="26">
        <v>17806725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1723730384</v>
      </c>
      <c r="D13" s="29">
        <f>SUM(D6:D12)</f>
        <v>0</v>
      </c>
      <c r="E13" s="30">
        <f t="shared" si="0"/>
        <v>2065851281</v>
      </c>
      <c r="F13" s="31">
        <f t="shared" si="0"/>
        <v>2065851281</v>
      </c>
      <c r="G13" s="31">
        <f t="shared" si="0"/>
        <v>-23292905</v>
      </c>
      <c r="H13" s="31">
        <f t="shared" si="0"/>
        <v>-7384021</v>
      </c>
      <c r="I13" s="31">
        <f t="shared" si="0"/>
        <v>-8037397</v>
      </c>
      <c r="J13" s="31">
        <f t="shared" si="0"/>
        <v>-38714323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-38714323</v>
      </c>
      <c r="X13" s="31">
        <f t="shared" si="0"/>
        <v>516462825</v>
      </c>
      <c r="Y13" s="31">
        <f t="shared" si="0"/>
        <v>-555177148</v>
      </c>
      <c r="Z13" s="32">
        <f>+IF(X13&lt;&gt;0,+(Y13/X13)*100,0)</f>
        <v>-107.49605220859797</v>
      </c>
      <c r="AA13" s="33">
        <f>SUM(AA6:AA12)</f>
        <v>2065851281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587223244</v>
      </c>
      <c r="D17" s="18"/>
      <c r="E17" s="19">
        <v>541872537</v>
      </c>
      <c r="F17" s="20">
        <v>541872537</v>
      </c>
      <c r="G17" s="24">
        <v>122149</v>
      </c>
      <c r="H17" s="24">
        <v>1685456</v>
      </c>
      <c r="I17" s="24">
        <v>2808534</v>
      </c>
      <c r="J17" s="20">
        <v>4616139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4616139</v>
      </c>
      <c r="X17" s="20">
        <v>135468141</v>
      </c>
      <c r="Y17" s="24">
        <v>-130852002</v>
      </c>
      <c r="Z17" s="25">
        <v>-96.592454162340644</v>
      </c>
      <c r="AA17" s="26">
        <v>541872537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587223244</v>
      </c>
      <c r="D25" s="29">
        <f t="shared" ref="D25:Y25" si="1">SUM(D15:D24)</f>
        <v>0</v>
      </c>
      <c r="E25" s="35">
        <f t="shared" si="1"/>
        <v>541872537</v>
      </c>
      <c r="F25" s="36">
        <f t="shared" si="1"/>
        <v>541872537</v>
      </c>
      <c r="G25" s="36">
        <f t="shared" si="1"/>
        <v>122149</v>
      </c>
      <c r="H25" s="36">
        <f t="shared" si="1"/>
        <v>1685456</v>
      </c>
      <c r="I25" s="36">
        <f t="shared" si="1"/>
        <v>2808534</v>
      </c>
      <c r="J25" s="36">
        <f t="shared" si="1"/>
        <v>4616139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4616139</v>
      </c>
      <c r="X25" s="36">
        <f t="shared" si="1"/>
        <v>135468141</v>
      </c>
      <c r="Y25" s="36">
        <f t="shared" si="1"/>
        <v>-130852002</v>
      </c>
      <c r="Z25" s="37">
        <f>+IF(X25&lt;&gt;0,+(Y25/X25)*100,0)</f>
        <v>-96.592454162340644</v>
      </c>
      <c r="AA25" s="38">
        <f>SUM(AA15:AA24)</f>
        <v>541872537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2310953628</v>
      </c>
      <c r="D26" s="29">
        <f>+D13+D25</f>
        <v>0</v>
      </c>
      <c r="E26" s="30">
        <f t="shared" si="2"/>
        <v>2607723818</v>
      </c>
      <c r="F26" s="31">
        <f t="shared" si="2"/>
        <v>2607723818</v>
      </c>
      <c r="G26" s="31">
        <f t="shared" si="2"/>
        <v>-23170756</v>
      </c>
      <c r="H26" s="31">
        <f t="shared" si="2"/>
        <v>-5698565</v>
      </c>
      <c r="I26" s="31">
        <f t="shared" si="2"/>
        <v>-5228863</v>
      </c>
      <c r="J26" s="31">
        <f t="shared" si="2"/>
        <v>-34098184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-34098184</v>
      </c>
      <c r="X26" s="31">
        <f t="shared" si="2"/>
        <v>651930966</v>
      </c>
      <c r="Y26" s="31">
        <f t="shared" si="2"/>
        <v>-686029150</v>
      </c>
      <c r="Z26" s="32">
        <f>+IF(X26&lt;&gt;0,+(Y26/X26)*100,0)</f>
        <v>-105.23033661205166</v>
      </c>
      <c r="AA26" s="33">
        <f>+AA13+AA25</f>
        <v>2607723818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20659530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75844430</v>
      </c>
      <c r="D31" s="18"/>
      <c r="E31" s="19">
        <v>75844430</v>
      </c>
      <c r="F31" s="20">
        <v>75844430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18961107</v>
      </c>
      <c r="Y31" s="20">
        <v>-18961107</v>
      </c>
      <c r="Z31" s="21">
        <v>-100</v>
      </c>
      <c r="AA31" s="22">
        <v>75844430</v>
      </c>
    </row>
    <row r="32" spans="1:27" x14ac:dyDescent="0.25">
      <c r="A32" s="23" t="s">
        <v>59</v>
      </c>
      <c r="B32" s="17" t="s">
        <v>32</v>
      </c>
      <c r="C32" s="18">
        <v>74929494</v>
      </c>
      <c r="D32" s="18"/>
      <c r="E32" s="19">
        <v>11600000</v>
      </c>
      <c r="F32" s="20">
        <v>11600000</v>
      </c>
      <c r="G32" s="20">
        <v>-72322142</v>
      </c>
      <c r="H32" s="20"/>
      <c r="I32" s="20">
        <v>-6793263</v>
      </c>
      <c r="J32" s="20">
        <v>-79115405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-79115405</v>
      </c>
      <c r="X32" s="20">
        <v>2899998</v>
      </c>
      <c r="Y32" s="20">
        <v>-82015403</v>
      </c>
      <c r="Z32" s="21">
        <v>-2828.1192952546862</v>
      </c>
      <c r="AA32" s="22">
        <v>11600000</v>
      </c>
    </row>
    <row r="33" spans="1:27" x14ac:dyDescent="0.25">
      <c r="A33" s="23" t="s">
        <v>60</v>
      </c>
      <c r="B33" s="17" t="s">
        <v>32</v>
      </c>
      <c r="C33" s="18">
        <v>-70351312</v>
      </c>
      <c r="D33" s="18"/>
      <c r="E33" s="19"/>
      <c r="F33" s="20"/>
      <c r="G33" s="20"/>
      <c r="H33" s="20"/>
      <c r="I33" s="20">
        <v>-9147129</v>
      </c>
      <c r="J33" s="20">
        <v>-9147129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-9147129</v>
      </c>
      <c r="X33" s="20"/>
      <c r="Y33" s="20">
        <v>-9147129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101082142</v>
      </c>
      <c r="D37" s="29">
        <f t="shared" ref="D37:Y37" si="3">SUM(D29:D36)</f>
        <v>0</v>
      </c>
      <c r="E37" s="30">
        <f t="shared" si="3"/>
        <v>87444430</v>
      </c>
      <c r="F37" s="31">
        <f t="shared" si="3"/>
        <v>87444430</v>
      </c>
      <c r="G37" s="31">
        <f t="shared" si="3"/>
        <v>-72322142</v>
      </c>
      <c r="H37" s="31">
        <f t="shared" si="3"/>
        <v>0</v>
      </c>
      <c r="I37" s="31">
        <f t="shared" si="3"/>
        <v>-15940392</v>
      </c>
      <c r="J37" s="31">
        <f t="shared" si="3"/>
        <v>-88262534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-88262534</v>
      </c>
      <c r="X37" s="31">
        <f t="shared" si="3"/>
        <v>21861105</v>
      </c>
      <c r="Y37" s="31">
        <f t="shared" si="3"/>
        <v>-110123639</v>
      </c>
      <c r="Z37" s="32">
        <f>+IF(X37&lt;&gt;0,+(Y37/X37)*100,0)</f>
        <v>-503.74232684029465</v>
      </c>
      <c r="AA37" s="33">
        <f>SUM(AA29:AA36)</f>
        <v>87444430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101082142</v>
      </c>
      <c r="D44" s="29">
        <f>+D37+D43</f>
        <v>0</v>
      </c>
      <c r="E44" s="30">
        <f t="shared" si="5"/>
        <v>87444430</v>
      </c>
      <c r="F44" s="31">
        <f t="shared" si="5"/>
        <v>87444430</v>
      </c>
      <c r="G44" s="31">
        <f t="shared" si="5"/>
        <v>-72322142</v>
      </c>
      <c r="H44" s="31">
        <f t="shared" si="5"/>
        <v>0</v>
      </c>
      <c r="I44" s="31">
        <f t="shared" si="5"/>
        <v>-15940392</v>
      </c>
      <c r="J44" s="31">
        <f t="shared" si="5"/>
        <v>-88262534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-88262534</v>
      </c>
      <c r="X44" s="31">
        <f t="shared" si="5"/>
        <v>21861105</v>
      </c>
      <c r="Y44" s="31">
        <f t="shared" si="5"/>
        <v>-110123639</v>
      </c>
      <c r="Z44" s="32">
        <f>+IF(X44&lt;&gt;0,+(Y44/X44)*100,0)</f>
        <v>-503.74232684029465</v>
      </c>
      <c r="AA44" s="33">
        <f>+AA37+AA43</f>
        <v>87444430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2209871486</v>
      </c>
      <c r="D45" s="42">
        <f t="shared" si="6"/>
        <v>0</v>
      </c>
      <c r="E45" s="43">
        <f t="shared" si="6"/>
        <v>2520279388</v>
      </c>
      <c r="F45" s="44">
        <f t="shared" si="6"/>
        <v>2520279388</v>
      </c>
      <c r="G45" s="44">
        <f t="shared" si="6"/>
        <v>49151386</v>
      </c>
      <c r="H45" s="44">
        <f t="shared" si="6"/>
        <v>-5698565</v>
      </c>
      <c r="I45" s="44">
        <f t="shared" si="6"/>
        <v>10711529</v>
      </c>
      <c r="J45" s="44">
        <f t="shared" si="6"/>
        <v>54164350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54164350</v>
      </c>
      <c r="X45" s="44">
        <f t="shared" si="6"/>
        <v>630069861</v>
      </c>
      <c r="Y45" s="44">
        <f t="shared" si="6"/>
        <v>-575905511</v>
      </c>
      <c r="Z45" s="45">
        <f>+IF(X45&lt;&gt;0,+(Y45/X45)*100,0)</f>
        <v>-91.403437403904007</v>
      </c>
      <c r="AA45" s="46">
        <f>+AA26-AA44</f>
        <v>2520279388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-82394399</v>
      </c>
      <c r="D47" s="18"/>
      <c r="E47" s="19">
        <v>2799363870</v>
      </c>
      <c r="F47" s="20">
        <v>2799363870</v>
      </c>
      <c r="G47" s="20">
        <v>-4306777</v>
      </c>
      <c r="H47" s="20">
        <v>-1562450</v>
      </c>
      <c r="I47" s="20">
        <v>-5441626</v>
      </c>
      <c r="J47" s="20">
        <v>-11310853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-11310853</v>
      </c>
      <c r="X47" s="20">
        <v>699840969</v>
      </c>
      <c r="Y47" s="20">
        <v>-711151822</v>
      </c>
      <c r="Z47" s="47">
        <v>-101.61620332347248</v>
      </c>
      <c r="AA47" s="22">
        <v>2799363870</v>
      </c>
    </row>
    <row r="48" spans="1:27" x14ac:dyDescent="0.25">
      <c r="A48" s="23" t="s">
        <v>73</v>
      </c>
      <c r="B48" s="17" t="s">
        <v>32</v>
      </c>
      <c r="C48" s="18"/>
      <c r="D48" s="18"/>
      <c r="E48" s="19">
        <v>-7336818635</v>
      </c>
      <c r="F48" s="20">
        <v>-7336818635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-1834204659</v>
      </c>
      <c r="Y48" s="20">
        <v>1834204659</v>
      </c>
      <c r="Z48" s="47">
        <v>-100</v>
      </c>
      <c r="AA48" s="22">
        <v>-7336818635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-82394399</v>
      </c>
      <c r="D50" s="50">
        <f t="shared" ref="D50:Y50" si="7">SUM(D47:D49)</f>
        <v>0</v>
      </c>
      <c r="E50" s="51">
        <f t="shared" si="7"/>
        <v>-4537454765</v>
      </c>
      <c r="F50" s="52">
        <f t="shared" si="7"/>
        <v>-4537454765</v>
      </c>
      <c r="G50" s="52">
        <f t="shared" si="7"/>
        <v>-4306777</v>
      </c>
      <c r="H50" s="52">
        <f t="shared" si="7"/>
        <v>-1562450</v>
      </c>
      <c r="I50" s="52">
        <f t="shared" si="7"/>
        <v>-5441626</v>
      </c>
      <c r="J50" s="52">
        <f t="shared" si="7"/>
        <v>-11310853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-11310853</v>
      </c>
      <c r="X50" s="52">
        <f t="shared" si="7"/>
        <v>-1134363690</v>
      </c>
      <c r="Y50" s="52">
        <f t="shared" si="7"/>
        <v>1123052837</v>
      </c>
      <c r="Z50" s="53">
        <f>+IF(X50&lt;&gt;0,+(Y50/X50)*100,0)</f>
        <v>-99.002890069586059</v>
      </c>
      <c r="AA50" s="54">
        <f>SUM(AA47:AA49)</f>
        <v>-4537454765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-32445274</v>
      </c>
      <c r="D6" s="18"/>
      <c r="E6" s="19">
        <v>-21169472</v>
      </c>
      <c r="F6" s="20">
        <v>-21169472</v>
      </c>
      <c r="G6" s="20"/>
      <c r="H6" s="20"/>
      <c r="I6" s="20">
        <v>-3507852</v>
      </c>
      <c r="J6" s="20">
        <v>-3507852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-3507852</v>
      </c>
      <c r="X6" s="20">
        <v>-5292339</v>
      </c>
      <c r="Y6" s="20">
        <v>1784487</v>
      </c>
      <c r="Z6" s="21">
        <v>-33.718304893167272</v>
      </c>
      <c r="AA6" s="22">
        <v>-21169472</v>
      </c>
    </row>
    <row r="7" spans="1:27" x14ac:dyDescent="0.25">
      <c r="A7" s="23" t="s">
        <v>35</v>
      </c>
      <c r="B7" s="17" t="s">
        <v>32</v>
      </c>
      <c r="C7" s="18">
        <v>-4057352</v>
      </c>
      <c r="D7" s="18"/>
      <c r="E7" s="19">
        <v>12633851</v>
      </c>
      <c r="F7" s="20">
        <v>12633851</v>
      </c>
      <c r="G7" s="20">
        <v>72742</v>
      </c>
      <c r="H7" s="20">
        <v>1543107</v>
      </c>
      <c r="I7" s="20">
        <v>1863661</v>
      </c>
      <c r="J7" s="20">
        <v>3479510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3479510</v>
      </c>
      <c r="X7" s="20">
        <v>10593345</v>
      </c>
      <c r="Y7" s="20">
        <v>-7113835</v>
      </c>
      <c r="Z7" s="21">
        <v>-67.1538121339388</v>
      </c>
      <c r="AA7" s="22">
        <v>12633851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107819</v>
      </c>
      <c r="D10" s="18"/>
      <c r="E10" s="19">
        <v>107818</v>
      </c>
      <c r="F10" s="20">
        <v>107818</v>
      </c>
      <c r="G10" s="20">
        <v>86263</v>
      </c>
      <c r="H10" s="20"/>
      <c r="I10" s="20"/>
      <c r="J10" s="20">
        <v>86263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86263</v>
      </c>
      <c r="X10" s="20">
        <v>107818</v>
      </c>
      <c r="Y10" s="20">
        <v>-21555</v>
      </c>
      <c r="Z10" s="21">
        <v>-19.992023595318038</v>
      </c>
      <c r="AA10" s="22">
        <v>107818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-36394807</v>
      </c>
      <c r="D13" s="29">
        <f>SUM(D6:D12)</f>
        <v>0</v>
      </c>
      <c r="E13" s="30">
        <f t="shared" si="0"/>
        <v>-8427803</v>
      </c>
      <c r="F13" s="31">
        <f t="shared" si="0"/>
        <v>-8427803</v>
      </c>
      <c r="G13" s="31">
        <f t="shared" si="0"/>
        <v>159005</v>
      </c>
      <c r="H13" s="31">
        <f t="shared" si="0"/>
        <v>1543107</v>
      </c>
      <c r="I13" s="31">
        <f t="shared" si="0"/>
        <v>-1644191</v>
      </c>
      <c r="J13" s="31">
        <f t="shared" si="0"/>
        <v>57921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57921</v>
      </c>
      <c r="X13" s="31">
        <f t="shared" si="0"/>
        <v>5408824</v>
      </c>
      <c r="Y13" s="31">
        <f t="shared" si="0"/>
        <v>-5350903</v>
      </c>
      <c r="Z13" s="32">
        <f>+IF(X13&lt;&gt;0,+(Y13/X13)*100,0)</f>
        <v>-98.929138755485482</v>
      </c>
      <c r="AA13" s="33">
        <f>SUM(AA6:AA12)</f>
        <v>-8427803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446345669</v>
      </c>
      <c r="D17" s="18"/>
      <c r="E17" s="19">
        <v>480437770</v>
      </c>
      <c r="F17" s="20">
        <v>480437770</v>
      </c>
      <c r="G17" s="24">
        <v>448891266</v>
      </c>
      <c r="H17" s="24"/>
      <c r="I17" s="24">
        <v>2707809</v>
      </c>
      <c r="J17" s="20">
        <v>451599075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451599075</v>
      </c>
      <c r="X17" s="20">
        <v>458631567</v>
      </c>
      <c r="Y17" s="24">
        <v>-7032492</v>
      </c>
      <c r="Z17" s="25">
        <v>-1.5333641436852949</v>
      </c>
      <c r="AA17" s="26">
        <v>480437770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446345669</v>
      </c>
      <c r="D25" s="29">
        <f t="shared" ref="D25:Y25" si="1">SUM(D15:D24)</f>
        <v>0</v>
      </c>
      <c r="E25" s="35">
        <f t="shared" si="1"/>
        <v>480437770</v>
      </c>
      <c r="F25" s="36">
        <f t="shared" si="1"/>
        <v>480437770</v>
      </c>
      <c r="G25" s="36">
        <f t="shared" si="1"/>
        <v>448891266</v>
      </c>
      <c r="H25" s="36">
        <f t="shared" si="1"/>
        <v>0</v>
      </c>
      <c r="I25" s="36">
        <f t="shared" si="1"/>
        <v>2707809</v>
      </c>
      <c r="J25" s="36">
        <f t="shared" si="1"/>
        <v>451599075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451599075</v>
      </c>
      <c r="X25" s="36">
        <f t="shared" si="1"/>
        <v>458631567</v>
      </c>
      <c r="Y25" s="36">
        <f t="shared" si="1"/>
        <v>-7032492</v>
      </c>
      <c r="Z25" s="37">
        <f>+IF(X25&lt;&gt;0,+(Y25/X25)*100,0)</f>
        <v>-1.5333641436852949</v>
      </c>
      <c r="AA25" s="38">
        <f>SUM(AA15:AA24)</f>
        <v>480437770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409950862</v>
      </c>
      <c r="D26" s="29">
        <f>+D13+D25</f>
        <v>0</v>
      </c>
      <c r="E26" s="30">
        <f t="shared" si="2"/>
        <v>472009967</v>
      </c>
      <c r="F26" s="31">
        <f t="shared" si="2"/>
        <v>472009967</v>
      </c>
      <c r="G26" s="31">
        <f t="shared" si="2"/>
        <v>449050271</v>
      </c>
      <c r="H26" s="31">
        <f t="shared" si="2"/>
        <v>1543107</v>
      </c>
      <c r="I26" s="31">
        <f t="shared" si="2"/>
        <v>1063618</v>
      </c>
      <c r="J26" s="31">
        <f t="shared" si="2"/>
        <v>451656996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451656996</v>
      </c>
      <c r="X26" s="31">
        <f t="shared" si="2"/>
        <v>464040391</v>
      </c>
      <c r="Y26" s="31">
        <f t="shared" si="2"/>
        <v>-12383395</v>
      </c>
      <c r="Z26" s="32">
        <f>+IF(X26&lt;&gt;0,+(Y26/X26)*100,0)</f>
        <v>-2.6686028285843761</v>
      </c>
      <c r="AA26" s="33">
        <f>+AA13+AA25</f>
        <v>472009967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-163671</v>
      </c>
      <c r="J32" s="20">
        <v>-163671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-163671</v>
      </c>
      <c r="X32" s="20"/>
      <c r="Y32" s="20">
        <v>-163671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3839825</v>
      </c>
      <c r="D33" s="18"/>
      <c r="E33" s="19">
        <v>30</v>
      </c>
      <c r="F33" s="20">
        <v>30</v>
      </c>
      <c r="G33" s="20">
        <v>1118226</v>
      </c>
      <c r="H33" s="20">
        <v>1446434</v>
      </c>
      <c r="I33" s="20">
        <v>3113980</v>
      </c>
      <c r="J33" s="20">
        <v>5678640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5678640</v>
      </c>
      <c r="X33" s="20">
        <v>30</v>
      </c>
      <c r="Y33" s="20">
        <v>5678610</v>
      </c>
      <c r="Z33" s="21">
        <v>18928700</v>
      </c>
      <c r="AA33" s="22">
        <v>30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3839825</v>
      </c>
      <c r="D37" s="29">
        <f t="shared" ref="D37:Y37" si="3">SUM(D29:D36)</f>
        <v>0</v>
      </c>
      <c r="E37" s="30">
        <f t="shared" si="3"/>
        <v>30</v>
      </c>
      <c r="F37" s="31">
        <f t="shared" si="3"/>
        <v>30</v>
      </c>
      <c r="G37" s="31">
        <f t="shared" si="3"/>
        <v>1118226</v>
      </c>
      <c r="H37" s="31">
        <f t="shared" si="3"/>
        <v>1446434</v>
      </c>
      <c r="I37" s="31">
        <f t="shared" si="3"/>
        <v>2950309</v>
      </c>
      <c r="J37" s="31">
        <f t="shared" si="3"/>
        <v>5514969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5514969</v>
      </c>
      <c r="X37" s="31">
        <f t="shared" si="3"/>
        <v>30</v>
      </c>
      <c r="Y37" s="31">
        <f t="shared" si="3"/>
        <v>5514939</v>
      </c>
      <c r="Z37" s="32">
        <f>+IF(X37&lt;&gt;0,+(Y37/X37)*100,0)</f>
        <v>18383130</v>
      </c>
      <c r="AA37" s="33">
        <f>SUM(AA29:AA36)</f>
        <v>30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3839825</v>
      </c>
      <c r="D44" s="29">
        <f>+D37+D43</f>
        <v>0</v>
      </c>
      <c r="E44" s="30">
        <f t="shared" si="5"/>
        <v>30</v>
      </c>
      <c r="F44" s="31">
        <f t="shared" si="5"/>
        <v>30</v>
      </c>
      <c r="G44" s="31">
        <f t="shared" si="5"/>
        <v>1118226</v>
      </c>
      <c r="H44" s="31">
        <f t="shared" si="5"/>
        <v>1446434</v>
      </c>
      <c r="I44" s="31">
        <f t="shared" si="5"/>
        <v>2950309</v>
      </c>
      <c r="J44" s="31">
        <f t="shared" si="5"/>
        <v>5514969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5514969</v>
      </c>
      <c r="X44" s="31">
        <f t="shared" si="5"/>
        <v>30</v>
      </c>
      <c r="Y44" s="31">
        <f t="shared" si="5"/>
        <v>5514939</v>
      </c>
      <c r="Z44" s="32">
        <f>+IF(X44&lt;&gt;0,+(Y44/X44)*100,0)</f>
        <v>18383130</v>
      </c>
      <c r="AA44" s="33">
        <f>+AA37+AA43</f>
        <v>30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406111037</v>
      </c>
      <c r="D45" s="42">
        <f t="shared" si="6"/>
        <v>0</v>
      </c>
      <c r="E45" s="43">
        <f t="shared" si="6"/>
        <v>472009937</v>
      </c>
      <c r="F45" s="44">
        <f t="shared" si="6"/>
        <v>472009937</v>
      </c>
      <c r="G45" s="44">
        <f t="shared" si="6"/>
        <v>447932045</v>
      </c>
      <c r="H45" s="44">
        <f t="shared" si="6"/>
        <v>96673</v>
      </c>
      <c r="I45" s="44">
        <f t="shared" si="6"/>
        <v>-1886691</v>
      </c>
      <c r="J45" s="44">
        <f t="shared" si="6"/>
        <v>446142027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446142027</v>
      </c>
      <c r="X45" s="44">
        <f t="shared" si="6"/>
        <v>464040361</v>
      </c>
      <c r="Y45" s="44">
        <f t="shared" si="6"/>
        <v>-17898334</v>
      </c>
      <c r="Z45" s="45">
        <f>+IF(X45&lt;&gt;0,+(Y45/X45)*100,0)</f>
        <v>-3.8570640625805388</v>
      </c>
      <c r="AA45" s="46">
        <f>+AA26-AA44</f>
        <v>472009937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10626139</v>
      </c>
      <c r="F47" s="20">
        <v>10626139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2656563</v>
      </c>
      <c r="Y47" s="20">
        <v>-2656563</v>
      </c>
      <c r="Z47" s="47">
        <v>-100</v>
      </c>
      <c r="AA47" s="22">
        <v>10626139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10626139</v>
      </c>
      <c r="F50" s="52">
        <f t="shared" si="7"/>
        <v>10626139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2656563</v>
      </c>
      <c r="Y50" s="52">
        <f t="shared" si="7"/>
        <v>-2656563</v>
      </c>
      <c r="Z50" s="53">
        <f>+IF(X50&lt;&gt;0,+(Y50/X50)*100,0)</f>
        <v>-100</v>
      </c>
      <c r="AA50" s="54">
        <f>SUM(AA47:AA49)</f>
        <v>10626139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68292822</v>
      </c>
      <c r="D7" s="18"/>
      <c r="E7" s="19">
        <v>110517704</v>
      </c>
      <c r="F7" s="20">
        <v>110517704</v>
      </c>
      <c r="G7" s="20">
        <v>85066780</v>
      </c>
      <c r="H7" s="20">
        <v>5561777</v>
      </c>
      <c r="I7" s="20">
        <v>-23162313</v>
      </c>
      <c r="J7" s="20">
        <v>67466244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67466244</v>
      </c>
      <c r="X7" s="20">
        <v>27629436</v>
      </c>
      <c r="Y7" s="20">
        <v>39836808</v>
      </c>
      <c r="Z7" s="21">
        <v>144.18248711265767</v>
      </c>
      <c r="AA7" s="22">
        <v>110517704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1405121</v>
      </c>
      <c r="D10" s="18"/>
      <c r="E10" s="19">
        <v>1068816</v>
      </c>
      <c r="F10" s="20">
        <v>1068816</v>
      </c>
      <c r="G10" s="20">
        <v>1129800</v>
      </c>
      <c r="H10" s="20">
        <v>275320</v>
      </c>
      <c r="I10" s="20">
        <v>-1405121</v>
      </c>
      <c r="J10" s="20">
        <v>-1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</v>
      </c>
      <c r="X10" s="20">
        <v>267207</v>
      </c>
      <c r="Y10" s="20">
        <v>-267208</v>
      </c>
      <c r="Z10" s="21">
        <v>-100.00037424169277</v>
      </c>
      <c r="AA10" s="22">
        <v>1068816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69697943</v>
      </c>
      <c r="D13" s="29">
        <f>SUM(D6:D12)</f>
        <v>0</v>
      </c>
      <c r="E13" s="30">
        <f t="shared" si="0"/>
        <v>111586520</v>
      </c>
      <c r="F13" s="31">
        <f t="shared" si="0"/>
        <v>111586520</v>
      </c>
      <c r="G13" s="31">
        <f t="shared" si="0"/>
        <v>86196580</v>
      </c>
      <c r="H13" s="31">
        <f t="shared" si="0"/>
        <v>5837097</v>
      </c>
      <c r="I13" s="31">
        <f t="shared" si="0"/>
        <v>-24567434</v>
      </c>
      <c r="J13" s="31">
        <f t="shared" si="0"/>
        <v>67466243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67466243</v>
      </c>
      <c r="X13" s="31">
        <f t="shared" si="0"/>
        <v>27896643</v>
      </c>
      <c r="Y13" s="31">
        <f t="shared" si="0"/>
        <v>39569600</v>
      </c>
      <c r="Z13" s="32">
        <f>+IF(X13&lt;&gt;0,+(Y13/X13)*100,0)</f>
        <v>141.84359028432203</v>
      </c>
      <c r="AA13" s="33">
        <f>SUM(AA6:AA12)</f>
        <v>111586520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1705607118</v>
      </c>
      <c r="D17" s="18"/>
      <c r="E17" s="19">
        <v>1761462905</v>
      </c>
      <c r="F17" s="20">
        <v>1761462905</v>
      </c>
      <c r="G17" s="24">
        <v>1709879733</v>
      </c>
      <c r="H17" s="24">
        <v>-1190372</v>
      </c>
      <c r="I17" s="24">
        <v>-1719266394</v>
      </c>
      <c r="J17" s="20">
        <v>-10577033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-10577033</v>
      </c>
      <c r="X17" s="20">
        <v>440365752</v>
      </c>
      <c r="Y17" s="24">
        <v>-450942785</v>
      </c>
      <c r="Z17" s="25">
        <v>-102.40187456721203</v>
      </c>
      <c r="AA17" s="26">
        <v>1761462905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1705607118</v>
      </c>
      <c r="D25" s="29">
        <f t="shared" ref="D25:Y25" si="1">SUM(D15:D24)</f>
        <v>0</v>
      </c>
      <c r="E25" s="35">
        <f t="shared" si="1"/>
        <v>1761462905</v>
      </c>
      <c r="F25" s="36">
        <f t="shared" si="1"/>
        <v>1761462905</v>
      </c>
      <c r="G25" s="36">
        <f t="shared" si="1"/>
        <v>1709879733</v>
      </c>
      <c r="H25" s="36">
        <f t="shared" si="1"/>
        <v>-1190372</v>
      </c>
      <c r="I25" s="36">
        <f t="shared" si="1"/>
        <v>-1719266394</v>
      </c>
      <c r="J25" s="36">
        <f t="shared" si="1"/>
        <v>-10577033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-10577033</v>
      </c>
      <c r="X25" s="36">
        <f t="shared" si="1"/>
        <v>440365752</v>
      </c>
      <c r="Y25" s="36">
        <f t="shared" si="1"/>
        <v>-450942785</v>
      </c>
      <c r="Z25" s="37">
        <f>+IF(X25&lt;&gt;0,+(Y25/X25)*100,0)</f>
        <v>-102.40187456721203</v>
      </c>
      <c r="AA25" s="38">
        <f>SUM(AA15:AA24)</f>
        <v>1761462905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1775305061</v>
      </c>
      <c r="D26" s="29">
        <f>+D13+D25</f>
        <v>0</v>
      </c>
      <c r="E26" s="30">
        <f t="shared" si="2"/>
        <v>1873049425</v>
      </c>
      <c r="F26" s="31">
        <f t="shared" si="2"/>
        <v>1873049425</v>
      </c>
      <c r="G26" s="31">
        <f t="shared" si="2"/>
        <v>1796076313</v>
      </c>
      <c r="H26" s="31">
        <f t="shared" si="2"/>
        <v>4646725</v>
      </c>
      <c r="I26" s="31">
        <f t="shared" si="2"/>
        <v>-1743833828</v>
      </c>
      <c r="J26" s="31">
        <f t="shared" si="2"/>
        <v>56889210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56889210</v>
      </c>
      <c r="X26" s="31">
        <f t="shared" si="2"/>
        <v>468262395</v>
      </c>
      <c r="Y26" s="31">
        <f t="shared" si="2"/>
        <v>-411373185</v>
      </c>
      <c r="Z26" s="32">
        <f>+IF(X26&lt;&gt;0,+(Y26/X26)*100,0)</f>
        <v>-87.850997516040124</v>
      </c>
      <c r="AA26" s="33">
        <f>+AA13+AA25</f>
        <v>1873049425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599190</v>
      </c>
      <c r="D31" s="18"/>
      <c r="E31" s="19">
        <v>605026</v>
      </c>
      <c r="F31" s="20">
        <v>605026</v>
      </c>
      <c r="G31" s="20">
        <v>599189</v>
      </c>
      <c r="H31" s="20"/>
      <c r="I31" s="20">
        <v>-599189</v>
      </c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151254</v>
      </c>
      <c r="Y31" s="20">
        <v>-151254</v>
      </c>
      <c r="Z31" s="21">
        <v>-100</v>
      </c>
      <c r="AA31" s="22">
        <v>605026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-127601291</v>
      </c>
      <c r="D33" s="18"/>
      <c r="E33" s="19"/>
      <c r="F33" s="20"/>
      <c r="G33" s="20">
        <v>-70291023</v>
      </c>
      <c r="H33" s="20">
        <v>-32310267</v>
      </c>
      <c r="I33" s="20">
        <v>119190671</v>
      </c>
      <c r="J33" s="20">
        <v>16589381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16589381</v>
      </c>
      <c r="X33" s="20">
        <v>-3</v>
      </c>
      <c r="Y33" s="20">
        <v>16589384</v>
      </c>
      <c r="Z33" s="21">
        <v>-552979466.66666675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113554378</v>
      </c>
      <c r="D35" s="18"/>
      <c r="E35" s="19"/>
      <c r="F35" s="20"/>
      <c r="G35" s="20">
        <v>115008818</v>
      </c>
      <c r="H35" s="20">
        <v>1221514</v>
      </c>
      <c r="I35" s="20">
        <v>-107742548</v>
      </c>
      <c r="J35" s="20">
        <v>8487784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8487784</v>
      </c>
      <c r="X35" s="20"/>
      <c r="Y35" s="20">
        <v>8487784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-13447723</v>
      </c>
      <c r="D37" s="29">
        <f t="shared" ref="D37:Y37" si="3">SUM(D29:D36)</f>
        <v>0</v>
      </c>
      <c r="E37" s="30">
        <f t="shared" si="3"/>
        <v>605026</v>
      </c>
      <c r="F37" s="31">
        <f t="shared" si="3"/>
        <v>605026</v>
      </c>
      <c r="G37" s="31">
        <f t="shared" si="3"/>
        <v>45316984</v>
      </c>
      <c r="H37" s="31">
        <f t="shared" si="3"/>
        <v>-31088753</v>
      </c>
      <c r="I37" s="31">
        <f t="shared" si="3"/>
        <v>10848934</v>
      </c>
      <c r="J37" s="31">
        <f t="shared" si="3"/>
        <v>25077165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25077165</v>
      </c>
      <c r="X37" s="31">
        <f t="shared" si="3"/>
        <v>151251</v>
      </c>
      <c r="Y37" s="31">
        <f t="shared" si="3"/>
        <v>24925914</v>
      </c>
      <c r="Z37" s="32">
        <f>+IF(X37&lt;&gt;0,+(Y37/X37)*100,0)</f>
        <v>16479.834182914492</v>
      </c>
      <c r="AA37" s="33">
        <f>SUM(AA29:AA36)</f>
        <v>605026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-13447723</v>
      </c>
      <c r="D44" s="29">
        <f>+D37+D43</f>
        <v>0</v>
      </c>
      <c r="E44" s="30">
        <f t="shared" si="5"/>
        <v>605026</v>
      </c>
      <c r="F44" s="31">
        <f t="shared" si="5"/>
        <v>605026</v>
      </c>
      <c r="G44" s="31">
        <f t="shared" si="5"/>
        <v>45316984</v>
      </c>
      <c r="H44" s="31">
        <f t="shared" si="5"/>
        <v>-31088753</v>
      </c>
      <c r="I44" s="31">
        <f t="shared" si="5"/>
        <v>10848934</v>
      </c>
      <c r="J44" s="31">
        <f t="shared" si="5"/>
        <v>25077165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25077165</v>
      </c>
      <c r="X44" s="31">
        <f t="shared" si="5"/>
        <v>151251</v>
      </c>
      <c r="Y44" s="31">
        <f t="shared" si="5"/>
        <v>24925914</v>
      </c>
      <c r="Z44" s="32">
        <f>+IF(X44&lt;&gt;0,+(Y44/X44)*100,0)</f>
        <v>16479.834182914492</v>
      </c>
      <c r="AA44" s="33">
        <f>+AA37+AA43</f>
        <v>605026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1788752784</v>
      </c>
      <c r="D45" s="42">
        <f t="shared" si="6"/>
        <v>0</v>
      </c>
      <c r="E45" s="43">
        <f t="shared" si="6"/>
        <v>1872444399</v>
      </c>
      <c r="F45" s="44">
        <f t="shared" si="6"/>
        <v>1872444399</v>
      </c>
      <c r="G45" s="44">
        <f t="shared" si="6"/>
        <v>1750759329</v>
      </c>
      <c r="H45" s="44">
        <f t="shared" si="6"/>
        <v>35735478</v>
      </c>
      <c r="I45" s="44">
        <f t="shared" si="6"/>
        <v>-1754682762</v>
      </c>
      <c r="J45" s="44">
        <f t="shared" si="6"/>
        <v>31812045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31812045</v>
      </c>
      <c r="X45" s="44">
        <f t="shared" si="6"/>
        <v>468111144</v>
      </c>
      <c r="Y45" s="44">
        <f t="shared" si="6"/>
        <v>-436299099</v>
      </c>
      <c r="Z45" s="45">
        <f>+IF(X45&lt;&gt;0,+(Y45/X45)*100,0)</f>
        <v>-93.204168410056056</v>
      </c>
      <c r="AA45" s="46">
        <f>+AA26-AA44</f>
        <v>1872444399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-526561647</v>
      </c>
      <c r="D47" s="18"/>
      <c r="E47" s="19"/>
      <c r="F47" s="20"/>
      <c r="G47" s="20">
        <v>-524327536</v>
      </c>
      <c r="H47" s="20">
        <v>-2121841</v>
      </c>
      <c r="I47" s="20">
        <v>547602138</v>
      </c>
      <c r="J47" s="20">
        <v>21152761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21152761</v>
      </c>
      <c r="X47" s="20"/>
      <c r="Y47" s="20">
        <v>21152761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-526561647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-524327536</v>
      </c>
      <c r="H50" s="52">
        <f t="shared" si="7"/>
        <v>-2121841</v>
      </c>
      <c r="I50" s="52">
        <f t="shared" si="7"/>
        <v>547602138</v>
      </c>
      <c r="J50" s="52">
        <f t="shared" si="7"/>
        <v>21152761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21152761</v>
      </c>
      <c r="X50" s="52">
        <f t="shared" si="7"/>
        <v>0</v>
      </c>
      <c r="Y50" s="52">
        <f t="shared" si="7"/>
        <v>21152761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56750</v>
      </c>
      <c r="D10" s="18"/>
      <c r="E10" s="19"/>
      <c r="F10" s="20"/>
      <c r="G10" s="20">
        <v>56495</v>
      </c>
      <c r="H10" s="20"/>
      <c r="I10" s="20">
        <v>255</v>
      </c>
      <c r="J10" s="20">
        <v>56750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56750</v>
      </c>
      <c r="X10" s="20"/>
      <c r="Y10" s="20">
        <v>56750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56750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56495</v>
      </c>
      <c r="H13" s="31">
        <f t="shared" si="0"/>
        <v>0</v>
      </c>
      <c r="I13" s="31">
        <f t="shared" si="0"/>
        <v>255</v>
      </c>
      <c r="J13" s="31">
        <f t="shared" si="0"/>
        <v>56750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56750</v>
      </c>
      <c r="X13" s="31">
        <f t="shared" si="0"/>
        <v>0</v>
      </c>
      <c r="Y13" s="31">
        <f t="shared" si="0"/>
        <v>56750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124284</v>
      </c>
      <c r="D17" s="18"/>
      <c r="E17" s="19">
        <v>2000000</v>
      </c>
      <c r="F17" s="20">
        <v>2000000</v>
      </c>
      <c r="G17" s="24">
        <v>124284</v>
      </c>
      <c r="H17" s="24"/>
      <c r="I17" s="24"/>
      <c r="J17" s="20">
        <v>124284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124284</v>
      </c>
      <c r="X17" s="20">
        <v>500001</v>
      </c>
      <c r="Y17" s="24">
        <v>-375717</v>
      </c>
      <c r="Z17" s="25">
        <v>-75.143249713500566</v>
      </c>
      <c r="AA17" s="26">
        <v>2000000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124284</v>
      </c>
      <c r="D25" s="29">
        <f t="shared" ref="D25:Y25" si="1">SUM(D15:D24)</f>
        <v>0</v>
      </c>
      <c r="E25" s="35">
        <f t="shared" si="1"/>
        <v>2000000</v>
      </c>
      <c r="F25" s="36">
        <f t="shared" si="1"/>
        <v>2000000</v>
      </c>
      <c r="G25" s="36">
        <f t="shared" si="1"/>
        <v>124284</v>
      </c>
      <c r="H25" s="36">
        <f t="shared" si="1"/>
        <v>0</v>
      </c>
      <c r="I25" s="36">
        <f t="shared" si="1"/>
        <v>0</v>
      </c>
      <c r="J25" s="36">
        <f t="shared" si="1"/>
        <v>124284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124284</v>
      </c>
      <c r="X25" s="36">
        <f t="shared" si="1"/>
        <v>500001</v>
      </c>
      <c r="Y25" s="36">
        <f t="shared" si="1"/>
        <v>-375717</v>
      </c>
      <c r="Z25" s="37">
        <f>+IF(X25&lt;&gt;0,+(Y25/X25)*100,0)</f>
        <v>-75.143249713500566</v>
      </c>
      <c r="AA25" s="38">
        <f>SUM(AA15:AA24)</f>
        <v>2000000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181034</v>
      </c>
      <c r="D26" s="29">
        <f>+D13+D25</f>
        <v>0</v>
      </c>
      <c r="E26" s="30">
        <f t="shared" si="2"/>
        <v>2000000</v>
      </c>
      <c r="F26" s="31">
        <f t="shared" si="2"/>
        <v>2000000</v>
      </c>
      <c r="G26" s="31">
        <f t="shared" si="2"/>
        <v>180779</v>
      </c>
      <c r="H26" s="31">
        <f t="shared" si="2"/>
        <v>0</v>
      </c>
      <c r="I26" s="31">
        <f t="shared" si="2"/>
        <v>255</v>
      </c>
      <c r="J26" s="31">
        <f t="shared" si="2"/>
        <v>181034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181034</v>
      </c>
      <c r="X26" s="31">
        <f t="shared" si="2"/>
        <v>500001</v>
      </c>
      <c r="Y26" s="31">
        <f t="shared" si="2"/>
        <v>-318967</v>
      </c>
      <c r="Z26" s="32">
        <f>+IF(X26&lt;&gt;0,+(Y26/X26)*100,0)</f>
        <v>-63.793272413455171</v>
      </c>
      <c r="AA26" s="33">
        <f>+AA13+AA25</f>
        <v>2000000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181034</v>
      </c>
      <c r="D45" s="42">
        <f t="shared" si="6"/>
        <v>0</v>
      </c>
      <c r="E45" s="43">
        <f t="shared" si="6"/>
        <v>2000000</v>
      </c>
      <c r="F45" s="44">
        <f t="shared" si="6"/>
        <v>2000000</v>
      </c>
      <c r="G45" s="44">
        <f t="shared" si="6"/>
        <v>180779</v>
      </c>
      <c r="H45" s="44">
        <f t="shared" si="6"/>
        <v>0</v>
      </c>
      <c r="I45" s="44">
        <f t="shared" si="6"/>
        <v>255</v>
      </c>
      <c r="J45" s="44">
        <f t="shared" si="6"/>
        <v>181034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181034</v>
      </c>
      <c r="X45" s="44">
        <f t="shared" si="6"/>
        <v>500001</v>
      </c>
      <c r="Y45" s="44">
        <f t="shared" si="6"/>
        <v>-318967</v>
      </c>
      <c r="Z45" s="45">
        <f>+IF(X45&lt;&gt;0,+(Y45/X45)*100,0)</f>
        <v>-63.793272413455171</v>
      </c>
      <c r="AA45" s="46">
        <f>+AA26-AA44</f>
        <v>2000000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100008</v>
      </c>
      <c r="F10" s="20">
        <v>100008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25002</v>
      </c>
      <c r="Y10" s="20">
        <v>-25002</v>
      </c>
      <c r="Z10" s="21">
        <v>-100</v>
      </c>
      <c r="AA10" s="22">
        <v>100008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100008</v>
      </c>
      <c r="F13" s="31">
        <f t="shared" si="0"/>
        <v>100008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25002</v>
      </c>
      <c r="Y13" s="31">
        <f t="shared" si="0"/>
        <v>-25002</v>
      </c>
      <c r="Z13" s="32">
        <f>+IF(X13&lt;&gt;0,+(Y13/X13)*100,0)</f>
        <v>-100</v>
      </c>
      <c r="AA13" s="33">
        <f>SUM(AA6:AA12)</f>
        <v>100008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100008</v>
      </c>
      <c r="F26" s="31">
        <f t="shared" si="2"/>
        <v>100008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25002</v>
      </c>
      <c r="Y26" s="31">
        <f t="shared" si="2"/>
        <v>-25002</v>
      </c>
      <c r="Z26" s="32">
        <f>+IF(X26&lt;&gt;0,+(Y26/X26)*100,0)</f>
        <v>-100</v>
      </c>
      <c r="AA26" s="33">
        <f>+AA13+AA25</f>
        <v>100008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100008</v>
      </c>
      <c r="F45" s="44">
        <f t="shared" si="6"/>
        <v>100008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25002</v>
      </c>
      <c r="Y45" s="44">
        <f t="shared" si="6"/>
        <v>-25002</v>
      </c>
      <c r="Z45" s="45">
        <f>+IF(X45&lt;&gt;0,+(Y45/X45)*100,0)</f>
        <v>-100</v>
      </c>
      <c r="AA45" s="46">
        <f>+AA26-AA44</f>
        <v>100008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99996</v>
      </c>
      <c r="F47" s="20">
        <v>99996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24999</v>
      </c>
      <c r="Y47" s="20">
        <v>-24999</v>
      </c>
      <c r="Z47" s="47">
        <v>-100</v>
      </c>
      <c r="AA47" s="22">
        <v>99996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99996</v>
      </c>
      <c r="F50" s="52">
        <f t="shared" si="7"/>
        <v>99996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24999</v>
      </c>
      <c r="Y50" s="52">
        <f t="shared" si="7"/>
        <v>-24999</v>
      </c>
      <c r="Z50" s="53">
        <f>+IF(X50&lt;&gt;0,+(Y50/X50)*100,0)</f>
        <v>-100</v>
      </c>
      <c r="AA50" s="54">
        <f>SUM(AA47:AA49)</f>
        <v>99996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6188790</v>
      </c>
      <c r="D7" s="18"/>
      <c r="E7" s="19">
        <v>-142310</v>
      </c>
      <c r="F7" s="20">
        <v>-142310</v>
      </c>
      <c r="G7" s="20">
        <v>18857969</v>
      </c>
      <c r="H7" s="20">
        <v>-18781419</v>
      </c>
      <c r="I7" s="20">
        <v>1235768</v>
      </c>
      <c r="J7" s="20">
        <v>1312318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1312318</v>
      </c>
      <c r="X7" s="20">
        <v>-35574</v>
      </c>
      <c r="Y7" s="20">
        <v>1347892</v>
      </c>
      <c r="Z7" s="21">
        <v>-3788.9807162534439</v>
      </c>
      <c r="AA7" s="22">
        <v>-142310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3000</v>
      </c>
      <c r="F10" s="20">
        <v>3000</v>
      </c>
      <c r="G10" s="20">
        <v>7666</v>
      </c>
      <c r="H10" s="20">
        <v>-7661</v>
      </c>
      <c r="I10" s="20">
        <v>701</v>
      </c>
      <c r="J10" s="20">
        <v>706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706</v>
      </c>
      <c r="X10" s="20">
        <v>750</v>
      </c>
      <c r="Y10" s="20">
        <v>-44</v>
      </c>
      <c r="Z10" s="21">
        <v>-5.8666666666666663</v>
      </c>
      <c r="AA10" s="22">
        <v>3000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6188790</v>
      </c>
      <c r="D13" s="29">
        <f>SUM(D6:D12)</f>
        <v>0</v>
      </c>
      <c r="E13" s="30">
        <f t="shared" si="0"/>
        <v>-139310</v>
      </c>
      <c r="F13" s="31">
        <f t="shared" si="0"/>
        <v>-139310</v>
      </c>
      <c r="G13" s="31">
        <f t="shared" si="0"/>
        <v>18865635</v>
      </c>
      <c r="H13" s="31">
        <f t="shared" si="0"/>
        <v>-18789080</v>
      </c>
      <c r="I13" s="31">
        <f t="shared" si="0"/>
        <v>1236469</v>
      </c>
      <c r="J13" s="31">
        <f t="shared" si="0"/>
        <v>1313024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1313024</v>
      </c>
      <c r="X13" s="31">
        <f t="shared" si="0"/>
        <v>-34824</v>
      </c>
      <c r="Y13" s="31">
        <f t="shared" si="0"/>
        <v>1347848</v>
      </c>
      <c r="Z13" s="32">
        <f>+IF(X13&lt;&gt;0,+(Y13/X13)*100,0)</f>
        <v>-3870.4571559843785</v>
      </c>
      <c r="AA13" s="33">
        <f>SUM(AA6:AA12)</f>
        <v>-139310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677675</v>
      </c>
      <c r="D17" s="18"/>
      <c r="E17" s="19">
        <v>960040</v>
      </c>
      <c r="F17" s="20">
        <v>960040</v>
      </c>
      <c r="G17" s="24">
        <v>818857</v>
      </c>
      <c r="H17" s="24">
        <v>-960039</v>
      </c>
      <c r="I17" s="24"/>
      <c r="J17" s="20">
        <v>-141182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-141182</v>
      </c>
      <c r="X17" s="20">
        <v>240012</v>
      </c>
      <c r="Y17" s="24">
        <v>-381194</v>
      </c>
      <c r="Z17" s="25">
        <v>-158.8228921887239</v>
      </c>
      <c r="AA17" s="26">
        <v>960040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677675</v>
      </c>
      <c r="D25" s="29">
        <f t="shared" ref="D25:Y25" si="1">SUM(D15:D24)</f>
        <v>0</v>
      </c>
      <c r="E25" s="35">
        <f t="shared" si="1"/>
        <v>960040</v>
      </c>
      <c r="F25" s="36">
        <f t="shared" si="1"/>
        <v>960040</v>
      </c>
      <c r="G25" s="36">
        <f t="shared" si="1"/>
        <v>818857</v>
      </c>
      <c r="H25" s="36">
        <f t="shared" si="1"/>
        <v>-960039</v>
      </c>
      <c r="I25" s="36">
        <f t="shared" si="1"/>
        <v>0</v>
      </c>
      <c r="J25" s="36">
        <f t="shared" si="1"/>
        <v>-141182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-141182</v>
      </c>
      <c r="X25" s="36">
        <f t="shared" si="1"/>
        <v>240012</v>
      </c>
      <c r="Y25" s="36">
        <f t="shared" si="1"/>
        <v>-381194</v>
      </c>
      <c r="Z25" s="37">
        <f>+IF(X25&lt;&gt;0,+(Y25/X25)*100,0)</f>
        <v>-158.8228921887239</v>
      </c>
      <c r="AA25" s="38">
        <f>SUM(AA15:AA24)</f>
        <v>960040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6866465</v>
      </c>
      <c r="D26" s="29">
        <f>+D13+D25</f>
        <v>0</v>
      </c>
      <c r="E26" s="30">
        <f t="shared" si="2"/>
        <v>820730</v>
      </c>
      <c r="F26" s="31">
        <f t="shared" si="2"/>
        <v>820730</v>
      </c>
      <c r="G26" s="31">
        <f t="shared" si="2"/>
        <v>19684492</v>
      </c>
      <c r="H26" s="31">
        <f t="shared" si="2"/>
        <v>-19749119</v>
      </c>
      <c r="I26" s="31">
        <f t="shared" si="2"/>
        <v>1236469</v>
      </c>
      <c r="J26" s="31">
        <f t="shared" si="2"/>
        <v>1171842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1171842</v>
      </c>
      <c r="X26" s="31">
        <f t="shared" si="2"/>
        <v>205188</v>
      </c>
      <c r="Y26" s="31">
        <f t="shared" si="2"/>
        <v>966654</v>
      </c>
      <c r="Z26" s="32">
        <f>+IF(X26&lt;&gt;0,+(Y26/X26)*100,0)</f>
        <v>471.10649745599159</v>
      </c>
      <c r="AA26" s="33">
        <f>+AA13+AA25</f>
        <v>820730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-3</v>
      </c>
      <c r="Y33" s="20">
        <v>3</v>
      </c>
      <c r="Z33" s="21">
        <v>-100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2939755</v>
      </c>
      <c r="D35" s="18"/>
      <c r="E35" s="19">
        <v>542486</v>
      </c>
      <c r="F35" s="20">
        <v>542486</v>
      </c>
      <c r="G35" s="20">
        <v>2977799</v>
      </c>
      <c r="H35" s="20">
        <v>-1363088</v>
      </c>
      <c r="I35" s="20">
        <v>161248</v>
      </c>
      <c r="J35" s="20">
        <v>1775959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1775959</v>
      </c>
      <c r="X35" s="20">
        <v>135621</v>
      </c>
      <c r="Y35" s="20">
        <v>1640338</v>
      </c>
      <c r="Z35" s="21">
        <v>1209.5014783846161</v>
      </c>
      <c r="AA35" s="22">
        <v>542486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2939755</v>
      </c>
      <c r="D37" s="29">
        <f t="shared" ref="D37:Y37" si="3">SUM(D29:D36)</f>
        <v>0</v>
      </c>
      <c r="E37" s="30">
        <f t="shared" si="3"/>
        <v>542486</v>
      </c>
      <c r="F37" s="31">
        <f t="shared" si="3"/>
        <v>542486</v>
      </c>
      <c r="G37" s="31">
        <f t="shared" si="3"/>
        <v>2977799</v>
      </c>
      <c r="H37" s="31">
        <f t="shared" si="3"/>
        <v>-1363088</v>
      </c>
      <c r="I37" s="31">
        <f t="shared" si="3"/>
        <v>161248</v>
      </c>
      <c r="J37" s="31">
        <f t="shared" si="3"/>
        <v>1775959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1775959</v>
      </c>
      <c r="X37" s="31">
        <f t="shared" si="3"/>
        <v>135618</v>
      </c>
      <c r="Y37" s="31">
        <f t="shared" si="3"/>
        <v>1640341</v>
      </c>
      <c r="Z37" s="32">
        <f>+IF(X37&lt;&gt;0,+(Y37/X37)*100,0)</f>
        <v>1209.5304458110281</v>
      </c>
      <c r="AA37" s="33">
        <f>SUM(AA29:AA36)</f>
        <v>542486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2939755</v>
      </c>
      <c r="D44" s="29">
        <f>+D37+D43</f>
        <v>0</v>
      </c>
      <c r="E44" s="30">
        <f t="shared" si="5"/>
        <v>542486</v>
      </c>
      <c r="F44" s="31">
        <f t="shared" si="5"/>
        <v>542486</v>
      </c>
      <c r="G44" s="31">
        <f t="shared" si="5"/>
        <v>2977799</v>
      </c>
      <c r="H44" s="31">
        <f t="shared" si="5"/>
        <v>-1363088</v>
      </c>
      <c r="I44" s="31">
        <f t="shared" si="5"/>
        <v>161248</v>
      </c>
      <c r="J44" s="31">
        <f t="shared" si="5"/>
        <v>1775959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1775959</v>
      </c>
      <c r="X44" s="31">
        <f t="shared" si="5"/>
        <v>135618</v>
      </c>
      <c r="Y44" s="31">
        <f t="shared" si="5"/>
        <v>1640341</v>
      </c>
      <c r="Z44" s="32">
        <f>+IF(X44&lt;&gt;0,+(Y44/X44)*100,0)</f>
        <v>1209.5304458110281</v>
      </c>
      <c r="AA44" s="33">
        <f>+AA37+AA43</f>
        <v>542486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3926710</v>
      </c>
      <c r="D45" s="42">
        <f t="shared" si="6"/>
        <v>0</v>
      </c>
      <c r="E45" s="43">
        <f t="shared" si="6"/>
        <v>278244</v>
      </c>
      <c r="F45" s="44">
        <f t="shared" si="6"/>
        <v>278244</v>
      </c>
      <c r="G45" s="44">
        <f t="shared" si="6"/>
        <v>16706693</v>
      </c>
      <c r="H45" s="44">
        <f t="shared" si="6"/>
        <v>-18386031</v>
      </c>
      <c r="I45" s="44">
        <f t="shared" si="6"/>
        <v>1075221</v>
      </c>
      <c r="J45" s="44">
        <f t="shared" si="6"/>
        <v>-604117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-604117</v>
      </c>
      <c r="X45" s="44">
        <f t="shared" si="6"/>
        <v>69570</v>
      </c>
      <c r="Y45" s="44">
        <f t="shared" si="6"/>
        <v>-673687</v>
      </c>
      <c r="Z45" s="45">
        <f>+IF(X45&lt;&gt;0,+(Y45/X45)*100,0)</f>
        <v>-968.35848785396001</v>
      </c>
      <c r="AA45" s="46">
        <f>+AA26-AA44</f>
        <v>278244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-2241118</v>
      </c>
      <c r="D47" s="18"/>
      <c r="E47" s="19"/>
      <c r="F47" s="20"/>
      <c r="G47" s="20">
        <v>-2263198</v>
      </c>
      <c r="H47" s="20">
        <v>-1533723</v>
      </c>
      <c r="I47" s="20">
        <v>697151</v>
      </c>
      <c r="J47" s="20">
        <v>-3099770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-3099770</v>
      </c>
      <c r="X47" s="20"/>
      <c r="Y47" s="20">
        <v>-3099770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-2241118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-2263198</v>
      </c>
      <c r="H50" s="52">
        <f t="shared" si="7"/>
        <v>-1533723</v>
      </c>
      <c r="I50" s="52">
        <f t="shared" si="7"/>
        <v>697151</v>
      </c>
      <c r="J50" s="52">
        <f t="shared" si="7"/>
        <v>-3099770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-3099770</v>
      </c>
      <c r="X50" s="52">
        <f t="shared" si="7"/>
        <v>0</v>
      </c>
      <c r="Y50" s="52">
        <f t="shared" si="7"/>
        <v>-3099770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1562614</v>
      </c>
      <c r="D6" s="18"/>
      <c r="E6" s="19">
        <v>113480771</v>
      </c>
      <c r="F6" s="20">
        <v>113480771</v>
      </c>
      <c r="G6" s="20">
        <v>-20419358</v>
      </c>
      <c r="H6" s="20">
        <v>8174100</v>
      </c>
      <c r="I6" s="20">
        <v>9329166</v>
      </c>
      <c r="J6" s="20">
        <v>-2916092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-2916092</v>
      </c>
      <c r="X6" s="20">
        <v>28370193</v>
      </c>
      <c r="Y6" s="20">
        <v>-31286285</v>
      </c>
      <c r="Z6" s="21">
        <v>-110.27871752582014</v>
      </c>
      <c r="AA6" s="22">
        <v>113480771</v>
      </c>
    </row>
    <row r="7" spans="1:27" x14ac:dyDescent="0.25">
      <c r="A7" s="23" t="s">
        <v>35</v>
      </c>
      <c r="B7" s="17" t="s">
        <v>32</v>
      </c>
      <c r="C7" s="18">
        <v>581503626</v>
      </c>
      <c r="D7" s="18"/>
      <c r="E7" s="19">
        <v>126565743</v>
      </c>
      <c r="F7" s="20">
        <v>126565743</v>
      </c>
      <c r="G7" s="20">
        <v>579410625</v>
      </c>
      <c r="H7" s="20">
        <v>707967</v>
      </c>
      <c r="I7" s="20">
        <v>1222307</v>
      </c>
      <c r="J7" s="20">
        <v>581340899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581340899</v>
      </c>
      <c r="X7" s="20">
        <v>57847298</v>
      </c>
      <c r="Y7" s="20">
        <v>523493601</v>
      </c>
      <c r="Z7" s="21">
        <v>904.95774063639067</v>
      </c>
      <c r="AA7" s="22">
        <v>126565743</v>
      </c>
    </row>
    <row r="8" spans="1:27" x14ac:dyDescent="0.25">
      <c r="A8" s="23" t="s">
        <v>36</v>
      </c>
      <c r="B8" s="17" t="s">
        <v>32</v>
      </c>
      <c r="C8" s="18">
        <v>302525</v>
      </c>
      <c r="D8" s="18"/>
      <c r="E8" s="19">
        <v>36957395</v>
      </c>
      <c r="F8" s="20">
        <v>36957395</v>
      </c>
      <c r="G8" s="20">
        <v>302525</v>
      </c>
      <c r="H8" s="20">
        <v>-110930</v>
      </c>
      <c r="I8" s="20"/>
      <c r="J8" s="20">
        <v>191595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191595</v>
      </c>
      <c r="X8" s="20">
        <v>9239349</v>
      </c>
      <c r="Y8" s="20">
        <v>-9047754</v>
      </c>
      <c r="Z8" s="21">
        <v>-97.926314938422607</v>
      </c>
      <c r="AA8" s="22">
        <v>36957395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-16863601</v>
      </c>
      <c r="D10" s="18"/>
      <c r="E10" s="19">
        <v>-79533492</v>
      </c>
      <c r="F10" s="20">
        <v>-79533492</v>
      </c>
      <c r="G10" s="20">
        <v>-17018849</v>
      </c>
      <c r="H10" s="20">
        <v>-456353</v>
      </c>
      <c r="I10" s="20">
        <v>-388469</v>
      </c>
      <c r="J10" s="20">
        <v>-17863671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-17863671</v>
      </c>
      <c r="X10" s="20">
        <v>-19883373</v>
      </c>
      <c r="Y10" s="20">
        <v>2019702</v>
      </c>
      <c r="Z10" s="21">
        <v>-10.157743356723229</v>
      </c>
      <c r="AA10" s="22">
        <v>-79533492</v>
      </c>
    </row>
    <row r="11" spans="1:27" x14ac:dyDescent="0.25">
      <c r="A11" s="23" t="s">
        <v>39</v>
      </c>
      <c r="B11" s="17" t="s">
        <v>32</v>
      </c>
      <c r="C11" s="18">
        <v>126253537</v>
      </c>
      <c r="D11" s="18"/>
      <c r="E11" s="19"/>
      <c r="F11" s="20"/>
      <c r="G11" s="24">
        <v>127253808</v>
      </c>
      <c r="H11" s="24">
        <v>7443810</v>
      </c>
      <c r="I11" s="24"/>
      <c r="J11" s="20">
        <v>134697618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134697618</v>
      </c>
      <c r="X11" s="20"/>
      <c r="Y11" s="24">
        <v>134697618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-2437196</v>
      </c>
      <c r="D12" s="18"/>
      <c r="E12" s="19"/>
      <c r="F12" s="20"/>
      <c r="G12" s="20">
        <v>-2437196</v>
      </c>
      <c r="H12" s="20"/>
      <c r="I12" s="20"/>
      <c r="J12" s="20">
        <v>-2437196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-2437196</v>
      </c>
      <c r="X12" s="20"/>
      <c r="Y12" s="20">
        <v>-2437196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690321505</v>
      </c>
      <c r="D13" s="29">
        <f>SUM(D6:D12)</f>
        <v>0</v>
      </c>
      <c r="E13" s="30">
        <f t="shared" si="0"/>
        <v>197470417</v>
      </c>
      <c r="F13" s="31">
        <f t="shared" si="0"/>
        <v>197470417</v>
      </c>
      <c r="G13" s="31">
        <f t="shared" si="0"/>
        <v>667091555</v>
      </c>
      <c r="H13" s="31">
        <f t="shared" si="0"/>
        <v>15758594</v>
      </c>
      <c r="I13" s="31">
        <f t="shared" si="0"/>
        <v>10163004</v>
      </c>
      <c r="J13" s="31">
        <f t="shared" si="0"/>
        <v>693013153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693013153</v>
      </c>
      <c r="X13" s="31">
        <f t="shared" si="0"/>
        <v>75573467</v>
      </c>
      <c r="Y13" s="31">
        <f t="shared" si="0"/>
        <v>617439686</v>
      </c>
      <c r="Z13" s="32">
        <f>+IF(X13&lt;&gt;0,+(Y13/X13)*100,0)</f>
        <v>817.00590234929939</v>
      </c>
      <c r="AA13" s="33">
        <f>SUM(AA6:AA12)</f>
        <v>197470417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180883653</v>
      </c>
      <c r="D17" s="18"/>
      <c r="E17" s="19">
        <v>-4602612</v>
      </c>
      <c r="F17" s="20">
        <v>-4602612</v>
      </c>
      <c r="G17" s="24">
        <v>180883653</v>
      </c>
      <c r="H17" s="24">
        <v>-5613048</v>
      </c>
      <c r="I17" s="24"/>
      <c r="J17" s="20">
        <v>175270605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175270605</v>
      </c>
      <c r="X17" s="20">
        <v>-1150653</v>
      </c>
      <c r="Y17" s="24">
        <v>176421258</v>
      </c>
      <c r="Z17" s="25">
        <v>-15332.272892001325</v>
      </c>
      <c r="AA17" s="26">
        <v>-4602612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180883653</v>
      </c>
      <c r="D25" s="29">
        <f t="shared" ref="D25:Y25" si="1">SUM(D15:D24)</f>
        <v>0</v>
      </c>
      <c r="E25" s="35">
        <f t="shared" si="1"/>
        <v>-4602612</v>
      </c>
      <c r="F25" s="36">
        <f t="shared" si="1"/>
        <v>-4602612</v>
      </c>
      <c r="G25" s="36">
        <f t="shared" si="1"/>
        <v>180883653</v>
      </c>
      <c r="H25" s="36">
        <f t="shared" si="1"/>
        <v>-5613048</v>
      </c>
      <c r="I25" s="36">
        <f t="shared" si="1"/>
        <v>0</v>
      </c>
      <c r="J25" s="36">
        <f t="shared" si="1"/>
        <v>175270605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175270605</v>
      </c>
      <c r="X25" s="36">
        <f t="shared" si="1"/>
        <v>-1150653</v>
      </c>
      <c r="Y25" s="36">
        <f t="shared" si="1"/>
        <v>176421258</v>
      </c>
      <c r="Z25" s="37">
        <f>+IF(X25&lt;&gt;0,+(Y25/X25)*100,0)</f>
        <v>-15332.272892001325</v>
      </c>
      <c r="AA25" s="38">
        <f>SUM(AA15:AA24)</f>
        <v>-4602612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871205158</v>
      </c>
      <c r="D26" s="29">
        <f>+D13+D25</f>
        <v>0</v>
      </c>
      <c r="E26" s="30">
        <f t="shared" si="2"/>
        <v>192867805</v>
      </c>
      <c r="F26" s="31">
        <f t="shared" si="2"/>
        <v>192867805</v>
      </c>
      <c r="G26" s="31">
        <f t="shared" si="2"/>
        <v>847975208</v>
      </c>
      <c r="H26" s="31">
        <f t="shared" si="2"/>
        <v>10145546</v>
      </c>
      <c r="I26" s="31">
        <f t="shared" si="2"/>
        <v>10163004</v>
      </c>
      <c r="J26" s="31">
        <f t="shared" si="2"/>
        <v>868283758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868283758</v>
      </c>
      <c r="X26" s="31">
        <f t="shared" si="2"/>
        <v>74422814</v>
      </c>
      <c r="Y26" s="31">
        <f t="shared" si="2"/>
        <v>793860944</v>
      </c>
      <c r="Z26" s="32">
        <f>+IF(X26&lt;&gt;0,+(Y26/X26)*100,0)</f>
        <v>1066.6903081627631</v>
      </c>
      <c r="AA26" s="33">
        <f>+AA13+AA25</f>
        <v>192867805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-106712</v>
      </c>
      <c r="D31" s="18"/>
      <c r="E31" s="19"/>
      <c r="F31" s="20"/>
      <c r="G31" s="20">
        <v>-106713</v>
      </c>
      <c r="H31" s="20">
        <v>-489</v>
      </c>
      <c r="I31" s="20"/>
      <c r="J31" s="20">
        <v>-107202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-107202</v>
      </c>
      <c r="X31" s="20"/>
      <c r="Y31" s="20">
        <v>-107202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167004951</v>
      </c>
      <c r="D32" s="18"/>
      <c r="E32" s="19">
        <v>-79533492</v>
      </c>
      <c r="F32" s="20">
        <v>-79533492</v>
      </c>
      <c r="G32" s="20">
        <v>144062379</v>
      </c>
      <c r="H32" s="20">
        <v>63459852</v>
      </c>
      <c r="I32" s="20"/>
      <c r="J32" s="20">
        <v>207522231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207522231</v>
      </c>
      <c r="X32" s="20">
        <v>-19883373</v>
      </c>
      <c r="Y32" s="20">
        <v>227405604</v>
      </c>
      <c r="Z32" s="21">
        <v>-1143.6973193632691</v>
      </c>
      <c r="AA32" s="22">
        <v>-79533492</v>
      </c>
    </row>
    <row r="33" spans="1:27" x14ac:dyDescent="0.25">
      <c r="A33" s="23" t="s">
        <v>60</v>
      </c>
      <c r="B33" s="17" t="s">
        <v>32</v>
      </c>
      <c r="C33" s="18">
        <v>55332526</v>
      </c>
      <c r="D33" s="18"/>
      <c r="E33" s="19"/>
      <c r="F33" s="20"/>
      <c r="G33" s="20">
        <v>55332526</v>
      </c>
      <c r="H33" s="20">
        <v>-37657622</v>
      </c>
      <c r="I33" s="20"/>
      <c r="J33" s="20">
        <v>17674904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17674904</v>
      </c>
      <c r="X33" s="20"/>
      <c r="Y33" s="20">
        <v>17674904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139904836</v>
      </c>
      <c r="D35" s="18"/>
      <c r="E35" s="19">
        <v>36727017</v>
      </c>
      <c r="F35" s="20">
        <v>36727017</v>
      </c>
      <c r="G35" s="20">
        <v>140828100</v>
      </c>
      <c r="H35" s="20">
        <v>1219978</v>
      </c>
      <c r="I35" s="20">
        <v>1467243</v>
      </c>
      <c r="J35" s="20">
        <v>143515321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143515321</v>
      </c>
      <c r="X35" s="20">
        <v>9181755</v>
      </c>
      <c r="Y35" s="20">
        <v>134333566</v>
      </c>
      <c r="Z35" s="21">
        <v>1463.0489051385057</v>
      </c>
      <c r="AA35" s="22">
        <v>36727017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362135601</v>
      </c>
      <c r="D37" s="29">
        <f t="shared" ref="D37:Y37" si="3">SUM(D29:D36)</f>
        <v>0</v>
      </c>
      <c r="E37" s="30">
        <f t="shared" si="3"/>
        <v>-42806475</v>
      </c>
      <c r="F37" s="31">
        <f t="shared" si="3"/>
        <v>-42806475</v>
      </c>
      <c r="G37" s="31">
        <f t="shared" si="3"/>
        <v>340116292</v>
      </c>
      <c r="H37" s="31">
        <f t="shared" si="3"/>
        <v>27021719</v>
      </c>
      <c r="I37" s="31">
        <f t="shared" si="3"/>
        <v>1467243</v>
      </c>
      <c r="J37" s="31">
        <f t="shared" si="3"/>
        <v>368605254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368605254</v>
      </c>
      <c r="X37" s="31">
        <f t="shared" si="3"/>
        <v>-10701618</v>
      </c>
      <c r="Y37" s="31">
        <f t="shared" si="3"/>
        <v>379306872</v>
      </c>
      <c r="Z37" s="32">
        <f>+IF(X37&lt;&gt;0,+(Y37/X37)*100,0)</f>
        <v>-3544.3880729063585</v>
      </c>
      <c r="AA37" s="33">
        <f>SUM(AA29:AA36)</f>
        <v>-42806475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362135601</v>
      </c>
      <c r="D44" s="29">
        <f>+D37+D43</f>
        <v>0</v>
      </c>
      <c r="E44" s="30">
        <f t="shared" si="5"/>
        <v>-42806475</v>
      </c>
      <c r="F44" s="31">
        <f t="shared" si="5"/>
        <v>-42806475</v>
      </c>
      <c r="G44" s="31">
        <f t="shared" si="5"/>
        <v>340116292</v>
      </c>
      <c r="H44" s="31">
        <f t="shared" si="5"/>
        <v>27021719</v>
      </c>
      <c r="I44" s="31">
        <f t="shared" si="5"/>
        <v>1467243</v>
      </c>
      <c r="J44" s="31">
        <f t="shared" si="5"/>
        <v>368605254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368605254</v>
      </c>
      <c r="X44" s="31">
        <f t="shared" si="5"/>
        <v>-10701618</v>
      </c>
      <c r="Y44" s="31">
        <f t="shared" si="5"/>
        <v>379306872</v>
      </c>
      <c r="Z44" s="32">
        <f>+IF(X44&lt;&gt;0,+(Y44/X44)*100,0)</f>
        <v>-3544.3880729063585</v>
      </c>
      <c r="AA44" s="33">
        <f>+AA37+AA43</f>
        <v>-42806475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509069557</v>
      </c>
      <c r="D45" s="42">
        <f t="shared" si="6"/>
        <v>0</v>
      </c>
      <c r="E45" s="43">
        <f t="shared" si="6"/>
        <v>235674280</v>
      </c>
      <c r="F45" s="44">
        <f t="shared" si="6"/>
        <v>235674280</v>
      </c>
      <c r="G45" s="44">
        <f t="shared" si="6"/>
        <v>507858916</v>
      </c>
      <c r="H45" s="44">
        <f t="shared" si="6"/>
        <v>-16876173</v>
      </c>
      <c r="I45" s="44">
        <f t="shared" si="6"/>
        <v>8695761</v>
      </c>
      <c r="J45" s="44">
        <f t="shared" si="6"/>
        <v>499678504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499678504</v>
      </c>
      <c r="X45" s="44">
        <f t="shared" si="6"/>
        <v>85124432</v>
      </c>
      <c r="Y45" s="44">
        <f t="shared" si="6"/>
        <v>414554072</v>
      </c>
      <c r="Z45" s="45">
        <f>+IF(X45&lt;&gt;0,+(Y45/X45)*100,0)</f>
        <v>486.99775406430905</v>
      </c>
      <c r="AA45" s="46">
        <f>+AA26-AA44</f>
        <v>235674280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90697107</v>
      </c>
      <c r="D47" s="18"/>
      <c r="E47" s="19">
        <v>200733128</v>
      </c>
      <c r="F47" s="20">
        <v>200733128</v>
      </c>
      <c r="G47" s="20">
        <v>87739288</v>
      </c>
      <c r="H47" s="20">
        <v>5364473</v>
      </c>
      <c r="I47" s="20">
        <v>8885483</v>
      </c>
      <c r="J47" s="20">
        <v>101989244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101989244</v>
      </c>
      <c r="X47" s="20">
        <v>50183280</v>
      </c>
      <c r="Y47" s="20">
        <v>51805964</v>
      </c>
      <c r="Z47" s="47">
        <v>103.23351522658544</v>
      </c>
      <c r="AA47" s="22">
        <v>200733128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90697107</v>
      </c>
      <c r="D50" s="50">
        <f t="shared" ref="D50:Y50" si="7">SUM(D47:D49)</f>
        <v>0</v>
      </c>
      <c r="E50" s="51">
        <f t="shared" si="7"/>
        <v>200733128</v>
      </c>
      <c r="F50" s="52">
        <f t="shared" si="7"/>
        <v>200733128</v>
      </c>
      <c r="G50" s="52">
        <f t="shared" si="7"/>
        <v>87739288</v>
      </c>
      <c r="H50" s="52">
        <f t="shared" si="7"/>
        <v>5364473</v>
      </c>
      <c r="I50" s="52">
        <f t="shared" si="7"/>
        <v>8885483</v>
      </c>
      <c r="J50" s="52">
        <f t="shared" si="7"/>
        <v>101989244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101989244</v>
      </c>
      <c r="X50" s="52">
        <f t="shared" si="7"/>
        <v>50183280</v>
      </c>
      <c r="Y50" s="52">
        <f t="shared" si="7"/>
        <v>51805964</v>
      </c>
      <c r="Z50" s="53">
        <f>+IF(X50&lt;&gt;0,+(Y50/X50)*100,0)</f>
        <v>103.23351522658544</v>
      </c>
      <c r="AA50" s="54">
        <f>SUM(AA47:AA49)</f>
        <v>200733128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-19315600</v>
      </c>
      <c r="F6" s="20">
        <v>-19315600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-4828899</v>
      </c>
      <c r="Y6" s="20">
        <v>4828899</v>
      </c>
      <c r="Z6" s="21">
        <v>-100</v>
      </c>
      <c r="AA6" s="22">
        <v>-19315600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2788600</v>
      </c>
      <c r="F7" s="20">
        <v>2788600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697152</v>
      </c>
      <c r="Y7" s="20">
        <v>-697152</v>
      </c>
      <c r="Z7" s="21">
        <v>-100</v>
      </c>
      <c r="AA7" s="22">
        <v>2788600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120000</v>
      </c>
      <c r="F11" s="20">
        <v>120000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30000</v>
      </c>
      <c r="Y11" s="24">
        <v>-30000</v>
      </c>
      <c r="Z11" s="25">
        <v>-100</v>
      </c>
      <c r="AA11" s="26">
        <v>120000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-16407000</v>
      </c>
      <c r="F13" s="31">
        <f t="shared" si="0"/>
        <v>-16407000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-4101747</v>
      </c>
      <c r="Y13" s="31">
        <f t="shared" si="0"/>
        <v>4101747</v>
      </c>
      <c r="Z13" s="32">
        <f>+IF(X13&lt;&gt;0,+(Y13/X13)*100,0)</f>
        <v>-100</v>
      </c>
      <c r="AA13" s="33">
        <f>SUM(AA6:AA12)</f>
        <v>-16407000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-16407000</v>
      </c>
      <c r="F26" s="31">
        <f t="shared" si="2"/>
        <v>-16407000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-4101747</v>
      </c>
      <c r="Y26" s="31">
        <f t="shared" si="2"/>
        <v>4101747</v>
      </c>
      <c r="Z26" s="32">
        <f>+IF(X26&lt;&gt;0,+(Y26/X26)*100,0)</f>
        <v>-100</v>
      </c>
      <c r="AA26" s="33">
        <f>+AA13+AA25</f>
        <v>-16407000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315</v>
      </c>
      <c r="D32" s="18"/>
      <c r="E32" s="19">
        <v>-3450000</v>
      </c>
      <c r="F32" s="20">
        <v>-3450000</v>
      </c>
      <c r="G32" s="20"/>
      <c r="H32" s="20"/>
      <c r="I32" s="20">
        <v>2654511</v>
      </c>
      <c r="J32" s="20">
        <v>2654511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2654511</v>
      </c>
      <c r="X32" s="20">
        <v>-862500</v>
      </c>
      <c r="Y32" s="20">
        <v>3517011</v>
      </c>
      <c r="Z32" s="21">
        <v>-407.76939130434783</v>
      </c>
      <c r="AA32" s="22">
        <v>-3450000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315</v>
      </c>
      <c r="D37" s="29">
        <f t="shared" ref="D37:Y37" si="3">SUM(D29:D36)</f>
        <v>0</v>
      </c>
      <c r="E37" s="30">
        <f t="shared" si="3"/>
        <v>-3450000</v>
      </c>
      <c r="F37" s="31">
        <f t="shared" si="3"/>
        <v>-3450000</v>
      </c>
      <c r="G37" s="31">
        <f t="shared" si="3"/>
        <v>0</v>
      </c>
      <c r="H37" s="31">
        <f t="shared" si="3"/>
        <v>0</v>
      </c>
      <c r="I37" s="31">
        <f t="shared" si="3"/>
        <v>2654511</v>
      </c>
      <c r="J37" s="31">
        <f t="shared" si="3"/>
        <v>2654511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2654511</v>
      </c>
      <c r="X37" s="31">
        <f t="shared" si="3"/>
        <v>-862500</v>
      </c>
      <c r="Y37" s="31">
        <f t="shared" si="3"/>
        <v>3517011</v>
      </c>
      <c r="Z37" s="32">
        <f>+IF(X37&lt;&gt;0,+(Y37/X37)*100,0)</f>
        <v>-407.76939130434783</v>
      </c>
      <c r="AA37" s="33">
        <f>SUM(AA29:AA36)</f>
        <v>-3450000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315</v>
      </c>
      <c r="D44" s="29">
        <f>+D37+D43</f>
        <v>0</v>
      </c>
      <c r="E44" s="30">
        <f t="shared" si="5"/>
        <v>-3450000</v>
      </c>
      <c r="F44" s="31">
        <f t="shared" si="5"/>
        <v>-3450000</v>
      </c>
      <c r="G44" s="31">
        <f t="shared" si="5"/>
        <v>0</v>
      </c>
      <c r="H44" s="31">
        <f t="shared" si="5"/>
        <v>0</v>
      </c>
      <c r="I44" s="31">
        <f t="shared" si="5"/>
        <v>2654511</v>
      </c>
      <c r="J44" s="31">
        <f t="shared" si="5"/>
        <v>2654511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2654511</v>
      </c>
      <c r="X44" s="31">
        <f t="shared" si="5"/>
        <v>-862500</v>
      </c>
      <c r="Y44" s="31">
        <f t="shared" si="5"/>
        <v>3517011</v>
      </c>
      <c r="Z44" s="32">
        <f>+IF(X44&lt;&gt;0,+(Y44/X44)*100,0)</f>
        <v>-407.76939130434783</v>
      </c>
      <c r="AA44" s="33">
        <f>+AA37+AA43</f>
        <v>-3450000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-315</v>
      </c>
      <c r="D45" s="42">
        <f t="shared" si="6"/>
        <v>0</v>
      </c>
      <c r="E45" s="43">
        <f t="shared" si="6"/>
        <v>-12957000</v>
      </c>
      <c r="F45" s="44">
        <f t="shared" si="6"/>
        <v>-12957000</v>
      </c>
      <c r="G45" s="44">
        <f t="shared" si="6"/>
        <v>0</v>
      </c>
      <c r="H45" s="44">
        <f t="shared" si="6"/>
        <v>0</v>
      </c>
      <c r="I45" s="44">
        <f t="shared" si="6"/>
        <v>-2654511</v>
      </c>
      <c r="J45" s="44">
        <f t="shared" si="6"/>
        <v>-2654511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-2654511</v>
      </c>
      <c r="X45" s="44">
        <f t="shared" si="6"/>
        <v>-3239247</v>
      </c>
      <c r="Y45" s="44">
        <f t="shared" si="6"/>
        <v>584736</v>
      </c>
      <c r="Z45" s="45">
        <f>+IF(X45&lt;&gt;0,+(Y45/X45)*100,0)</f>
        <v>-18.051602733598273</v>
      </c>
      <c r="AA45" s="46">
        <f>+AA26-AA44</f>
        <v>-12957000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420568891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420568891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8838816</v>
      </c>
      <c r="F6" s="20">
        <v>8838816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2209704</v>
      </c>
      <c r="Y6" s="20">
        <v>-2209704</v>
      </c>
      <c r="Z6" s="21">
        <v>-100</v>
      </c>
      <c r="AA6" s="22">
        <v>8838816</v>
      </c>
    </row>
    <row r="7" spans="1:27" x14ac:dyDescent="0.25">
      <c r="A7" s="23" t="s">
        <v>35</v>
      </c>
      <c r="B7" s="17" t="s">
        <v>32</v>
      </c>
      <c r="C7" s="18">
        <v>4567932</v>
      </c>
      <c r="D7" s="18"/>
      <c r="E7" s="19">
        <v>2968577</v>
      </c>
      <c r="F7" s="20">
        <v>2968577</v>
      </c>
      <c r="G7" s="20">
        <v>1698715</v>
      </c>
      <c r="H7" s="20">
        <v>1136228</v>
      </c>
      <c r="I7" s="20">
        <v>1882849</v>
      </c>
      <c r="J7" s="20">
        <v>4717792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4717792</v>
      </c>
      <c r="X7" s="20">
        <v>742143</v>
      </c>
      <c r="Y7" s="20">
        <v>3975649</v>
      </c>
      <c r="Z7" s="21">
        <v>535.69851093387661</v>
      </c>
      <c r="AA7" s="22">
        <v>2968577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-1805556</v>
      </c>
      <c r="D10" s="18"/>
      <c r="E10" s="19">
        <v>-1000000</v>
      </c>
      <c r="F10" s="20">
        <v>-1000000</v>
      </c>
      <c r="G10" s="20">
        <v>-127700</v>
      </c>
      <c r="H10" s="20">
        <v>-71299</v>
      </c>
      <c r="I10" s="20">
        <v>-68489</v>
      </c>
      <c r="J10" s="20">
        <v>-267488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-267488</v>
      </c>
      <c r="X10" s="20">
        <v>-249999</v>
      </c>
      <c r="Y10" s="20">
        <v>-17489</v>
      </c>
      <c r="Z10" s="21">
        <v>6.9956279825119303</v>
      </c>
      <c r="AA10" s="22">
        <v>-1000000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82500</v>
      </c>
      <c r="F11" s="20">
        <v>82500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20625</v>
      </c>
      <c r="Y11" s="24">
        <v>-20625</v>
      </c>
      <c r="Z11" s="25">
        <v>-100</v>
      </c>
      <c r="AA11" s="26">
        <v>82500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2762376</v>
      </c>
      <c r="D13" s="29">
        <f>SUM(D6:D12)</f>
        <v>0</v>
      </c>
      <c r="E13" s="30">
        <f t="shared" si="0"/>
        <v>10889893</v>
      </c>
      <c r="F13" s="31">
        <f t="shared" si="0"/>
        <v>10889893</v>
      </c>
      <c r="G13" s="31">
        <f t="shared" si="0"/>
        <v>1571015</v>
      </c>
      <c r="H13" s="31">
        <f t="shared" si="0"/>
        <v>1064929</v>
      </c>
      <c r="I13" s="31">
        <f t="shared" si="0"/>
        <v>1814360</v>
      </c>
      <c r="J13" s="31">
        <f t="shared" si="0"/>
        <v>4450304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4450304</v>
      </c>
      <c r="X13" s="31">
        <f t="shared" si="0"/>
        <v>2722473</v>
      </c>
      <c r="Y13" s="31">
        <f t="shared" si="0"/>
        <v>1727831</v>
      </c>
      <c r="Z13" s="32">
        <f>+IF(X13&lt;&gt;0,+(Y13/X13)*100,0)</f>
        <v>63.465496260201661</v>
      </c>
      <c r="AA13" s="33">
        <f>SUM(AA6:AA12)</f>
        <v>10889893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882499657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882499657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885262033</v>
      </c>
      <c r="D26" s="29">
        <f>+D13+D25</f>
        <v>0</v>
      </c>
      <c r="E26" s="30">
        <f t="shared" si="2"/>
        <v>10889893</v>
      </c>
      <c r="F26" s="31">
        <f t="shared" si="2"/>
        <v>10889893</v>
      </c>
      <c r="G26" s="31">
        <f t="shared" si="2"/>
        <v>1571015</v>
      </c>
      <c r="H26" s="31">
        <f t="shared" si="2"/>
        <v>1064929</v>
      </c>
      <c r="I26" s="31">
        <f t="shared" si="2"/>
        <v>1814360</v>
      </c>
      <c r="J26" s="31">
        <f t="shared" si="2"/>
        <v>4450304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4450304</v>
      </c>
      <c r="X26" s="31">
        <f t="shared" si="2"/>
        <v>2722473</v>
      </c>
      <c r="Y26" s="31">
        <f t="shared" si="2"/>
        <v>1727831</v>
      </c>
      <c r="Z26" s="32">
        <f>+IF(X26&lt;&gt;0,+(Y26/X26)*100,0)</f>
        <v>63.465496260201661</v>
      </c>
      <c r="AA26" s="33">
        <f>+AA13+AA25</f>
        <v>10889893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645772</v>
      </c>
      <c r="D31" s="18"/>
      <c r="E31" s="19"/>
      <c r="F31" s="20"/>
      <c r="G31" s="20">
        <v>28969</v>
      </c>
      <c r="H31" s="20"/>
      <c r="I31" s="20">
        <v>7075</v>
      </c>
      <c r="J31" s="20">
        <v>36044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36044</v>
      </c>
      <c r="X31" s="20"/>
      <c r="Y31" s="20">
        <v>36044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13059540</v>
      </c>
      <c r="D32" s="18"/>
      <c r="E32" s="19">
        <v>38649</v>
      </c>
      <c r="F32" s="20">
        <v>38649</v>
      </c>
      <c r="G32" s="20">
        <v>1154899</v>
      </c>
      <c r="H32" s="20">
        <v>1121322</v>
      </c>
      <c r="I32" s="20">
        <v>1119775</v>
      </c>
      <c r="J32" s="20">
        <v>3395996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3395996</v>
      </c>
      <c r="X32" s="20">
        <v>9663</v>
      </c>
      <c r="Y32" s="20">
        <v>3386333</v>
      </c>
      <c r="Z32" s="21">
        <v>35044.32370899307</v>
      </c>
      <c r="AA32" s="22">
        <v>38649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2299965</v>
      </c>
      <c r="D35" s="18"/>
      <c r="E35" s="19"/>
      <c r="F35" s="20"/>
      <c r="G35" s="20">
        <v>240794</v>
      </c>
      <c r="H35" s="20">
        <v>166510</v>
      </c>
      <c r="I35" s="20">
        <v>261643</v>
      </c>
      <c r="J35" s="20">
        <v>668947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668947</v>
      </c>
      <c r="X35" s="20"/>
      <c r="Y35" s="20">
        <v>668947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16005277</v>
      </c>
      <c r="D37" s="29">
        <f t="shared" ref="D37:Y37" si="3">SUM(D29:D36)</f>
        <v>0</v>
      </c>
      <c r="E37" s="30">
        <f t="shared" si="3"/>
        <v>38649</v>
      </c>
      <c r="F37" s="31">
        <f t="shared" si="3"/>
        <v>38649</v>
      </c>
      <c r="G37" s="31">
        <f t="shared" si="3"/>
        <v>1424662</v>
      </c>
      <c r="H37" s="31">
        <f t="shared" si="3"/>
        <v>1287832</v>
      </c>
      <c r="I37" s="31">
        <f t="shared" si="3"/>
        <v>1388493</v>
      </c>
      <c r="J37" s="31">
        <f t="shared" si="3"/>
        <v>4100987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4100987</v>
      </c>
      <c r="X37" s="31">
        <f t="shared" si="3"/>
        <v>9663</v>
      </c>
      <c r="Y37" s="31">
        <f t="shared" si="3"/>
        <v>4091324</v>
      </c>
      <c r="Z37" s="32">
        <f>+IF(X37&lt;&gt;0,+(Y37/X37)*100,0)</f>
        <v>42340.101417779159</v>
      </c>
      <c r="AA37" s="33">
        <f>SUM(AA29:AA36)</f>
        <v>38649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16005277</v>
      </c>
      <c r="D44" s="29">
        <f>+D37+D43</f>
        <v>0</v>
      </c>
      <c r="E44" s="30">
        <f t="shared" si="5"/>
        <v>38649</v>
      </c>
      <c r="F44" s="31">
        <f t="shared" si="5"/>
        <v>38649</v>
      </c>
      <c r="G44" s="31">
        <f t="shared" si="5"/>
        <v>1424662</v>
      </c>
      <c r="H44" s="31">
        <f t="shared" si="5"/>
        <v>1287832</v>
      </c>
      <c r="I44" s="31">
        <f t="shared" si="5"/>
        <v>1388493</v>
      </c>
      <c r="J44" s="31">
        <f t="shared" si="5"/>
        <v>4100987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4100987</v>
      </c>
      <c r="X44" s="31">
        <f t="shared" si="5"/>
        <v>9663</v>
      </c>
      <c r="Y44" s="31">
        <f t="shared" si="5"/>
        <v>4091324</v>
      </c>
      <c r="Z44" s="32">
        <f>+IF(X44&lt;&gt;0,+(Y44/X44)*100,0)</f>
        <v>42340.101417779159</v>
      </c>
      <c r="AA44" s="33">
        <f>+AA37+AA43</f>
        <v>38649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869256756</v>
      </c>
      <c r="D45" s="42">
        <f t="shared" si="6"/>
        <v>0</v>
      </c>
      <c r="E45" s="43">
        <f t="shared" si="6"/>
        <v>10851244</v>
      </c>
      <c r="F45" s="44">
        <f t="shared" si="6"/>
        <v>10851244</v>
      </c>
      <c r="G45" s="44">
        <f t="shared" si="6"/>
        <v>146353</v>
      </c>
      <c r="H45" s="44">
        <f t="shared" si="6"/>
        <v>-222903</v>
      </c>
      <c r="I45" s="44">
        <f t="shared" si="6"/>
        <v>425867</v>
      </c>
      <c r="J45" s="44">
        <f t="shared" si="6"/>
        <v>349317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349317</v>
      </c>
      <c r="X45" s="44">
        <f t="shared" si="6"/>
        <v>2712810</v>
      </c>
      <c r="Y45" s="44">
        <f t="shared" si="6"/>
        <v>-2363493</v>
      </c>
      <c r="Z45" s="45">
        <f>+IF(X45&lt;&gt;0,+(Y45/X45)*100,0)</f>
        <v>-87.123425525562055</v>
      </c>
      <c r="AA45" s="46">
        <f>+AA26-AA44</f>
        <v>10851244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-672946161</v>
      </c>
      <c r="F6" s="20">
        <v>-672946161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-168236547</v>
      </c>
      <c r="Y6" s="20">
        <v>168236547</v>
      </c>
      <c r="Z6" s="21">
        <v>-100</v>
      </c>
      <c r="AA6" s="22">
        <v>-672946161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21850000</v>
      </c>
      <c r="F7" s="20">
        <v>21850000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5462502</v>
      </c>
      <c r="Y7" s="20">
        <v>-5462502</v>
      </c>
      <c r="Z7" s="21">
        <v>-100</v>
      </c>
      <c r="AA7" s="22">
        <v>21850000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1059713</v>
      </c>
      <c r="D10" s="18"/>
      <c r="E10" s="19">
        <v>-21951799</v>
      </c>
      <c r="F10" s="20">
        <v>-21951799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-5487948</v>
      </c>
      <c r="Y10" s="20">
        <v>5487948</v>
      </c>
      <c r="Z10" s="21">
        <v>-100</v>
      </c>
      <c r="AA10" s="22">
        <v>-21951799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65305045</v>
      </c>
      <c r="F11" s="20">
        <v>65305045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16326273</v>
      </c>
      <c r="Y11" s="24">
        <v>-16326273</v>
      </c>
      <c r="Z11" s="25">
        <v>-100</v>
      </c>
      <c r="AA11" s="26">
        <v>65305045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1059713</v>
      </c>
      <c r="D13" s="29">
        <f>SUM(D6:D12)</f>
        <v>0</v>
      </c>
      <c r="E13" s="30">
        <f t="shared" si="0"/>
        <v>-607742915</v>
      </c>
      <c r="F13" s="31">
        <f t="shared" si="0"/>
        <v>-607742915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-151935720</v>
      </c>
      <c r="Y13" s="31">
        <f t="shared" si="0"/>
        <v>151935720</v>
      </c>
      <c r="Z13" s="32">
        <f>+IF(X13&lt;&gt;0,+(Y13/X13)*100,0)</f>
        <v>-100</v>
      </c>
      <c r="AA13" s="33">
        <f>SUM(AA6:AA12)</f>
        <v>-607742915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1091629003</v>
      </c>
      <c r="D17" s="18"/>
      <c r="E17" s="19">
        <v>-15746108</v>
      </c>
      <c r="F17" s="20">
        <v>-15746108</v>
      </c>
      <c r="G17" s="24"/>
      <c r="H17" s="24">
        <v>24349319</v>
      </c>
      <c r="I17" s="24">
        <v>2045970</v>
      </c>
      <c r="J17" s="20">
        <v>26395289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26395289</v>
      </c>
      <c r="X17" s="20">
        <v>-3936522</v>
      </c>
      <c r="Y17" s="24">
        <v>30331811</v>
      </c>
      <c r="Z17" s="25">
        <v>-770.52309119573067</v>
      </c>
      <c r="AA17" s="26">
        <v>-15746108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1091629003</v>
      </c>
      <c r="D25" s="29">
        <f t="shared" ref="D25:Y25" si="1">SUM(D15:D24)</f>
        <v>0</v>
      </c>
      <c r="E25" s="35">
        <f t="shared" si="1"/>
        <v>-15746108</v>
      </c>
      <c r="F25" s="36">
        <f t="shared" si="1"/>
        <v>-15746108</v>
      </c>
      <c r="G25" s="36">
        <f t="shared" si="1"/>
        <v>0</v>
      </c>
      <c r="H25" s="36">
        <f t="shared" si="1"/>
        <v>24349319</v>
      </c>
      <c r="I25" s="36">
        <f t="shared" si="1"/>
        <v>2045970</v>
      </c>
      <c r="J25" s="36">
        <f t="shared" si="1"/>
        <v>26395289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26395289</v>
      </c>
      <c r="X25" s="36">
        <f t="shared" si="1"/>
        <v>-3936522</v>
      </c>
      <c r="Y25" s="36">
        <f t="shared" si="1"/>
        <v>30331811</v>
      </c>
      <c r="Z25" s="37">
        <f>+IF(X25&lt;&gt;0,+(Y25/X25)*100,0)</f>
        <v>-770.52309119573067</v>
      </c>
      <c r="AA25" s="38">
        <f>SUM(AA15:AA24)</f>
        <v>-15746108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1092688716</v>
      </c>
      <c r="D26" s="29">
        <f>+D13+D25</f>
        <v>0</v>
      </c>
      <c r="E26" s="30">
        <f t="shared" si="2"/>
        <v>-623489023</v>
      </c>
      <c r="F26" s="31">
        <f t="shared" si="2"/>
        <v>-623489023</v>
      </c>
      <c r="G26" s="31">
        <f t="shared" si="2"/>
        <v>0</v>
      </c>
      <c r="H26" s="31">
        <f t="shared" si="2"/>
        <v>24349319</v>
      </c>
      <c r="I26" s="31">
        <f t="shared" si="2"/>
        <v>2045970</v>
      </c>
      <c r="J26" s="31">
        <f t="shared" si="2"/>
        <v>26395289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26395289</v>
      </c>
      <c r="X26" s="31">
        <f t="shared" si="2"/>
        <v>-155872242</v>
      </c>
      <c r="Y26" s="31">
        <f t="shared" si="2"/>
        <v>182267531</v>
      </c>
      <c r="Z26" s="32">
        <f>+IF(X26&lt;&gt;0,+(Y26/X26)*100,0)</f>
        <v>-116.93392528478547</v>
      </c>
      <c r="AA26" s="33">
        <f>+AA13+AA25</f>
        <v>-623489023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-100126678</v>
      </c>
      <c r="F32" s="20">
        <v>-100126678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-25031676</v>
      </c>
      <c r="Y32" s="20">
        <v>25031676</v>
      </c>
      <c r="Z32" s="21">
        <v>-100</v>
      </c>
      <c r="AA32" s="22">
        <v>-100126678</v>
      </c>
    </row>
    <row r="33" spans="1:27" x14ac:dyDescent="0.25">
      <c r="A33" s="23" t="s">
        <v>60</v>
      </c>
      <c r="B33" s="17" t="s">
        <v>32</v>
      </c>
      <c r="C33" s="18">
        <v>-55513242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14250000</v>
      </c>
      <c r="F35" s="20">
        <v>14250000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3562500</v>
      </c>
      <c r="Y35" s="20">
        <v>-3562500</v>
      </c>
      <c r="Z35" s="21">
        <v>-100</v>
      </c>
      <c r="AA35" s="22">
        <v>14250000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-55513242</v>
      </c>
      <c r="D37" s="29">
        <f t="shared" ref="D37:Y37" si="3">SUM(D29:D36)</f>
        <v>0</v>
      </c>
      <c r="E37" s="30">
        <f t="shared" si="3"/>
        <v>-85876678</v>
      </c>
      <c r="F37" s="31">
        <f t="shared" si="3"/>
        <v>-85876678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-21469176</v>
      </c>
      <c r="Y37" s="31">
        <f t="shared" si="3"/>
        <v>21469176</v>
      </c>
      <c r="Z37" s="32">
        <f>+IF(X37&lt;&gt;0,+(Y37/X37)*100,0)</f>
        <v>-100</v>
      </c>
      <c r="AA37" s="33">
        <f>SUM(AA29:AA36)</f>
        <v>-85876678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-55513242</v>
      </c>
      <c r="D44" s="29">
        <f>+D37+D43</f>
        <v>0</v>
      </c>
      <c r="E44" s="30">
        <f t="shared" si="5"/>
        <v>-85876678</v>
      </c>
      <c r="F44" s="31">
        <f t="shared" si="5"/>
        <v>-85876678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-21469176</v>
      </c>
      <c r="Y44" s="31">
        <f t="shared" si="5"/>
        <v>21469176</v>
      </c>
      <c r="Z44" s="32">
        <f>+IF(X44&lt;&gt;0,+(Y44/X44)*100,0)</f>
        <v>-100</v>
      </c>
      <c r="AA44" s="33">
        <f>+AA37+AA43</f>
        <v>-85876678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1148201958</v>
      </c>
      <c r="D45" s="42">
        <f t="shared" si="6"/>
        <v>0</v>
      </c>
      <c r="E45" s="43">
        <f t="shared" si="6"/>
        <v>-537612345</v>
      </c>
      <c r="F45" s="44">
        <f t="shared" si="6"/>
        <v>-537612345</v>
      </c>
      <c r="G45" s="44">
        <f t="shared" si="6"/>
        <v>0</v>
      </c>
      <c r="H45" s="44">
        <f t="shared" si="6"/>
        <v>24349319</v>
      </c>
      <c r="I45" s="44">
        <f t="shared" si="6"/>
        <v>2045970</v>
      </c>
      <c r="J45" s="44">
        <f t="shared" si="6"/>
        <v>26395289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26395289</v>
      </c>
      <c r="X45" s="44">
        <f t="shared" si="6"/>
        <v>-134403066</v>
      </c>
      <c r="Y45" s="44">
        <f t="shared" si="6"/>
        <v>160798355</v>
      </c>
      <c r="Z45" s="45">
        <f>+IF(X45&lt;&gt;0,+(Y45/X45)*100,0)</f>
        <v>-119.63890392202809</v>
      </c>
      <c r="AA45" s="46">
        <f>+AA26-AA44</f>
        <v>-537612345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48201</v>
      </c>
      <c r="F47" s="20">
        <v>48201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12051</v>
      </c>
      <c r="Y47" s="20">
        <v>-12051</v>
      </c>
      <c r="Z47" s="47">
        <v>-100</v>
      </c>
      <c r="AA47" s="22">
        <v>48201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48201</v>
      </c>
      <c r="F50" s="52">
        <f t="shared" si="7"/>
        <v>48201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12051</v>
      </c>
      <c r="Y50" s="52">
        <f t="shared" si="7"/>
        <v>-12051</v>
      </c>
      <c r="Z50" s="53">
        <f>+IF(X50&lt;&gt;0,+(Y50/X50)*100,0)</f>
        <v>-100</v>
      </c>
      <c r="AA50" s="54">
        <f>SUM(AA47:AA49)</f>
        <v>48201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-3806291</v>
      </c>
      <c r="D6" s="18"/>
      <c r="E6" s="19">
        <v>54720376</v>
      </c>
      <c r="F6" s="20">
        <v>54720376</v>
      </c>
      <c r="G6" s="20">
        <v>-335850</v>
      </c>
      <c r="H6" s="20">
        <v>-42051</v>
      </c>
      <c r="I6" s="20">
        <v>-29874</v>
      </c>
      <c r="J6" s="20">
        <v>-407775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-407775</v>
      </c>
      <c r="X6" s="20">
        <v>13680090</v>
      </c>
      <c r="Y6" s="20">
        <v>-14087865</v>
      </c>
      <c r="Z6" s="21">
        <v>-102.98079179303645</v>
      </c>
      <c r="AA6" s="22">
        <v>54720376</v>
      </c>
    </row>
    <row r="7" spans="1:27" x14ac:dyDescent="0.25">
      <c r="A7" s="23" t="s">
        <v>35</v>
      </c>
      <c r="B7" s="17" t="s">
        <v>32</v>
      </c>
      <c r="C7" s="18">
        <v>88150971</v>
      </c>
      <c r="D7" s="18"/>
      <c r="E7" s="19">
        <v>-28699637</v>
      </c>
      <c r="F7" s="20">
        <v>-28699637</v>
      </c>
      <c r="G7" s="20">
        <v>3724116</v>
      </c>
      <c r="H7" s="20">
        <v>3710846</v>
      </c>
      <c r="I7" s="20">
        <v>2958649</v>
      </c>
      <c r="J7" s="20">
        <v>10393611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10393611</v>
      </c>
      <c r="X7" s="20">
        <v>-7174905</v>
      </c>
      <c r="Y7" s="20">
        <v>17568516</v>
      </c>
      <c r="Z7" s="21">
        <v>-244.86060791048803</v>
      </c>
      <c r="AA7" s="22">
        <v>-28699637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526222</v>
      </c>
      <c r="D10" s="18"/>
      <c r="E10" s="19">
        <v>141090</v>
      </c>
      <c r="F10" s="20">
        <v>141090</v>
      </c>
      <c r="G10" s="20">
        <v>260870</v>
      </c>
      <c r="H10" s="20">
        <v>-1119</v>
      </c>
      <c r="I10" s="20"/>
      <c r="J10" s="20">
        <v>259751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259751</v>
      </c>
      <c r="X10" s="20">
        <v>35271</v>
      </c>
      <c r="Y10" s="20">
        <v>224480</v>
      </c>
      <c r="Z10" s="21">
        <v>636.44353718352193</v>
      </c>
      <c r="AA10" s="22">
        <v>141090</v>
      </c>
    </row>
    <row r="11" spans="1:27" x14ac:dyDescent="0.25">
      <c r="A11" s="23" t="s">
        <v>39</v>
      </c>
      <c r="B11" s="17" t="s">
        <v>32</v>
      </c>
      <c r="C11" s="18">
        <v>904253</v>
      </c>
      <c r="D11" s="18"/>
      <c r="E11" s="19"/>
      <c r="F11" s="20"/>
      <c r="G11" s="24">
        <v>39130</v>
      </c>
      <c r="H11" s="24">
        <v>1574</v>
      </c>
      <c r="I11" s="24">
        <v>876</v>
      </c>
      <c r="J11" s="20">
        <v>41580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41580</v>
      </c>
      <c r="X11" s="20"/>
      <c r="Y11" s="24">
        <v>41580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85775155</v>
      </c>
      <c r="D13" s="29">
        <f>SUM(D6:D12)</f>
        <v>0</v>
      </c>
      <c r="E13" s="30">
        <f t="shared" si="0"/>
        <v>26161829</v>
      </c>
      <c r="F13" s="31">
        <f t="shared" si="0"/>
        <v>26161829</v>
      </c>
      <c r="G13" s="31">
        <f t="shared" si="0"/>
        <v>3688266</v>
      </c>
      <c r="H13" s="31">
        <f t="shared" si="0"/>
        <v>3669250</v>
      </c>
      <c r="I13" s="31">
        <f t="shared" si="0"/>
        <v>2929651</v>
      </c>
      <c r="J13" s="31">
        <f t="shared" si="0"/>
        <v>10287167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10287167</v>
      </c>
      <c r="X13" s="31">
        <f t="shared" si="0"/>
        <v>6540456</v>
      </c>
      <c r="Y13" s="31">
        <f t="shared" si="0"/>
        <v>3746711</v>
      </c>
      <c r="Z13" s="32">
        <f>+IF(X13&lt;&gt;0,+(Y13/X13)*100,0)</f>
        <v>57.285164826428002</v>
      </c>
      <c r="AA13" s="33">
        <f>SUM(AA6:AA12)</f>
        <v>26161829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85775155</v>
      </c>
      <c r="D26" s="29">
        <f>+D13+D25</f>
        <v>0</v>
      </c>
      <c r="E26" s="30">
        <f t="shared" si="2"/>
        <v>26161829</v>
      </c>
      <c r="F26" s="31">
        <f t="shared" si="2"/>
        <v>26161829</v>
      </c>
      <c r="G26" s="31">
        <f t="shared" si="2"/>
        <v>3688266</v>
      </c>
      <c r="H26" s="31">
        <f t="shared" si="2"/>
        <v>3669250</v>
      </c>
      <c r="I26" s="31">
        <f t="shared" si="2"/>
        <v>2929651</v>
      </c>
      <c r="J26" s="31">
        <f t="shared" si="2"/>
        <v>10287167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10287167</v>
      </c>
      <c r="X26" s="31">
        <f t="shared" si="2"/>
        <v>6540456</v>
      </c>
      <c r="Y26" s="31">
        <f t="shared" si="2"/>
        <v>3746711</v>
      </c>
      <c r="Z26" s="32">
        <f>+IF(X26&lt;&gt;0,+(Y26/X26)*100,0)</f>
        <v>57.285164826428002</v>
      </c>
      <c r="AA26" s="33">
        <f>+AA13+AA25</f>
        <v>26161829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8049548</v>
      </c>
      <c r="D32" s="18"/>
      <c r="E32" s="19">
        <v>15654202</v>
      </c>
      <c r="F32" s="20">
        <v>15654202</v>
      </c>
      <c r="G32" s="20">
        <v>-35851</v>
      </c>
      <c r="H32" s="20">
        <v>-862</v>
      </c>
      <c r="I32" s="20">
        <v>-23161</v>
      </c>
      <c r="J32" s="20">
        <v>-59874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-59874</v>
      </c>
      <c r="X32" s="20">
        <v>3876033</v>
      </c>
      <c r="Y32" s="20">
        <v>-3935907</v>
      </c>
      <c r="Z32" s="21">
        <v>-101.54472369043297</v>
      </c>
      <c r="AA32" s="22">
        <v>15654202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8049548</v>
      </c>
      <c r="D37" s="29">
        <f t="shared" ref="D37:Y37" si="3">SUM(D29:D36)</f>
        <v>0</v>
      </c>
      <c r="E37" s="30">
        <f t="shared" si="3"/>
        <v>15654202</v>
      </c>
      <c r="F37" s="31">
        <f t="shared" si="3"/>
        <v>15654202</v>
      </c>
      <c r="G37" s="31">
        <f t="shared" si="3"/>
        <v>-35851</v>
      </c>
      <c r="H37" s="31">
        <f t="shared" si="3"/>
        <v>-862</v>
      </c>
      <c r="I37" s="31">
        <f t="shared" si="3"/>
        <v>-23161</v>
      </c>
      <c r="J37" s="31">
        <f t="shared" si="3"/>
        <v>-59874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-59874</v>
      </c>
      <c r="X37" s="31">
        <f t="shared" si="3"/>
        <v>3876033</v>
      </c>
      <c r="Y37" s="31">
        <f t="shared" si="3"/>
        <v>-3935907</v>
      </c>
      <c r="Z37" s="32">
        <f>+IF(X37&lt;&gt;0,+(Y37/X37)*100,0)</f>
        <v>-101.54472369043297</v>
      </c>
      <c r="AA37" s="33">
        <f>SUM(AA29:AA36)</f>
        <v>15654202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8049548</v>
      </c>
      <c r="D44" s="29">
        <f>+D37+D43</f>
        <v>0</v>
      </c>
      <c r="E44" s="30">
        <f t="shared" si="5"/>
        <v>15654202</v>
      </c>
      <c r="F44" s="31">
        <f t="shared" si="5"/>
        <v>15654202</v>
      </c>
      <c r="G44" s="31">
        <f t="shared" si="5"/>
        <v>-35851</v>
      </c>
      <c r="H44" s="31">
        <f t="shared" si="5"/>
        <v>-862</v>
      </c>
      <c r="I44" s="31">
        <f t="shared" si="5"/>
        <v>-23161</v>
      </c>
      <c r="J44" s="31">
        <f t="shared" si="5"/>
        <v>-59874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-59874</v>
      </c>
      <c r="X44" s="31">
        <f t="shared" si="5"/>
        <v>3876033</v>
      </c>
      <c r="Y44" s="31">
        <f t="shared" si="5"/>
        <v>-3935907</v>
      </c>
      <c r="Z44" s="32">
        <f>+IF(X44&lt;&gt;0,+(Y44/X44)*100,0)</f>
        <v>-101.54472369043297</v>
      </c>
      <c r="AA44" s="33">
        <f>+AA37+AA43</f>
        <v>15654202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77725607</v>
      </c>
      <c r="D45" s="42">
        <f t="shared" si="6"/>
        <v>0</v>
      </c>
      <c r="E45" s="43">
        <f t="shared" si="6"/>
        <v>10507627</v>
      </c>
      <c r="F45" s="44">
        <f t="shared" si="6"/>
        <v>10507627</v>
      </c>
      <c r="G45" s="44">
        <f t="shared" si="6"/>
        <v>3724117</v>
      </c>
      <c r="H45" s="44">
        <f t="shared" si="6"/>
        <v>3670112</v>
      </c>
      <c r="I45" s="44">
        <f t="shared" si="6"/>
        <v>2952812</v>
      </c>
      <c r="J45" s="44">
        <f t="shared" si="6"/>
        <v>10347041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10347041</v>
      </c>
      <c r="X45" s="44">
        <f t="shared" si="6"/>
        <v>2664423</v>
      </c>
      <c r="Y45" s="44">
        <f t="shared" si="6"/>
        <v>7682618</v>
      </c>
      <c r="Z45" s="45">
        <f>+IF(X45&lt;&gt;0,+(Y45/X45)*100,0)</f>
        <v>288.34077772185572</v>
      </c>
      <c r="AA45" s="46">
        <f>+AA26-AA44</f>
        <v>10507627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79126353</v>
      </c>
      <c r="D47" s="18"/>
      <c r="E47" s="19"/>
      <c r="F47" s="20"/>
      <c r="G47" s="20"/>
      <c r="H47" s="20">
        <v>4931157</v>
      </c>
      <c r="I47" s="20"/>
      <c r="J47" s="20">
        <v>4931157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4931157</v>
      </c>
      <c r="X47" s="20"/>
      <c r="Y47" s="20">
        <v>4931157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79126353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4931157</v>
      </c>
      <c r="I50" s="52">
        <f t="shared" si="7"/>
        <v>0</v>
      </c>
      <c r="J50" s="52">
        <f t="shared" si="7"/>
        <v>4931157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4931157</v>
      </c>
      <c r="X50" s="52">
        <f t="shared" si="7"/>
        <v>0</v>
      </c>
      <c r="Y50" s="52">
        <f t="shared" si="7"/>
        <v>4931157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22013551</v>
      </c>
      <c r="D6" s="18"/>
      <c r="E6" s="19">
        <v>-5352534</v>
      </c>
      <c r="F6" s="20">
        <v>-5352534</v>
      </c>
      <c r="G6" s="20"/>
      <c r="H6" s="20"/>
      <c r="I6" s="20">
        <v>83247</v>
      </c>
      <c r="J6" s="20">
        <v>83247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83247</v>
      </c>
      <c r="X6" s="20">
        <v>-14684526</v>
      </c>
      <c r="Y6" s="20">
        <v>14767773</v>
      </c>
      <c r="Z6" s="21">
        <v>-100.56690287449524</v>
      </c>
      <c r="AA6" s="22">
        <v>-5352534</v>
      </c>
    </row>
    <row r="7" spans="1:27" x14ac:dyDescent="0.25">
      <c r="A7" s="23" t="s">
        <v>35</v>
      </c>
      <c r="B7" s="17" t="s">
        <v>32</v>
      </c>
      <c r="C7" s="18">
        <v>-116688143</v>
      </c>
      <c r="D7" s="18"/>
      <c r="E7" s="19">
        <v>57917091</v>
      </c>
      <c r="F7" s="20">
        <v>57917091</v>
      </c>
      <c r="G7" s="20"/>
      <c r="H7" s="20"/>
      <c r="I7" s="20">
        <v>555172</v>
      </c>
      <c r="J7" s="20">
        <v>555172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555172</v>
      </c>
      <c r="X7" s="20">
        <v>63200579</v>
      </c>
      <c r="Y7" s="20">
        <v>-62645407</v>
      </c>
      <c r="Z7" s="21">
        <v>-99.121571338768916</v>
      </c>
      <c r="AA7" s="22">
        <v>57917091</v>
      </c>
    </row>
    <row r="8" spans="1:27" x14ac:dyDescent="0.25">
      <c r="A8" s="23" t="s">
        <v>36</v>
      </c>
      <c r="B8" s="17" t="s">
        <v>32</v>
      </c>
      <c r="C8" s="18">
        <v>-2785608</v>
      </c>
      <c r="D8" s="18"/>
      <c r="E8" s="19">
        <v>2463393</v>
      </c>
      <c r="F8" s="20">
        <v>2463393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2463393</v>
      </c>
      <c r="Y8" s="20">
        <v>-2463393</v>
      </c>
      <c r="Z8" s="21">
        <v>-100</v>
      </c>
      <c r="AA8" s="22">
        <v>2463393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1550456</v>
      </c>
      <c r="D11" s="18"/>
      <c r="E11" s="19">
        <v>-1515527</v>
      </c>
      <c r="F11" s="20">
        <v>-1515527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-1515527</v>
      </c>
      <c r="Y11" s="24">
        <v>1515527</v>
      </c>
      <c r="Z11" s="25">
        <v>-100</v>
      </c>
      <c r="AA11" s="26">
        <v>-1515527</v>
      </c>
    </row>
    <row r="12" spans="1:27" x14ac:dyDescent="0.25">
      <c r="A12" s="23" t="s">
        <v>40</v>
      </c>
      <c r="B12" s="17" t="s">
        <v>32</v>
      </c>
      <c r="C12" s="18">
        <v>-15143</v>
      </c>
      <c r="D12" s="18"/>
      <c r="E12" s="19">
        <v>15143</v>
      </c>
      <c r="F12" s="20">
        <v>15143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15143</v>
      </c>
      <c r="Y12" s="20">
        <v>-15143</v>
      </c>
      <c r="Z12" s="21">
        <v>-100</v>
      </c>
      <c r="AA12" s="22">
        <v>15143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-95924887</v>
      </c>
      <c r="D13" s="29">
        <f>SUM(D6:D12)</f>
        <v>0</v>
      </c>
      <c r="E13" s="30">
        <f t="shared" si="0"/>
        <v>53527566</v>
      </c>
      <c r="F13" s="31">
        <f t="shared" si="0"/>
        <v>53527566</v>
      </c>
      <c r="G13" s="31">
        <f t="shared" si="0"/>
        <v>0</v>
      </c>
      <c r="H13" s="31">
        <f t="shared" si="0"/>
        <v>0</v>
      </c>
      <c r="I13" s="31">
        <f t="shared" si="0"/>
        <v>638419</v>
      </c>
      <c r="J13" s="31">
        <f t="shared" si="0"/>
        <v>638419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638419</v>
      </c>
      <c r="X13" s="31">
        <f t="shared" si="0"/>
        <v>49479062</v>
      </c>
      <c r="Y13" s="31">
        <f t="shared" si="0"/>
        <v>-48840643</v>
      </c>
      <c r="Z13" s="32">
        <f>+IF(X13&lt;&gt;0,+(Y13/X13)*100,0)</f>
        <v>-98.709718870580048</v>
      </c>
      <c r="AA13" s="33">
        <f>SUM(AA6:AA12)</f>
        <v>53527566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10083155</v>
      </c>
      <c r="D17" s="18"/>
      <c r="E17" s="19">
        <v>-10743605</v>
      </c>
      <c r="F17" s="20">
        <v>-10743605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-10248266</v>
      </c>
      <c r="Y17" s="24">
        <v>10248266</v>
      </c>
      <c r="Z17" s="25">
        <v>-100</v>
      </c>
      <c r="AA17" s="26">
        <v>-10743605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10083155</v>
      </c>
      <c r="D25" s="29">
        <f t="shared" ref="D25:Y25" si="1">SUM(D15:D24)</f>
        <v>0</v>
      </c>
      <c r="E25" s="35">
        <f t="shared" si="1"/>
        <v>-10743605</v>
      </c>
      <c r="F25" s="36">
        <f t="shared" si="1"/>
        <v>-10743605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-10248266</v>
      </c>
      <c r="Y25" s="36">
        <f t="shared" si="1"/>
        <v>10248266</v>
      </c>
      <c r="Z25" s="37">
        <f>+IF(X25&lt;&gt;0,+(Y25/X25)*100,0)</f>
        <v>-100</v>
      </c>
      <c r="AA25" s="38">
        <f>SUM(AA15:AA24)</f>
        <v>-10743605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-85841732</v>
      </c>
      <c r="D26" s="29">
        <f>+D13+D25</f>
        <v>0</v>
      </c>
      <c r="E26" s="30">
        <f t="shared" si="2"/>
        <v>42783961</v>
      </c>
      <c r="F26" s="31">
        <f t="shared" si="2"/>
        <v>42783961</v>
      </c>
      <c r="G26" s="31">
        <f t="shared" si="2"/>
        <v>0</v>
      </c>
      <c r="H26" s="31">
        <f t="shared" si="2"/>
        <v>0</v>
      </c>
      <c r="I26" s="31">
        <f t="shared" si="2"/>
        <v>638419</v>
      </c>
      <c r="J26" s="31">
        <f t="shared" si="2"/>
        <v>638419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638419</v>
      </c>
      <c r="X26" s="31">
        <f t="shared" si="2"/>
        <v>39230796</v>
      </c>
      <c r="Y26" s="31">
        <f t="shared" si="2"/>
        <v>-38592377</v>
      </c>
      <c r="Z26" s="32">
        <f>+IF(X26&lt;&gt;0,+(Y26/X26)*100,0)</f>
        <v>-98.372658561401607</v>
      </c>
      <c r="AA26" s="33">
        <f>+AA13+AA25</f>
        <v>42783961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-16062</v>
      </c>
      <c r="D31" s="18"/>
      <c r="E31" s="19">
        <v>15816</v>
      </c>
      <c r="F31" s="20">
        <v>15816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15816</v>
      </c>
      <c r="Y31" s="20">
        <v>-15816</v>
      </c>
      <c r="Z31" s="21">
        <v>-100</v>
      </c>
      <c r="AA31" s="22">
        <v>15816</v>
      </c>
    </row>
    <row r="32" spans="1:27" x14ac:dyDescent="0.25">
      <c r="A32" s="23" t="s">
        <v>59</v>
      </c>
      <c r="B32" s="17" t="s">
        <v>32</v>
      </c>
      <c r="C32" s="18">
        <v>2662935</v>
      </c>
      <c r="D32" s="18"/>
      <c r="E32" s="19">
        <v>9122764</v>
      </c>
      <c r="F32" s="20">
        <v>9122764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984406</v>
      </c>
      <c r="Y32" s="20">
        <v>-984406</v>
      </c>
      <c r="Z32" s="21">
        <v>-100</v>
      </c>
      <c r="AA32" s="22">
        <v>9122764</v>
      </c>
    </row>
    <row r="33" spans="1:27" x14ac:dyDescent="0.25">
      <c r="A33" s="23" t="s">
        <v>60</v>
      </c>
      <c r="B33" s="17" t="s">
        <v>32</v>
      </c>
      <c r="C33" s="18">
        <v>-1</v>
      </c>
      <c r="D33" s="18"/>
      <c r="E33" s="19">
        <v>1</v>
      </c>
      <c r="F33" s="20">
        <v>1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</v>
      </c>
      <c r="Y33" s="20">
        <v>-1</v>
      </c>
      <c r="Z33" s="21">
        <v>-100</v>
      </c>
      <c r="AA33" s="22">
        <v>1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10301863</v>
      </c>
      <c r="D35" s="18"/>
      <c r="E35" s="19">
        <v>-8980225</v>
      </c>
      <c r="F35" s="20">
        <v>-8980225</v>
      </c>
      <c r="G35" s="20"/>
      <c r="H35" s="20"/>
      <c r="I35" s="20">
        <v>84306</v>
      </c>
      <c r="J35" s="20">
        <v>84306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84306</v>
      </c>
      <c r="X35" s="20">
        <v>-8980225</v>
      </c>
      <c r="Y35" s="20">
        <v>9064531</v>
      </c>
      <c r="Z35" s="21">
        <v>-100.93879607693572</v>
      </c>
      <c r="AA35" s="22">
        <v>-8980225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12948735</v>
      </c>
      <c r="D37" s="29">
        <f t="shared" ref="D37:Y37" si="3">SUM(D29:D36)</f>
        <v>0</v>
      </c>
      <c r="E37" s="30">
        <f t="shared" si="3"/>
        <v>158356</v>
      </c>
      <c r="F37" s="31">
        <f t="shared" si="3"/>
        <v>158356</v>
      </c>
      <c r="G37" s="31">
        <f t="shared" si="3"/>
        <v>0</v>
      </c>
      <c r="H37" s="31">
        <f t="shared" si="3"/>
        <v>0</v>
      </c>
      <c r="I37" s="31">
        <f t="shared" si="3"/>
        <v>84306</v>
      </c>
      <c r="J37" s="31">
        <f t="shared" si="3"/>
        <v>84306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84306</v>
      </c>
      <c r="X37" s="31">
        <f t="shared" si="3"/>
        <v>-7980002</v>
      </c>
      <c r="Y37" s="31">
        <f t="shared" si="3"/>
        <v>8064308</v>
      </c>
      <c r="Z37" s="32">
        <f>+IF(X37&lt;&gt;0,+(Y37/X37)*100,0)</f>
        <v>-101.0564659006351</v>
      </c>
      <c r="AA37" s="33">
        <f>SUM(AA29:AA36)</f>
        <v>158356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12948735</v>
      </c>
      <c r="D44" s="29">
        <f>+D37+D43</f>
        <v>0</v>
      </c>
      <c r="E44" s="30">
        <f t="shared" si="5"/>
        <v>158356</v>
      </c>
      <c r="F44" s="31">
        <f t="shared" si="5"/>
        <v>158356</v>
      </c>
      <c r="G44" s="31">
        <f t="shared" si="5"/>
        <v>0</v>
      </c>
      <c r="H44" s="31">
        <f t="shared" si="5"/>
        <v>0</v>
      </c>
      <c r="I44" s="31">
        <f t="shared" si="5"/>
        <v>84306</v>
      </c>
      <c r="J44" s="31">
        <f t="shared" si="5"/>
        <v>84306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84306</v>
      </c>
      <c r="X44" s="31">
        <f t="shared" si="5"/>
        <v>-7980002</v>
      </c>
      <c r="Y44" s="31">
        <f t="shared" si="5"/>
        <v>8064308</v>
      </c>
      <c r="Z44" s="32">
        <f>+IF(X44&lt;&gt;0,+(Y44/X44)*100,0)</f>
        <v>-101.0564659006351</v>
      </c>
      <c r="AA44" s="33">
        <f>+AA37+AA43</f>
        <v>158356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-98790467</v>
      </c>
      <c r="D45" s="42">
        <f t="shared" si="6"/>
        <v>0</v>
      </c>
      <c r="E45" s="43">
        <f t="shared" si="6"/>
        <v>42625605</v>
      </c>
      <c r="F45" s="44">
        <f t="shared" si="6"/>
        <v>42625605</v>
      </c>
      <c r="G45" s="44">
        <f t="shared" si="6"/>
        <v>0</v>
      </c>
      <c r="H45" s="44">
        <f t="shared" si="6"/>
        <v>0</v>
      </c>
      <c r="I45" s="44">
        <f t="shared" si="6"/>
        <v>554113</v>
      </c>
      <c r="J45" s="44">
        <f t="shared" si="6"/>
        <v>554113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554113</v>
      </c>
      <c r="X45" s="44">
        <f t="shared" si="6"/>
        <v>47210798</v>
      </c>
      <c r="Y45" s="44">
        <f t="shared" si="6"/>
        <v>-46656685</v>
      </c>
      <c r="Z45" s="45">
        <f>+IF(X45&lt;&gt;0,+(Y45/X45)*100,0)</f>
        <v>-98.826300288336583</v>
      </c>
      <c r="AA45" s="46">
        <f>+AA26-AA44</f>
        <v>42625605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-27856810</v>
      </c>
      <c r="D47" s="18"/>
      <c r="E47" s="19">
        <v>16731858</v>
      </c>
      <c r="F47" s="20">
        <v>16731858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21317051</v>
      </c>
      <c r="Y47" s="20">
        <v>-21317051</v>
      </c>
      <c r="Z47" s="47">
        <v>-100</v>
      </c>
      <c r="AA47" s="22">
        <v>16731858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-27856810</v>
      </c>
      <c r="D50" s="50">
        <f t="shared" ref="D50:Y50" si="7">SUM(D47:D49)</f>
        <v>0</v>
      </c>
      <c r="E50" s="51">
        <f t="shared" si="7"/>
        <v>16731858</v>
      </c>
      <c r="F50" s="52">
        <f t="shared" si="7"/>
        <v>16731858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21317051</v>
      </c>
      <c r="Y50" s="52">
        <f t="shared" si="7"/>
        <v>-21317051</v>
      </c>
      <c r="Z50" s="53">
        <f>+IF(X50&lt;&gt;0,+(Y50/X50)*100,0)</f>
        <v>-100</v>
      </c>
      <c r="AA50" s="54">
        <f>SUM(AA47:AA49)</f>
        <v>16731858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-16993167</v>
      </c>
      <c r="F6" s="20">
        <v>-16993167</v>
      </c>
      <c r="G6" s="20">
        <v>-7889539</v>
      </c>
      <c r="H6" s="20">
        <v>-183153</v>
      </c>
      <c r="I6" s="20">
        <v>36502</v>
      </c>
      <c r="J6" s="20">
        <v>-8036190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-8036190</v>
      </c>
      <c r="X6" s="20">
        <v>-15224239</v>
      </c>
      <c r="Y6" s="20">
        <v>7188049</v>
      </c>
      <c r="Z6" s="21">
        <v>-47.214504449122217</v>
      </c>
      <c r="AA6" s="22">
        <v>-16993167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2919284</v>
      </c>
      <c r="F7" s="20">
        <v>2919284</v>
      </c>
      <c r="G7" s="20">
        <v>3021057</v>
      </c>
      <c r="H7" s="20">
        <v>55671</v>
      </c>
      <c r="I7" s="20">
        <v>77713</v>
      </c>
      <c r="J7" s="20">
        <v>3154441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3154441</v>
      </c>
      <c r="X7" s="20">
        <v>2353844</v>
      </c>
      <c r="Y7" s="20">
        <v>800597</v>
      </c>
      <c r="Z7" s="21">
        <v>34.012321972059326</v>
      </c>
      <c r="AA7" s="22">
        <v>2919284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-2450561</v>
      </c>
      <c r="F10" s="20">
        <v>-2450561</v>
      </c>
      <c r="G10" s="20">
        <v>-2627787</v>
      </c>
      <c r="H10" s="20"/>
      <c r="I10" s="20"/>
      <c r="J10" s="20">
        <v>-2627787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-2627787</v>
      </c>
      <c r="X10" s="20">
        <v>-2450561</v>
      </c>
      <c r="Y10" s="20">
        <v>-177226</v>
      </c>
      <c r="Z10" s="21">
        <v>7.2320582919584542</v>
      </c>
      <c r="AA10" s="22">
        <v>-2450561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22212939</v>
      </c>
      <c r="F11" s="20">
        <v>22212939</v>
      </c>
      <c r="G11" s="24">
        <v>22261850</v>
      </c>
      <c r="H11" s="24">
        <v>-32574</v>
      </c>
      <c r="I11" s="24"/>
      <c r="J11" s="20">
        <v>22229276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22229276</v>
      </c>
      <c r="X11" s="20">
        <v>22212939</v>
      </c>
      <c r="Y11" s="24">
        <v>16337</v>
      </c>
      <c r="Z11" s="25">
        <v>7.3547223985083648E-2</v>
      </c>
      <c r="AA11" s="26">
        <v>22212939</v>
      </c>
    </row>
    <row r="12" spans="1:27" x14ac:dyDescent="0.25">
      <c r="A12" s="23" t="s">
        <v>40</v>
      </c>
      <c r="B12" s="17" t="s">
        <v>32</v>
      </c>
      <c r="C12" s="18"/>
      <c r="D12" s="18"/>
      <c r="E12" s="19">
        <v>-115</v>
      </c>
      <c r="F12" s="20">
        <v>-115</v>
      </c>
      <c r="G12" s="20">
        <v>-115</v>
      </c>
      <c r="H12" s="20"/>
      <c r="I12" s="20"/>
      <c r="J12" s="20">
        <v>-115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-115</v>
      </c>
      <c r="X12" s="20">
        <v>-115</v>
      </c>
      <c r="Y12" s="20"/>
      <c r="Z12" s="21"/>
      <c r="AA12" s="22">
        <v>-115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5688380</v>
      </c>
      <c r="F13" s="31">
        <f t="shared" si="0"/>
        <v>5688380</v>
      </c>
      <c r="G13" s="31">
        <f t="shared" si="0"/>
        <v>14765466</v>
      </c>
      <c r="H13" s="31">
        <f t="shared" si="0"/>
        <v>-160056</v>
      </c>
      <c r="I13" s="31">
        <f t="shared" si="0"/>
        <v>114215</v>
      </c>
      <c r="J13" s="31">
        <f t="shared" si="0"/>
        <v>14719625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14719625</v>
      </c>
      <c r="X13" s="31">
        <f t="shared" si="0"/>
        <v>6891868</v>
      </c>
      <c r="Y13" s="31">
        <f t="shared" si="0"/>
        <v>7827757</v>
      </c>
      <c r="Z13" s="32">
        <f>+IF(X13&lt;&gt;0,+(Y13/X13)*100,0)</f>
        <v>113.57961295834454</v>
      </c>
      <c r="AA13" s="33">
        <f>SUM(AA6:AA12)</f>
        <v>5688380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-963345</v>
      </c>
      <c r="F17" s="20">
        <v>-963345</v>
      </c>
      <c r="G17" s="24">
        <v>-1287425</v>
      </c>
      <c r="H17" s="24">
        <v>-9489</v>
      </c>
      <c r="I17" s="24"/>
      <c r="J17" s="20">
        <v>-1296914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-1296914</v>
      </c>
      <c r="X17" s="20">
        <v>-949725</v>
      </c>
      <c r="Y17" s="24">
        <v>-347189</v>
      </c>
      <c r="Z17" s="25">
        <v>36.55679275579773</v>
      </c>
      <c r="AA17" s="26">
        <v>-963345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-963345</v>
      </c>
      <c r="F25" s="36">
        <f t="shared" si="1"/>
        <v>-963345</v>
      </c>
      <c r="G25" s="36">
        <f t="shared" si="1"/>
        <v>-1287425</v>
      </c>
      <c r="H25" s="36">
        <f t="shared" si="1"/>
        <v>-9489</v>
      </c>
      <c r="I25" s="36">
        <f t="shared" si="1"/>
        <v>0</v>
      </c>
      <c r="J25" s="36">
        <f t="shared" si="1"/>
        <v>-1296914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-1296914</v>
      </c>
      <c r="X25" s="36">
        <f t="shared" si="1"/>
        <v>-949725</v>
      </c>
      <c r="Y25" s="36">
        <f t="shared" si="1"/>
        <v>-347189</v>
      </c>
      <c r="Z25" s="37">
        <f>+IF(X25&lt;&gt;0,+(Y25/X25)*100,0)</f>
        <v>36.55679275579773</v>
      </c>
      <c r="AA25" s="38">
        <f>SUM(AA15:AA24)</f>
        <v>-963345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4725035</v>
      </c>
      <c r="F26" s="31">
        <f t="shared" si="2"/>
        <v>4725035</v>
      </c>
      <c r="G26" s="31">
        <f t="shared" si="2"/>
        <v>13478041</v>
      </c>
      <c r="H26" s="31">
        <f t="shared" si="2"/>
        <v>-169545</v>
      </c>
      <c r="I26" s="31">
        <f t="shared" si="2"/>
        <v>114215</v>
      </c>
      <c r="J26" s="31">
        <f t="shared" si="2"/>
        <v>13422711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13422711</v>
      </c>
      <c r="X26" s="31">
        <f t="shared" si="2"/>
        <v>5942143</v>
      </c>
      <c r="Y26" s="31">
        <f t="shared" si="2"/>
        <v>7480568</v>
      </c>
      <c r="Z26" s="32">
        <f>+IF(X26&lt;&gt;0,+(Y26/X26)*100,0)</f>
        <v>125.89007029955354</v>
      </c>
      <c r="AA26" s="33">
        <f>+AA13+AA25</f>
        <v>4725035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>
        <v>-3746</v>
      </c>
      <c r="F31" s="20">
        <v>-3746</v>
      </c>
      <c r="G31" s="20">
        <v>-3858</v>
      </c>
      <c r="H31" s="20"/>
      <c r="I31" s="20"/>
      <c r="J31" s="20">
        <v>-3858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-3858</v>
      </c>
      <c r="X31" s="20">
        <v>-3746</v>
      </c>
      <c r="Y31" s="20">
        <v>-112</v>
      </c>
      <c r="Z31" s="21">
        <v>2.9898558462359852</v>
      </c>
      <c r="AA31" s="22">
        <v>-3746</v>
      </c>
    </row>
    <row r="32" spans="1:27" x14ac:dyDescent="0.25">
      <c r="A32" s="23" t="s">
        <v>59</v>
      </c>
      <c r="B32" s="17" t="s">
        <v>32</v>
      </c>
      <c r="C32" s="18"/>
      <c r="D32" s="18"/>
      <c r="E32" s="19">
        <v>19595</v>
      </c>
      <c r="F32" s="20">
        <v>19595</v>
      </c>
      <c r="G32" s="20">
        <v>1113455</v>
      </c>
      <c r="H32" s="20">
        <v>-249735</v>
      </c>
      <c r="I32" s="20"/>
      <c r="J32" s="20">
        <v>863720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863720</v>
      </c>
      <c r="X32" s="20">
        <v>27451</v>
      </c>
      <c r="Y32" s="20">
        <v>836269</v>
      </c>
      <c r="Z32" s="21">
        <v>3046.406323995483</v>
      </c>
      <c r="AA32" s="22">
        <v>19595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4139647</v>
      </c>
      <c r="F35" s="20">
        <v>4139647</v>
      </c>
      <c r="G35" s="20">
        <v>4162953</v>
      </c>
      <c r="H35" s="20">
        <v>-1042057</v>
      </c>
      <c r="I35" s="20">
        <v>4037</v>
      </c>
      <c r="J35" s="20">
        <v>3124933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3124933</v>
      </c>
      <c r="X35" s="20">
        <v>4139647</v>
      </c>
      <c r="Y35" s="20">
        <v>-1014714</v>
      </c>
      <c r="Z35" s="21">
        <v>-24.51209004052761</v>
      </c>
      <c r="AA35" s="22">
        <v>4139647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4155496</v>
      </c>
      <c r="F37" s="31">
        <f t="shared" si="3"/>
        <v>4155496</v>
      </c>
      <c r="G37" s="31">
        <f t="shared" si="3"/>
        <v>5272550</v>
      </c>
      <c r="H37" s="31">
        <f t="shared" si="3"/>
        <v>-1291792</v>
      </c>
      <c r="I37" s="31">
        <f t="shared" si="3"/>
        <v>4037</v>
      </c>
      <c r="J37" s="31">
        <f t="shared" si="3"/>
        <v>3984795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3984795</v>
      </c>
      <c r="X37" s="31">
        <f t="shared" si="3"/>
        <v>4163352</v>
      </c>
      <c r="Y37" s="31">
        <f t="shared" si="3"/>
        <v>-178557</v>
      </c>
      <c r="Z37" s="32">
        <f>+IF(X37&lt;&gt;0,+(Y37/X37)*100,0)</f>
        <v>-4.2887798101145425</v>
      </c>
      <c r="AA37" s="33">
        <f>SUM(AA29:AA36)</f>
        <v>4155496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4155496</v>
      </c>
      <c r="F44" s="31">
        <f t="shared" si="5"/>
        <v>4155496</v>
      </c>
      <c r="G44" s="31">
        <f t="shared" si="5"/>
        <v>5272550</v>
      </c>
      <c r="H44" s="31">
        <f t="shared" si="5"/>
        <v>-1291792</v>
      </c>
      <c r="I44" s="31">
        <f t="shared" si="5"/>
        <v>4037</v>
      </c>
      <c r="J44" s="31">
        <f t="shared" si="5"/>
        <v>3984795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3984795</v>
      </c>
      <c r="X44" s="31">
        <f t="shared" si="5"/>
        <v>4163352</v>
      </c>
      <c r="Y44" s="31">
        <f t="shared" si="5"/>
        <v>-178557</v>
      </c>
      <c r="Z44" s="32">
        <f>+IF(X44&lt;&gt;0,+(Y44/X44)*100,0)</f>
        <v>-4.2887798101145425</v>
      </c>
      <c r="AA44" s="33">
        <f>+AA37+AA43</f>
        <v>4155496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569539</v>
      </c>
      <c r="F45" s="44">
        <f t="shared" si="6"/>
        <v>569539</v>
      </c>
      <c r="G45" s="44">
        <f t="shared" si="6"/>
        <v>8205491</v>
      </c>
      <c r="H45" s="44">
        <f t="shared" si="6"/>
        <v>1122247</v>
      </c>
      <c r="I45" s="44">
        <f t="shared" si="6"/>
        <v>110178</v>
      </c>
      <c r="J45" s="44">
        <f t="shared" si="6"/>
        <v>9437916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9437916</v>
      </c>
      <c r="X45" s="44">
        <f t="shared" si="6"/>
        <v>1778791</v>
      </c>
      <c r="Y45" s="44">
        <f t="shared" si="6"/>
        <v>7659125</v>
      </c>
      <c r="Z45" s="45">
        <f>+IF(X45&lt;&gt;0,+(Y45/X45)*100,0)</f>
        <v>430.58037734618625</v>
      </c>
      <c r="AA45" s="46">
        <f>+AA26-AA44</f>
        <v>569539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-18133169</v>
      </c>
      <c r="F47" s="20">
        <v>-18133169</v>
      </c>
      <c r="G47" s="20">
        <v>-15883206</v>
      </c>
      <c r="H47" s="20">
        <v>-1035920</v>
      </c>
      <c r="I47" s="20">
        <v>-492943</v>
      </c>
      <c r="J47" s="20">
        <v>-17412069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-17412069</v>
      </c>
      <c r="X47" s="20">
        <v>-16923913</v>
      </c>
      <c r="Y47" s="20">
        <v>-488156</v>
      </c>
      <c r="Z47" s="47">
        <v>2.88441567857268</v>
      </c>
      <c r="AA47" s="22">
        <v>-18133169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-18133169</v>
      </c>
      <c r="F50" s="52">
        <f t="shared" si="7"/>
        <v>-18133169</v>
      </c>
      <c r="G50" s="52">
        <f t="shared" si="7"/>
        <v>-15883206</v>
      </c>
      <c r="H50" s="52">
        <f t="shared" si="7"/>
        <v>-1035920</v>
      </c>
      <c r="I50" s="52">
        <f t="shared" si="7"/>
        <v>-492943</v>
      </c>
      <c r="J50" s="52">
        <f t="shared" si="7"/>
        <v>-17412069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-17412069</v>
      </c>
      <c r="X50" s="52">
        <f t="shared" si="7"/>
        <v>-16923913</v>
      </c>
      <c r="Y50" s="52">
        <f t="shared" si="7"/>
        <v>-488156</v>
      </c>
      <c r="Z50" s="53">
        <f>+IF(X50&lt;&gt;0,+(Y50/X50)*100,0)</f>
        <v>2.88441567857268</v>
      </c>
      <c r="AA50" s="54">
        <f>SUM(AA47:AA49)</f>
        <v>-18133169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3339953</v>
      </c>
      <c r="F6" s="20">
        <v>3339953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834990</v>
      </c>
      <c r="Y6" s="20">
        <v>-834990</v>
      </c>
      <c r="Z6" s="21">
        <v>-100</v>
      </c>
      <c r="AA6" s="22">
        <v>3339953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14571779</v>
      </c>
      <c r="F7" s="20">
        <v>14571779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3642945</v>
      </c>
      <c r="Y7" s="20">
        <v>-3642945</v>
      </c>
      <c r="Z7" s="21">
        <v>-100</v>
      </c>
      <c r="AA7" s="22">
        <v>14571779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68468</v>
      </c>
      <c r="F10" s="20">
        <v>68468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17118</v>
      </c>
      <c r="Y10" s="20">
        <v>-17118</v>
      </c>
      <c r="Z10" s="21">
        <v>-100</v>
      </c>
      <c r="AA10" s="22">
        <v>68468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280637</v>
      </c>
      <c r="F11" s="20">
        <v>280637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70158</v>
      </c>
      <c r="Y11" s="24">
        <v>-70158</v>
      </c>
      <c r="Z11" s="25">
        <v>-100</v>
      </c>
      <c r="AA11" s="26">
        <v>280637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18260837</v>
      </c>
      <c r="F13" s="31">
        <f t="shared" si="0"/>
        <v>18260837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4565211</v>
      </c>
      <c r="Y13" s="31">
        <f t="shared" si="0"/>
        <v>-4565211</v>
      </c>
      <c r="Z13" s="32">
        <f>+IF(X13&lt;&gt;0,+(Y13/X13)*100,0)</f>
        <v>-100</v>
      </c>
      <c r="AA13" s="33">
        <f>SUM(AA6:AA12)</f>
        <v>18260837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1789732</v>
      </c>
      <c r="D17" s="18"/>
      <c r="E17" s="19">
        <v>-1592908</v>
      </c>
      <c r="F17" s="20">
        <v>-1592908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-398226</v>
      </c>
      <c r="Y17" s="24">
        <v>398226</v>
      </c>
      <c r="Z17" s="25">
        <v>-100</v>
      </c>
      <c r="AA17" s="26">
        <v>-1592908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1789732</v>
      </c>
      <c r="D25" s="29">
        <f t="shared" ref="D25:Y25" si="1">SUM(D15:D24)</f>
        <v>0</v>
      </c>
      <c r="E25" s="35">
        <f t="shared" si="1"/>
        <v>-1592908</v>
      </c>
      <c r="F25" s="36">
        <f t="shared" si="1"/>
        <v>-1592908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-398226</v>
      </c>
      <c r="Y25" s="36">
        <f t="shared" si="1"/>
        <v>398226</v>
      </c>
      <c r="Z25" s="37">
        <f>+IF(X25&lt;&gt;0,+(Y25/X25)*100,0)</f>
        <v>-100</v>
      </c>
      <c r="AA25" s="38">
        <f>SUM(AA15:AA24)</f>
        <v>-1592908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1789732</v>
      </c>
      <c r="D26" s="29">
        <f>+D13+D25</f>
        <v>0</v>
      </c>
      <c r="E26" s="30">
        <f t="shared" si="2"/>
        <v>16667929</v>
      </c>
      <c r="F26" s="31">
        <f t="shared" si="2"/>
        <v>16667929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4166985</v>
      </c>
      <c r="Y26" s="31">
        <f t="shared" si="2"/>
        <v>-4166985</v>
      </c>
      <c r="Z26" s="32">
        <f>+IF(X26&lt;&gt;0,+(Y26/X26)*100,0)</f>
        <v>-100</v>
      </c>
      <c r="AA26" s="33">
        <f>+AA13+AA25</f>
        <v>16667929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-230000</v>
      </c>
      <c r="F32" s="20">
        <v>-230000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-57498</v>
      </c>
      <c r="Y32" s="20">
        <v>57498</v>
      </c>
      <c r="Z32" s="21">
        <v>-100</v>
      </c>
      <c r="AA32" s="22">
        <v>-230000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-230000</v>
      </c>
      <c r="F37" s="31">
        <f t="shared" si="3"/>
        <v>-230000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-57498</v>
      </c>
      <c r="Y37" s="31">
        <f t="shared" si="3"/>
        <v>57498</v>
      </c>
      <c r="Z37" s="32">
        <f>+IF(X37&lt;&gt;0,+(Y37/X37)*100,0)</f>
        <v>-100</v>
      </c>
      <c r="AA37" s="33">
        <f>SUM(AA29:AA36)</f>
        <v>-230000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-230000</v>
      </c>
      <c r="F44" s="31">
        <f t="shared" si="5"/>
        <v>-230000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-57498</v>
      </c>
      <c r="Y44" s="31">
        <f t="shared" si="5"/>
        <v>57498</v>
      </c>
      <c r="Z44" s="32">
        <f>+IF(X44&lt;&gt;0,+(Y44/X44)*100,0)</f>
        <v>-100</v>
      </c>
      <c r="AA44" s="33">
        <f>+AA37+AA43</f>
        <v>-230000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1789732</v>
      </c>
      <c r="D45" s="42">
        <f t="shared" si="6"/>
        <v>0</v>
      </c>
      <c r="E45" s="43">
        <f t="shared" si="6"/>
        <v>16897929</v>
      </c>
      <c r="F45" s="44">
        <f t="shared" si="6"/>
        <v>16897929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4224483</v>
      </c>
      <c r="Y45" s="44">
        <f t="shared" si="6"/>
        <v>-4224483</v>
      </c>
      <c r="Z45" s="45">
        <f>+IF(X45&lt;&gt;0,+(Y45/X45)*100,0)</f>
        <v>-100</v>
      </c>
      <c r="AA45" s="46">
        <f>+AA26-AA44</f>
        <v>16897929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38207910</v>
      </c>
      <c r="F6" s="20">
        <v>38207910</v>
      </c>
      <c r="G6" s="20">
        <v>7492361</v>
      </c>
      <c r="H6" s="20">
        <v>-38859338</v>
      </c>
      <c r="I6" s="20">
        <v>-31073409</v>
      </c>
      <c r="J6" s="20">
        <v>-62440386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-62440386</v>
      </c>
      <c r="X6" s="20">
        <v>9551979</v>
      </c>
      <c r="Y6" s="20">
        <v>-71992365</v>
      </c>
      <c r="Z6" s="21">
        <v>-753.69057029962062</v>
      </c>
      <c r="AA6" s="22">
        <v>38207910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11249452</v>
      </c>
      <c r="D10" s="18"/>
      <c r="E10" s="19">
        <v>120000000</v>
      </c>
      <c r="F10" s="20">
        <v>120000000</v>
      </c>
      <c r="G10" s="20">
        <v>7030387</v>
      </c>
      <c r="H10" s="20">
        <v>1144299</v>
      </c>
      <c r="I10" s="20">
        <v>92394</v>
      </c>
      <c r="J10" s="20">
        <v>8267080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8267080</v>
      </c>
      <c r="X10" s="20">
        <v>30000000</v>
      </c>
      <c r="Y10" s="20">
        <v>-21732920</v>
      </c>
      <c r="Z10" s="21">
        <v>-72.443066666666667</v>
      </c>
      <c r="AA10" s="22">
        <v>120000000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115430216</v>
      </c>
      <c r="F11" s="20">
        <v>115430216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28857552</v>
      </c>
      <c r="Y11" s="24">
        <v>-28857552</v>
      </c>
      <c r="Z11" s="25">
        <v>-100</v>
      </c>
      <c r="AA11" s="26">
        <v>115430216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11249452</v>
      </c>
      <c r="D13" s="29">
        <f>SUM(D6:D12)</f>
        <v>0</v>
      </c>
      <c r="E13" s="30">
        <f t="shared" si="0"/>
        <v>273638126</v>
      </c>
      <c r="F13" s="31">
        <f t="shared" si="0"/>
        <v>273638126</v>
      </c>
      <c r="G13" s="31">
        <f t="shared" si="0"/>
        <v>14522748</v>
      </c>
      <c r="H13" s="31">
        <f t="shared" si="0"/>
        <v>-37715039</v>
      </c>
      <c r="I13" s="31">
        <f t="shared" si="0"/>
        <v>-30981015</v>
      </c>
      <c r="J13" s="31">
        <f t="shared" si="0"/>
        <v>-54173306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-54173306</v>
      </c>
      <c r="X13" s="31">
        <f t="shared" si="0"/>
        <v>68409531</v>
      </c>
      <c r="Y13" s="31">
        <f t="shared" si="0"/>
        <v>-122582837</v>
      </c>
      <c r="Z13" s="32">
        <f>+IF(X13&lt;&gt;0,+(Y13/X13)*100,0)</f>
        <v>-179.18970530582939</v>
      </c>
      <c r="AA13" s="33">
        <f>SUM(AA6:AA12)</f>
        <v>273638126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1275345379</v>
      </c>
      <c r="D17" s="18"/>
      <c r="E17" s="19">
        <v>477591577</v>
      </c>
      <c r="F17" s="20">
        <v>477591577</v>
      </c>
      <c r="G17" s="24">
        <v>44260134</v>
      </c>
      <c r="H17" s="24">
        <v>9969049</v>
      </c>
      <c r="I17" s="24">
        <v>43445680</v>
      </c>
      <c r="J17" s="20">
        <v>97674863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97674863</v>
      </c>
      <c r="X17" s="20">
        <v>119397891</v>
      </c>
      <c r="Y17" s="24">
        <v>-21723028</v>
      </c>
      <c r="Z17" s="25">
        <v>-18.193812150333542</v>
      </c>
      <c r="AA17" s="26">
        <v>477591577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1275345379</v>
      </c>
      <c r="D25" s="29">
        <f t="shared" ref="D25:Y25" si="1">SUM(D15:D24)</f>
        <v>0</v>
      </c>
      <c r="E25" s="35">
        <f t="shared" si="1"/>
        <v>477591577</v>
      </c>
      <c r="F25" s="36">
        <f t="shared" si="1"/>
        <v>477591577</v>
      </c>
      <c r="G25" s="36">
        <f t="shared" si="1"/>
        <v>44260134</v>
      </c>
      <c r="H25" s="36">
        <f t="shared" si="1"/>
        <v>9969049</v>
      </c>
      <c r="I25" s="36">
        <f t="shared" si="1"/>
        <v>43445680</v>
      </c>
      <c r="J25" s="36">
        <f t="shared" si="1"/>
        <v>97674863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97674863</v>
      </c>
      <c r="X25" s="36">
        <f t="shared" si="1"/>
        <v>119397891</v>
      </c>
      <c r="Y25" s="36">
        <f t="shared" si="1"/>
        <v>-21723028</v>
      </c>
      <c r="Z25" s="37">
        <f>+IF(X25&lt;&gt;0,+(Y25/X25)*100,0)</f>
        <v>-18.193812150333542</v>
      </c>
      <c r="AA25" s="38">
        <f>SUM(AA15:AA24)</f>
        <v>477591577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1286594831</v>
      </c>
      <c r="D26" s="29">
        <f>+D13+D25</f>
        <v>0</v>
      </c>
      <c r="E26" s="30">
        <f t="shared" si="2"/>
        <v>751229703</v>
      </c>
      <c r="F26" s="31">
        <f t="shared" si="2"/>
        <v>751229703</v>
      </c>
      <c r="G26" s="31">
        <f t="shared" si="2"/>
        <v>58782882</v>
      </c>
      <c r="H26" s="31">
        <f t="shared" si="2"/>
        <v>-27745990</v>
      </c>
      <c r="I26" s="31">
        <f t="shared" si="2"/>
        <v>12464665</v>
      </c>
      <c r="J26" s="31">
        <f t="shared" si="2"/>
        <v>43501557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43501557</v>
      </c>
      <c r="X26" s="31">
        <f t="shared" si="2"/>
        <v>187807422</v>
      </c>
      <c r="Y26" s="31">
        <f t="shared" si="2"/>
        <v>-144305865</v>
      </c>
      <c r="Z26" s="32">
        <f>+IF(X26&lt;&gt;0,+(Y26/X26)*100,0)</f>
        <v>-76.837147043102476</v>
      </c>
      <c r="AA26" s="33">
        <f>+AA13+AA25</f>
        <v>751229703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1286594831</v>
      </c>
      <c r="D45" s="42">
        <f t="shared" si="6"/>
        <v>0</v>
      </c>
      <c r="E45" s="43">
        <f t="shared" si="6"/>
        <v>751229703</v>
      </c>
      <c r="F45" s="44">
        <f t="shared" si="6"/>
        <v>751229703</v>
      </c>
      <c r="G45" s="44">
        <f t="shared" si="6"/>
        <v>58782882</v>
      </c>
      <c r="H45" s="44">
        <f t="shared" si="6"/>
        <v>-27745990</v>
      </c>
      <c r="I45" s="44">
        <f t="shared" si="6"/>
        <v>12464665</v>
      </c>
      <c r="J45" s="44">
        <f t="shared" si="6"/>
        <v>43501557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43501557</v>
      </c>
      <c r="X45" s="44">
        <f t="shared" si="6"/>
        <v>187807422</v>
      </c>
      <c r="Y45" s="44">
        <f t="shared" si="6"/>
        <v>-144305865</v>
      </c>
      <c r="Z45" s="45">
        <f>+IF(X45&lt;&gt;0,+(Y45/X45)*100,0)</f>
        <v>-76.837147043102476</v>
      </c>
      <c r="AA45" s="46">
        <f>+AA26-AA44</f>
        <v>751229703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975512713</v>
      </c>
      <c r="D7" s="18"/>
      <c r="E7" s="19">
        <v>202287299</v>
      </c>
      <c r="F7" s="20">
        <v>202287299</v>
      </c>
      <c r="G7" s="20">
        <v>4081443625</v>
      </c>
      <c r="H7" s="20">
        <v>-1593196822</v>
      </c>
      <c r="I7" s="20">
        <v>83621020</v>
      </c>
      <c r="J7" s="20">
        <v>2571867823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2571867823</v>
      </c>
      <c r="X7" s="20">
        <v>50571834</v>
      </c>
      <c r="Y7" s="20">
        <v>2521295989</v>
      </c>
      <c r="Z7" s="21">
        <v>4985.5735684808269</v>
      </c>
      <c r="AA7" s="22">
        <v>202287299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2566298</v>
      </c>
      <c r="D10" s="18"/>
      <c r="E10" s="19">
        <v>-71655716</v>
      </c>
      <c r="F10" s="20">
        <v>-71655716</v>
      </c>
      <c r="G10" s="20">
        <v>-252391775</v>
      </c>
      <c r="H10" s="20">
        <v>235340136</v>
      </c>
      <c r="I10" s="20">
        <v>-22989018</v>
      </c>
      <c r="J10" s="20">
        <v>-40040657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-40040657</v>
      </c>
      <c r="X10" s="20">
        <v>-17913927</v>
      </c>
      <c r="Y10" s="20">
        <v>-22126730</v>
      </c>
      <c r="Z10" s="21">
        <v>123.51691507953559</v>
      </c>
      <c r="AA10" s="22">
        <v>-71655716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978079011</v>
      </c>
      <c r="D13" s="29">
        <f>SUM(D6:D12)</f>
        <v>0</v>
      </c>
      <c r="E13" s="30">
        <f t="shared" si="0"/>
        <v>130631583</v>
      </c>
      <c r="F13" s="31">
        <f t="shared" si="0"/>
        <v>130631583</v>
      </c>
      <c r="G13" s="31">
        <f t="shared" si="0"/>
        <v>3829051850</v>
      </c>
      <c r="H13" s="31">
        <f t="shared" si="0"/>
        <v>-1357856686</v>
      </c>
      <c r="I13" s="31">
        <f t="shared" si="0"/>
        <v>60632002</v>
      </c>
      <c r="J13" s="31">
        <f t="shared" si="0"/>
        <v>2531827166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2531827166</v>
      </c>
      <c r="X13" s="31">
        <f t="shared" si="0"/>
        <v>32657907</v>
      </c>
      <c r="Y13" s="31">
        <f t="shared" si="0"/>
        <v>2499169259</v>
      </c>
      <c r="Z13" s="32">
        <f>+IF(X13&lt;&gt;0,+(Y13/X13)*100,0)</f>
        <v>7652.5701999212633</v>
      </c>
      <c r="AA13" s="33">
        <f>SUM(AA6:AA12)</f>
        <v>130631583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-332154482</v>
      </c>
      <c r="D17" s="18"/>
      <c r="E17" s="19">
        <v>429476324</v>
      </c>
      <c r="F17" s="20">
        <v>429476324</v>
      </c>
      <c r="G17" s="24">
        <v>-411396395</v>
      </c>
      <c r="H17" s="24">
        <v>79241912</v>
      </c>
      <c r="I17" s="24">
        <v>-6713135</v>
      </c>
      <c r="J17" s="20">
        <v>-338867618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-338867618</v>
      </c>
      <c r="X17" s="20">
        <v>107369115</v>
      </c>
      <c r="Y17" s="24">
        <v>-446236733</v>
      </c>
      <c r="Z17" s="25">
        <v>-415.6099572954476</v>
      </c>
      <c r="AA17" s="26">
        <v>429476324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-332154482</v>
      </c>
      <c r="D25" s="29">
        <f t="shared" ref="D25:Y25" si="1">SUM(D15:D24)</f>
        <v>0</v>
      </c>
      <c r="E25" s="35">
        <f t="shared" si="1"/>
        <v>429476324</v>
      </c>
      <c r="F25" s="36">
        <f t="shared" si="1"/>
        <v>429476324</v>
      </c>
      <c r="G25" s="36">
        <f t="shared" si="1"/>
        <v>-411396395</v>
      </c>
      <c r="H25" s="36">
        <f t="shared" si="1"/>
        <v>79241912</v>
      </c>
      <c r="I25" s="36">
        <f t="shared" si="1"/>
        <v>-6713135</v>
      </c>
      <c r="J25" s="36">
        <f t="shared" si="1"/>
        <v>-338867618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-338867618</v>
      </c>
      <c r="X25" s="36">
        <f t="shared" si="1"/>
        <v>107369115</v>
      </c>
      <c r="Y25" s="36">
        <f t="shared" si="1"/>
        <v>-446236733</v>
      </c>
      <c r="Z25" s="37">
        <f>+IF(X25&lt;&gt;0,+(Y25/X25)*100,0)</f>
        <v>-415.6099572954476</v>
      </c>
      <c r="AA25" s="38">
        <f>SUM(AA15:AA24)</f>
        <v>429476324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645924529</v>
      </c>
      <c r="D26" s="29">
        <f>+D13+D25</f>
        <v>0</v>
      </c>
      <c r="E26" s="30">
        <f t="shared" si="2"/>
        <v>560107907</v>
      </c>
      <c r="F26" s="31">
        <f t="shared" si="2"/>
        <v>560107907</v>
      </c>
      <c r="G26" s="31">
        <f t="shared" si="2"/>
        <v>3417655455</v>
      </c>
      <c r="H26" s="31">
        <f t="shared" si="2"/>
        <v>-1278614774</v>
      </c>
      <c r="I26" s="31">
        <f t="shared" si="2"/>
        <v>53918867</v>
      </c>
      <c r="J26" s="31">
        <f t="shared" si="2"/>
        <v>2192959548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2192959548</v>
      </c>
      <c r="X26" s="31">
        <f t="shared" si="2"/>
        <v>140027022</v>
      </c>
      <c r="Y26" s="31">
        <f t="shared" si="2"/>
        <v>2052932526</v>
      </c>
      <c r="Z26" s="32">
        <f>+IF(X26&lt;&gt;0,+(Y26/X26)*100,0)</f>
        <v>1466.0973979722285</v>
      </c>
      <c r="AA26" s="33">
        <f>+AA13+AA25</f>
        <v>560107907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73792228</v>
      </c>
      <c r="D31" s="18"/>
      <c r="E31" s="19">
        <v>68088933</v>
      </c>
      <c r="F31" s="20">
        <v>68088933</v>
      </c>
      <c r="G31" s="20">
        <v>73866238</v>
      </c>
      <c r="H31" s="20">
        <v>772709</v>
      </c>
      <c r="I31" s="20">
        <v>375772</v>
      </c>
      <c r="J31" s="20">
        <v>75014719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75014719</v>
      </c>
      <c r="X31" s="20">
        <v>17022231</v>
      </c>
      <c r="Y31" s="20">
        <v>57992488</v>
      </c>
      <c r="Z31" s="21">
        <v>340.6867642672691</v>
      </c>
      <c r="AA31" s="22">
        <v>68088933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48741757</v>
      </c>
      <c r="D33" s="18"/>
      <c r="E33" s="19">
        <v>-222318912</v>
      </c>
      <c r="F33" s="20">
        <v>-222318912</v>
      </c>
      <c r="G33" s="20">
        <v>56260093</v>
      </c>
      <c r="H33" s="20">
        <v>-2518336</v>
      </c>
      <c r="I33" s="20"/>
      <c r="J33" s="20">
        <v>53741757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53741757</v>
      </c>
      <c r="X33" s="20">
        <v>-55579737</v>
      </c>
      <c r="Y33" s="20">
        <v>109321494</v>
      </c>
      <c r="Z33" s="21">
        <v>-196.69307539184649</v>
      </c>
      <c r="AA33" s="22">
        <v>-222318912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77295149</v>
      </c>
      <c r="D35" s="18"/>
      <c r="E35" s="19"/>
      <c r="F35" s="20"/>
      <c r="G35" s="20">
        <v>178164992</v>
      </c>
      <c r="H35" s="20">
        <v>-85613695</v>
      </c>
      <c r="I35" s="20">
        <v>6263855</v>
      </c>
      <c r="J35" s="20">
        <v>98815152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98815152</v>
      </c>
      <c r="X35" s="20"/>
      <c r="Y35" s="20">
        <v>98815152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199829134</v>
      </c>
      <c r="D37" s="29">
        <f t="shared" ref="D37:Y37" si="3">SUM(D29:D36)</f>
        <v>0</v>
      </c>
      <c r="E37" s="30">
        <f t="shared" si="3"/>
        <v>-154229979</v>
      </c>
      <c r="F37" s="31">
        <f t="shared" si="3"/>
        <v>-154229979</v>
      </c>
      <c r="G37" s="31">
        <f t="shared" si="3"/>
        <v>308291323</v>
      </c>
      <c r="H37" s="31">
        <f t="shared" si="3"/>
        <v>-87359322</v>
      </c>
      <c r="I37" s="31">
        <f t="shared" si="3"/>
        <v>6639627</v>
      </c>
      <c r="J37" s="31">
        <f t="shared" si="3"/>
        <v>227571628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227571628</v>
      </c>
      <c r="X37" s="31">
        <f t="shared" si="3"/>
        <v>-38557506</v>
      </c>
      <c r="Y37" s="31">
        <f t="shared" si="3"/>
        <v>266129134</v>
      </c>
      <c r="Z37" s="32">
        <f>+IF(X37&lt;&gt;0,+(Y37/X37)*100,0)</f>
        <v>-690.21355789972517</v>
      </c>
      <c r="AA37" s="33">
        <f>SUM(AA29:AA36)</f>
        <v>-154229979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199829134</v>
      </c>
      <c r="D44" s="29">
        <f>+D37+D43</f>
        <v>0</v>
      </c>
      <c r="E44" s="30">
        <f t="shared" si="5"/>
        <v>-154229979</v>
      </c>
      <c r="F44" s="31">
        <f t="shared" si="5"/>
        <v>-154229979</v>
      </c>
      <c r="G44" s="31">
        <f t="shared" si="5"/>
        <v>308291323</v>
      </c>
      <c r="H44" s="31">
        <f t="shared" si="5"/>
        <v>-87359322</v>
      </c>
      <c r="I44" s="31">
        <f t="shared" si="5"/>
        <v>6639627</v>
      </c>
      <c r="J44" s="31">
        <f t="shared" si="5"/>
        <v>227571628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227571628</v>
      </c>
      <c r="X44" s="31">
        <f t="shared" si="5"/>
        <v>-38557506</v>
      </c>
      <c r="Y44" s="31">
        <f t="shared" si="5"/>
        <v>266129134</v>
      </c>
      <c r="Z44" s="32">
        <f>+IF(X44&lt;&gt;0,+(Y44/X44)*100,0)</f>
        <v>-690.21355789972517</v>
      </c>
      <c r="AA44" s="33">
        <f>+AA37+AA43</f>
        <v>-154229979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446095395</v>
      </c>
      <c r="D45" s="42">
        <f t="shared" si="6"/>
        <v>0</v>
      </c>
      <c r="E45" s="43">
        <f t="shared" si="6"/>
        <v>714337886</v>
      </c>
      <c r="F45" s="44">
        <f t="shared" si="6"/>
        <v>714337886</v>
      </c>
      <c r="G45" s="44">
        <f t="shared" si="6"/>
        <v>3109364132</v>
      </c>
      <c r="H45" s="44">
        <f t="shared" si="6"/>
        <v>-1191255452</v>
      </c>
      <c r="I45" s="44">
        <f t="shared" si="6"/>
        <v>47279240</v>
      </c>
      <c r="J45" s="44">
        <f t="shared" si="6"/>
        <v>1965387920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1965387920</v>
      </c>
      <c r="X45" s="44">
        <f t="shared" si="6"/>
        <v>178584528</v>
      </c>
      <c r="Y45" s="44">
        <f t="shared" si="6"/>
        <v>1786803392</v>
      </c>
      <c r="Z45" s="45">
        <f>+IF(X45&lt;&gt;0,+(Y45/X45)*100,0)</f>
        <v>1000.5365033638301</v>
      </c>
      <c r="AA45" s="46">
        <f>+AA26-AA44</f>
        <v>714337886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-865486942</v>
      </c>
      <c r="D47" s="18"/>
      <c r="E47" s="19"/>
      <c r="F47" s="20"/>
      <c r="G47" s="20">
        <v>-694463662</v>
      </c>
      <c r="H47" s="20">
        <v>172878276</v>
      </c>
      <c r="I47" s="20">
        <v>60194835</v>
      </c>
      <c r="J47" s="20">
        <v>-461390551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-461390551</v>
      </c>
      <c r="X47" s="20"/>
      <c r="Y47" s="20">
        <v>-461390551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-865486942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-694463662</v>
      </c>
      <c r="H50" s="52">
        <f t="shared" si="7"/>
        <v>172878276</v>
      </c>
      <c r="I50" s="52">
        <f t="shared" si="7"/>
        <v>60194835</v>
      </c>
      <c r="J50" s="52">
        <f t="shared" si="7"/>
        <v>-461390551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-461390551</v>
      </c>
      <c r="X50" s="52">
        <f t="shared" si="7"/>
        <v>0</v>
      </c>
      <c r="Y50" s="52">
        <f t="shared" si="7"/>
        <v>-461390551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15195559</v>
      </c>
      <c r="H7" s="20">
        <v>47077275</v>
      </c>
      <c r="I7" s="20">
        <v>11227696</v>
      </c>
      <c r="J7" s="20">
        <v>73500530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73500530</v>
      </c>
      <c r="X7" s="20"/>
      <c r="Y7" s="20">
        <v>73500530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-42113314</v>
      </c>
      <c r="H10" s="20">
        <v>-69598</v>
      </c>
      <c r="I10" s="20">
        <v>-3595344</v>
      </c>
      <c r="J10" s="20">
        <v>-45778256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-45778256</v>
      </c>
      <c r="X10" s="20"/>
      <c r="Y10" s="20">
        <v>-45778256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-26917755</v>
      </c>
      <c r="H13" s="31">
        <f t="shared" si="0"/>
        <v>47007677</v>
      </c>
      <c r="I13" s="31">
        <f t="shared" si="0"/>
        <v>7632352</v>
      </c>
      <c r="J13" s="31">
        <f t="shared" si="0"/>
        <v>27722274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27722274</v>
      </c>
      <c r="X13" s="31">
        <f t="shared" si="0"/>
        <v>0</v>
      </c>
      <c r="Y13" s="31">
        <f t="shared" si="0"/>
        <v>27722274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35492546</v>
      </c>
      <c r="F17" s="20">
        <v>35492546</v>
      </c>
      <c r="G17" s="24">
        <v>414841275</v>
      </c>
      <c r="H17" s="24">
        <v>-2982536</v>
      </c>
      <c r="I17" s="24">
        <v>2170284</v>
      </c>
      <c r="J17" s="20">
        <v>414029023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414029023</v>
      </c>
      <c r="X17" s="20">
        <v>8873142</v>
      </c>
      <c r="Y17" s="24">
        <v>405155881</v>
      </c>
      <c r="Z17" s="25">
        <v>4566.0926084581988</v>
      </c>
      <c r="AA17" s="26">
        <v>35492546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35492546</v>
      </c>
      <c r="F25" s="36">
        <f t="shared" si="1"/>
        <v>35492546</v>
      </c>
      <c r="G25" s="36">
        <f t="shared" si="1"/>
        <v>414841275</v>
      </c>
      <c r="H25" s="36">
        <f t="shared" si="1"/>
        <v>-2982536</v>
      </c>
      <c r="I25" s="36">
        <f t="shared" si="1"/>
        <v>2170284</v>
      </c>
      <c r="J25" s="36">
        <f t="shared" si="1"/>
        <v>414029023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414029023</v>
      </c>
      <c r="X25" s="36">
        <f t="shared" si="1"/>
        <v>8873142</v>
      </c>
      <c r="Y25" s="36">
        <f t="shared" si="1"/>
        <v>405155881</v>
      </c>
      <c r="Z25" s="37">
        <f>+IF(X25&lt;&gt;0,+(Y25/X25)*100,0)</f>
        <v>4566.0926084581988</v>
      </c>
      <c r="AA25" s="38">
        <f>SUM(AA15:AA24)</f>
        <v>35492546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35492546</v>
      </c>
      <c r="F26" s="31">
        <f t="shared" si="2"/>
        <v>35492546</v>
      </c>
      <c r="G26" s="31">
        <f t="shared" si="2"/>
        <v>387923520</v>
      </c>
      <c r="H26" s="31">
        <f t="shared" si="2"/>
        <v>44025141</v>
      </c>
      <c r="I26" s="31">
        <f t="shared" si="2"/>
        <v>9802636</v>
      </c>
      <c r="J26" s="31">
        <f t="shared" si="2"/>
        <v>441751297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441751297</v>
      </c>
      <c r="X26" s="31">
        <f t="shared" si="2"/>
        <v>8873142</v>
      </c>
      <c r="Y26" s="31">
        <f t="shared" si="2"/>
        <v>432878155</v>
      </c>
      <c r="Z26" s="32">
        <f>+IF(X26&lt;&gt;0,+(Y26/X26)*100,0)</f>
        <v>4878.5216668458588</v>
      </c>
      <c r="AA26" s="33">
        <f>+AA13+AA25</f>
        <v>35492546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735726</v>
      </c>
      <c r="H31" s="20">
        <v>5067</v>
      </c>
      <c r="I31" s="20">
        <v>1924</v>
      </c>
      <c r="J31" s="20">
        <v>742717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742717</v>
      </c>
      <c r="X31" s="20"/>
      <c r="Y31" s="20">
        <v>742717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1583100</v>
      </c>
      <c r="H33" s="20">
        <v>19509185</v>
      </c>
      <c r="I33" s="20"/>
      <c r="J33" s="20">
        <v>21092285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21092285</v>
      </c>
      <c r="X33" s="20"/>
      <c r="Y33" s="20">
        <v>21092285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6235878</v>
      </c>
      <c r="H35" s="20">
        <v>647468</v>
      </c>
      <c r="I35" s="20">
        <v>768880</v>
      </c>
      <c r="J35" s="20">
        <v>7652226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7652226</v>
      </c>
      <c r="X35" s="20"/>
      <c r="Y35" s="20">
        <v>7652226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8554704</v>
      </c>
      <c r="H37" s="31">
        <f t="shared" si="3"/>
        <v>20161720</v>
      </c>
      <c r="I37" s="31">
        <f t="shared" si="3"/>
        <v>770804</v>
      </c>
      <c r="J37" s="31">
        <f t="shared" si="3"/>
        <v>29487228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29487228</v>
      </c>
      <c r="X37" s="31">
        <f t="shared" si="3"/>
        <v>0</v>
      </c>
      <c r="Y37" s="31">
        <f t="shared" si="3"/>
        <v>29487228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8554704</v>
      </c>
      <c r="H44" s="31">
        <f t="shared" si="5"/>
        <v>20161720</v>
      </c>
      <c r="I44" s="31">
        <f t="shared" si="5"/>
        <v>770804</v>
      </c>
      <c r="J44" s="31">
        <f t="shared" si="5"/>
        <v>29487228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29487228</v>
      </c>
      <c r="X44" s="31">
        <f t="shared" si="5"/>
        <v>0</v>
      </c>
      <c r="Y44" s="31">
        <f t="shared" si="5"/>
        <v>29487228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35492546</v>
      </c>
      <c r="F45" s="44">
        <f t="shared" si="6"/>
        <v>35492546</v>
      </c>
      <c r="G45" s="44">
        <f t="shared" si="6"/>
        <v>379368816</v>
      </c>
      <c r="H45" s="44">
        <f t="shared" si="6"/>
        <v>23863421</v>
      </c>
      <c r="I45" s="44">
        <f t="shared" si="6"/>
        <v>9031832</v>
      </c>
      <c r="J45" s="44">
        <f t="shared" si="6"/>
        <v>412264069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412264069</v>
      </c>
      <c r="X45" s="44">
        <f t="shared" si="6"/>
        <v>8873142</v>
      </c>
      <c r="Y45" s="44">
        <f t="shared" si="6"/>
        <v>403390927</v>
      </c>
      <c r="Z45" s="45">
        <f>+IF(X45&lt;&gt;0,+(Y45/X45)*100,0)</f>
        <v>4546.2016386078349</v>
      </c>
      <c r="AA45" s="46">
        <f>+AA26-AA44</f>
        <v>35492546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81847959</v>
      </c>
      <c r="F47" s="20">
        <v>81847959</v>
      </c>
      <c r="G47" s="20">
        <v>396889345</v>
      </c>
      <c r="H47" s="20">
        <v>27330120</v>
      </c>
      <c r="I47" s="20">
        <v>-1347493</v>
      </c>
      <c r="J47" s="20">
        <v>422871972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422871972</v>
      </c>
      <c r="X47" s="20">
        <v>20461989</v>
      </c>
      <c r="Y47" s="20">
        <v>402409983</v>
      </c>
      <c r="Z47" s="47">
        <v>1966.6220277999369</v>
      </c>
      <c r="AA47" s="22">
        <v>81847959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81847959</v>
      </c>
      <c r="F50" s="52">
        <f t="shared" si="7"/>
        <v>81847959</v>
      </c>
      <c r="G50" s="52">
        <f t="shared" si="7"/>
        <v>396889345</v>
      </c>
      <c r="H50" s="52">
        <f t="shared" si="7"/>
        <v>27330120</v>
      </c>
      <c r="I50" s="52">
        <f t="shared" si="7"/>
        <v>-1347493</v>
      </c>
      <c r="J50" s="52">
        <f t="shared" si="7"/>
        <v>422871972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422871972</v>
      </c>
      <c r="X50" s="52">
        <f t="shared" si="7"/>
        <v>20461989</v>
      </c>
      <c r="Y50" s="52">
        <f t="shared" si="7"/>
        <v>402409983</v>
      </c>
      <c r="Z50" s="53">
        <f>+IF(X50&lt;&gt;0,+(Y50/X50)*100,0)</f>
        <v>1966.6220277999369</v>
      </c>
      <c r="AA50" s="54">
        <f>SUM(AA47:AA49)</f>
        <v>81847959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100173011</v>
      </c>
      <c r="D6" s="18"/>
      <c r="E6" s="19">
        <v>108011953</v>
      </c>
      <c r="F6" s="20">
        <v>108011953</v>
      </c>
      <c r="G6" s="20">
        <v>34541501</v>
      </c>
      <c r="H6" s="20">
        <v>12508769</v>
      </c>
      <c r="I6" s="20">
        <v>3740741</v>
      </c>
      <c r="J6" s="20">
        <v>50791011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50791011</v>
      </c>
      <c r="X6" s="20">
        <v>38229430</v>
      </c>
      <c r="Y6" s="20">
        <v>12561581</v>
      </c>
      <c r="Z6" s="21">
        <v>32.858405160631484</v>
      </c>
      <c r="AA6" s="22">
        <v>108011953</v>
      </c>
    </row>
    <row r="7" spans="1:27" x14ac:dyDescent="0.25">
      <c r="A7" s="23" t="s">
        <v>35</v>
      </c>
      <c r="B7" s="17" t="s">
        <v>32</v>
      </c>
      <c r="C7" s="18">
        <v>-507409052</v>
      </c>
      <c r="D7" s="18"/>
      <c r="E7" s="19">
        <v>-498178070</v>
      </c>
      <c r="F7" s="20">
        <v>-498178070</v>
      </c>
      <c r="G7" s="20">
        <v>-705512297</v>
      </c>
      <c r="H7" s="20">
        <v>-711647</v>
      </c>
      <c r="I7" s="20">
        <v>-3776597</v>
      </c>
      <c r="J7" s="20">
        <v>-710000541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-710000541</v>
      </c>
      <c r="X7" s="20">
        <v>-497347859</v>
      </c>
      <c r="Y7" s="20">
        <v>-212652682</v>
      </c>
      <c r="Z7" s="21">
        <v>42.757333353675904</v>
      </c>
      <c r="AA7" s="22">
        <v>-498178070</v>
      </c>
    </row>
    <row r="8" spans="1:27" x14ac:dyDescent="0.25">
      <c r="A8" s="23" t="s">
        <v>36</v>
      </c>
      <c r="B8" s="17" t="s">
        <v>32</v>
      </c>
      <c r="C8" s="18">
        <v>4319125</v>
      </c>
      <c r="D8" s="18"/>
      <c r="E8" s="19">
        <v>4319125</v>
      </c>
      <c r="F8" s="20">
        <v>4319125</v>
      </c>
      <c r="G8" s="20">
        <v>4319125</v>
      </c>
      <c r="H8" s="20">
        <v>13576656</v>
      </c>
      <c r="I8" s="20"/>
      <c r="J8" s="20">
        <v>17895781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17895781</v>
      </c>
      <c r="X8" s="20">
        <v>4319125</v>
      </c>
      <c r="Y8" s="20">
        <v>13576656</v>
      </c>
      <c r="Z8" s="21">
        <v>314.33811246490899</v>
      </c>
      <c r="AA8" s="22">
        <v>4319125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307239</v>
      </c>
      <c r="D10" s="18"/>
      <c r="E10" s="19">
        <v>307238</v>
      </c>
      <c r="F10" s="20">
        <v>307238</v>
      </c>
      <c r="G10" s="20">
        <v>307239</v>
      </c>
      <c r="H10" s="20">
        <v>-38884</v>
      </c>
      <c r="I10" s="20"/>
      <c r="J10" s="20">
        <v>268355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268355</v>
      </c>
      <c r="X10" s="20">
        <v>307238</v>
      </c>
      <c r="Y10" s="20">
        <v>-38883</v>
      </c>
      <c r="Z10" s="21">
        <v>-12.655661083589919</v>
      </c>
      <c r="AA10" s="22">
        <v>307238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-402609677</v>
      </c>
      <c r="D13" s="29">
        <f>SUM(D6:D12)</f>
        <v>0</v>
      </c>
      <c r="E13" s="30">
        <f t="shared" si="0"/>
        <v>-385539754</v>
      </c>
      <c r="F13" s="31">
        <f t="shared" si="0"/>
        <v>-385539754</v>
      </c>
      <c r="G13" s="31">
        <f t="shared" si="0"/>
        <v>-666344432</v>
      </c>
      <c r="H13" s="31">
        <f t="shared" si="0"/>
        <v>25334894</v>
      </c>
      <c r="I13" s="31">
        <f t="shared" si="0"/>
        <v>-35856</v>
      </c>
      <c r="J13" s="31">
        <f t="shared" si="0"/>
        <v>-641045394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-641045394</v>
      </c>
      <c r="X13" s="31">
        <f t="shared" si="0"/>
        <v>-454492066</v>
      </c>
      <c r="Y13" s="31">
        <f t="shared" si="0"/>
        <v>-186553328</v>
      </c>
      <c r="Z13" s="32">
        <f>+IF(X13&lt;&gt;0,+(Y13/X13)*100,0)</f>
        <v>41.046553274705573</v>
      </c>
      <c r="AA13" s="33">
        <f>SUM(AA6:AA12)</f>
        <v>-385539754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214117140</v>
      </c>
      <c r="D17" s="18"/>
      <c r="E17" s="19">
        <v>-116579614</v>
      </c>
      <c r="F17" s="20">
        <v>-116579614</v>
      </c>
      <c r="G17" s="24">
        <v>205453982</v>
      </c>
      <c r="H17" s="24">
        <v>4300331</v>
      </c>
      <c r="I17" s="24">
        <v>11100559</v>
      </c>
      <c r="J17" s="20">
        <v>220854872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220854872</v>
      </c>
      <c r="X17" s="20">
        <v>-18909423</v>
      </c>
      <c r="Y17" s="24">
        <v>239764295</v>
      </c>
      <c r="Z17" s="25">
        <v>-1267.9619838215053</v>
      </c>
      <c r="AA17" s="26">
        <v>-116579614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214117140</v>
      </c>
      <c r="D25" s="29">
        <f t="shared" ref="D25:Y25" si="1">SUM(D15:D24)</f>
        <v>0</v>
      </c>
      <c r="E25" s="35">
        <f t="shared" si="1"/>
        <v>-116579614</v>
      </c>
      <c r="F25" s="36">
        <f t="shared" si="1"/>
        <v>-116579614</v>
      </c>
      <c r="G25" s="36">
        <f t="shared" si="1"/>
        <v>205453982</v>
      </c>
      <c r="H25" s="36">
        <f t="shared" si="1"/>
        <v>4300331</v>
      </c>
      <c r="I25" s="36">
        <f t="shared" si="1"/>
        <v>11100559</v>
      </c>
      <c r="J25" s="36">
        <f t="shared" si="1"/>
        <v>220854872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220854872</v>
      </c>
      <c r="X25" s="36">
        <f t="shared" si="1"/>
        <v>-18909423</v>
      </c>
      <c r="Y25" s="36">
        <f t="shared" si="1"/>
        <v>239764295</v>
      </c>
      <c r="Z25" s="37">
        <f>+IF(X25&lt;&gt;0,+(Y25/X25)*100,0)</f>
        <v>-1267.9619838215053</v>
      </c>
      <c r="AA25" s="38">
        <f>SUM(AA15:AA24)</f>
        <v>-116579614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-188492537</v>
      </c>
      <c r="D26" s="29">
        <f>+D13+D25</f>
        <v>0</v>
      </c>
      <c r="E26" s="30">
        <f t="shared" si="2"/>
        <v>-502119368</v>
      </c>
      <c r="F26" s="31">
        <f t="shared" si="2"/>
        <v>-502119368</v>
      </c>
      <c r="G26" s="31">
        <f t="shared" si="2"/>
        <v>-460890450</v>
      </c>
      <c r="H26" s="31">
        <f t="shared" si="2"/>
        <v>29635225</v>
      </c>
      <c r="I26" s="31">
        <f t="shared" si="2"/>
        <v>11064703</v>
      </c>
      <c r="J26" s="31">
        <f t="shared" si="2"/>
        <v>-420190522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-420190522</v>
      </c>
      <c r="X26" s="31">
        <f t="shared" si="2"/>
        <v>-473401489</v>
      </c>
      <c r="Y26" s="31">
        <f t="shared" si="2"/>
        <v>53210967</v>
      </c>
      <c r="Z26" s="32">
        <f>+IF(X26&lt;&gt;0,+(Y26/X26)*100,0)</f>
        <v>-11.240135114995383</v>
      </c>
      <c r="AA26" s="33">
        <f>+AA13+AA25</f>
        <v>-502119368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22815040</v>
      </c>
      <c r="F32" s="20">
        <v>22815040</v>
      </c>
      <c r="G32" s="20"/>
      <c r="H32" s="20">
        <v>4066493</v>
      </c>
      <c r="I32" s="20">
        <v>1446141</v>
      </c>
      <c r="J32" s="20">
        <v>5512634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5512634</v>
      </c>
      <c r="X32" s="20">
        <v>22815040</v>
      </c>
      <c r="Y32" s="20">
        <v>-17302406</v>
      </c>
      <c r="Z32" s="21">
        <v>-75.837719329004031</v>
      </c>
      <c r="AA32" s="22">
        <v>22815040</v>
      </c>
    </row>
    <row r="33" spans="1:27" x14ac:dyDescent="0.25">
      <c r="A33" s="23" t="s">
        <v>60</v>
      </c>
      <c r="B33" s="17" t="s">
        <v>32</v>
      </c>
      <c r="C33" s="18">
        <v>46772000</v>
      </c>
      <c r="D33" s="18"/>
      <c r="E33" s="19"/>
      <c r="F33" s="20"/>
      <c r="G33" s="20">
        <v>76772000</v>
      </c>
      <c r="H33" s="20">
        <v>-40506159</v>
      </c>
      <c r="I33" s="20"/>
      <c r="J33" s="20">
        <v>36265841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36265841</v>
      </c>
      <c r="X33" s="20"/>
      <c r="Y33" s="20">
        <v>36265841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46772000</v>
      </c>
      <c r="D37" s="29">
        <f t="shared" ref="D37:Y37" si="3">SUM(D29:D36)</f>
        <v>0</v>
      </c>
      <c r="E37" s="30">
        <f t="shared" si="3"/>
        <v>22815040</v>
      </c>
      <c r="F37" s="31">
        <f t="shared" si="3"/>
        <v>22815040</v>
      </c>
      <c r="G37" s="31">
        <f t="shared" si="3"/>
        <v>76772000</v>
      </c>
      <c r="H37" s="31">
        <f t="shared" si="3"/>
        <v>-36439666</v>
      </c>
      <c r="I37" s="31">
        <f t="shared" si="3"/>
        <v>1446141</v>
      </c>
      <c r="J37" s="31">
        <f t="shared" si="3"/>
        <v>41778475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41778475</v>
      </c>
      <c r="X37" s="31">
        <f t="shared" si="3"/>
        <v>22815040</v>
      </c>
      <c r="Y37" s="31">
        <f t="shared" si="3"/>
        <v>18963435</v>
      </c>
      <c r="Z37" s="32">
        <f>+IF(X37&lt;&gt;0,+(Y37/X37)*100,0)</f>
        <v>83.118131723634932</v>
      </c>
      <c r="AA37" s="33">
        <f>SUM(AA29:AA36)</f>
        <v>22815040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46772000</v>
      </c>
      <c r="D44" s="29">
        <f>+D37+D43</f>
        <v>0</v>
      </c>
      <c r="E44" s="30">
        <f t="shared" si="5"/>
        <v>22815040</v>
      </c>
      <c r="F44" s="31">
        <f t="shared" si="5"/>
        <v>22815040</v>
      </c>
      <c r="G44" s="31">
        <f t="shared" si="5"/>
        <v>76772000</v>
      </c>
      <c r="H44" s="31">
        <f t="shared" si="5"/>
        <v>-36439666</v>
      </c>
      <c r="I44" s="31">
        <f t="shared" si="5"/>
        <v>1446141</v>
      </c>
      <c r="J44" s="31">
        <f t="shared" si="5"/>
        <v>41778475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41778475</v>
      </c>
      <c r="X44" s="31">
        <f t="shared" si="5"/>
        <v>22815040</v>
      </c>
      <c r="Y44" s="31">
        <f t="shared" si="5"/>
        <v>18963435</v>
      </c>
      <c r="Z44" s="32">
        <f>+IF(X44&lt;&gt;0,+(Y44/X44)*100,0)</f>
        <v>83.118131723634932</v>
      </c>
      <c r="AA44" s="33">
        <f>+AA37+AA43</f>
        <v>22815040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-235264537</v>
      </c>
      <c r="D45" s="42">
        <f t="shared" si="6"/>
        <v>0</v>
      </c>
      <c r="E45" s="43">
        <f t="shared" si="6"/>
        <v>-524934408</v>
      </c>
      <c r="F45" s="44">
        <f t="shared" si="6"/>
        <v>-524934408</v>
      </c>
      <c r="G45" s="44">
        <f t="shared" si="6"/>
        <v>-537662450</v>
      </c>
      <c r="H45" s="44">
        <f t="shared" si="6"/>
        <v>66074891</v>
      </c>
      <c r="I45" s="44">
        <f t="shared" si="6"/>
        <v>9618562</v>
      </c>
      <c r="J45" s="44">
        <f t="shared" si="6"/>
        <v>-461968997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-461968997</v>
      </c>
      <c r="X45" s="44">
        <f t="shared" si="6"/>
        <v>-496216529</v>
      </c>
      <c r="Y45" s="44">
        <f t="shared" si="6"/>
        <v>34247532</v>
      </c>
      <c r="Z45" s="45">
        <f>+IF(X45&lt;&gt;0,+(Y45/X45)*100,0)</f>
        <v>-6.9017314012125546</v>
      </c>
      <c r="AA45" s="46">
        <f>+AA26-AA44</f>
        <v>-524934408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-46451088</v>
      </c>
      <c r="F47" s="20">
        <v>-46451088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-17733209</v>
      </c>
      <c r="Y47" s="20">
        <v>17733209</v>
      </c>
      <c r="Z47" s="47">
        <v>-100</v>
      </c>
      <c r="AA47" s="22">
        <v>-46451088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-46451088</v>
      </c>
      <c r="F50" s="52">
        <f t="shared" si="7"/>
        <v>-46451088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-17733209</v>
      </c>
      <c r="Y50" s="52">
        <f t="shared" si="7"/>
        <v>17733209</v>
      </c>
      <c r="Z50" s="53">
        <f>+IF(X50&lt;&gt;0,+(Y50/X50)*100,0)</f>
        <v>-100</v>
      </c>
      <c r="AA50" s="54">
        <f>SUM(AA47:AA49)</f>
        <v>-46451088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301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-407117144</v>
      </c>
      <c r="D7" s="18"/>
      <c r="E7" s="19">
        <v>1473953744</v>
      </c>
      <c r="F7" s="20">
        <v>1473953744</v>
      </c>
      <c r="G7" s="20">
        <v>331064162</v>
      </c>
      <c r="H7" s="20">
        <v>-236945331</v>
      </c>
      <c r="I7" s="20">
        <v>36704698</v>
      </c>
      <c r="J7" s="20">
        <v>130823529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130823529</v>
      </c>
      <c r="X7" s="20">
        <v>1249063016</v>
      </c>
      <c r="Y7" s="20">
        <v>-1118239487</v>
      </c>
      <c r="Z7" s="21">
        <v>-89.526266703584795</v>
      </c>
      <c r="AA7" s="22">
        <v>1473953744</v>
      </c>
    </row>
    <row r="8" spans="1:27" x14ac:dyDescent="0.25">
      <c r="A8" s="23" t="s">
        <v>36</v>
      </c>
      <c r="B8" s="17" t="s">
        <v>32</v>
      </c>
      <c r="C8" s="18">
        <v>1709522</v>
      </c>
      <c r="D8" s="18"/>
      <c r="E8" s="19"/>
      <c r="F8" s="20"/>
      <c r="G8" s="20">
        <v>573</v>
      </c>
      <c r="H8" s="20">
        <v>496</v>
      </c>
      <c r="I8" s="20">
        <v>375</v>
      </c>
      <c r="J8" s="20">
        <v>1444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1444</v>
      </c>
      <c r="X8" s="20"/>
      <c r="Y8" s="20">
        <v>1444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39881604</v>
      </c>
      <c r="D10" s="18"/>
      <c r="E10" s="19">
        <v>54603517</v>
      </c>
      <c r="F10" s="20">
        <v>54603517</v>
      </c>
      <c r="G10" s="20">
        <v>-39881603</v>
      </c>
      <c r="H10" s="20">
        <v>46460517</v>
      </c>
      <c r="I10" s="20">
        <v>1500960</v>
      </c>
      <c r="J10" s="20">
        <v>8079874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8079874</v>
      </c>
      <c r="X10" s="20">
        <v>48255512</v>
      </c>
      <c r="Y10" s="20">
        <v>-40175638</v>
      </c>
      <c r="Z10" s="21">
        <v>-83.256059950208382</v>
      </c>
      <c r="AA10" s="22">
        <v>54603517</v>
      </c>
    </row>
    <row r="11" spans="1:27" x14ac:dyDescent="0.25">
      <c r="A11" s="23" t="s">
        <v>39</v>
      </c>
      <c r="B11" s="17" t="s">
        <v>32</v>
      </c>
      <c r="C11" s="18">
        <v>-14243828</v>
      </c>
      <c r="D11" s="18"/>
      <c r="E11" s="19"/>
      <c r="F11" s="20"/>
      <c r="G11" s="24">
        <v>-30855717</v>
      </c>
      <c r="H11" s="24">
        <v>-9431847</v>
      </c>
      <c r="I11" s="24">
        <v>-152104</v>
      </c>
      <c r="J11" s="20">
        <v>-40439668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-40439668</v>
      </c>
      <c r="X11" s="20"/>
      <c r="Y11" s="24">
        <v>-40439668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26894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-379742952</v>
      </c>
      <c r="D13" s="29">
        <f>SUM(D6:D12)</f>
        <v>0</v>
      </c>
      <c r="E13" s="30">
        <f t="shared" si="0"/>
        <v>1528557261</v>
      </c>
      <c r="F13" s="31">
        <f t="shared" si="0"/>
        <v>1528557261</v>
      </c>
      <c r="G13" s="31">
        <f t="shared" si="0"/>
        <v>260327415</v>
      </c>
      <c r="H13" s="31">
        <f t="shared" si="0"/>
        <v>-199916165</v>
      </c>
      <c r="I13" s="31">
        <f t="shared" si="0"/>
        <v>38053929</v>
      </c>
      <c r="J13" s="31">
        <f t="shared" si="0"/>
        <v>98465179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98465179</v>
      </c>
      <c r="X13" s="31">
        <f t="shared" si="0"/>
        <v>1297318528</v>
      </c>
      <c r="Y13" s="31">
        <f t="shared" si="0"/>
        <v>-1198853349</v>
      </c>
      <c r="Z13" s="32">
        <f>+IF(X13&lt;&gt;0,+(Y13/X13)*100,0)</f>
        <v>-92.410099996660193</v>
      </c>
      <c r="AA13" s="33">
        <f>SUM(AA6:AA12)</f>
        <v>1528557261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8575020504</v>
      </c>
      <c r="D17" s="18"/>
      <c r="E17" s="19">
        <v>1168887304</v>
      </c>
      <c r="F17" s="20">
        <v>1219419419</v>
      </c>
      <c r="G17" s="24">
        <v>-11644401</v>
      </c>
      <c r="H17" s="24">
        <v>8047914</v>
      </c>
      <c r="I17" s="24">
        <v>37309438</v>
      </c>
      <c r="J17" s="20">
        <v>33712951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33712951</v>
      </c>
      <c r="X17" s="20">
        <v>219300434</v>
      </c>
      <c r="Y17" s="24">
        <v>-185587483</v>
      </c>
      <c r="Z17" s="25">
        <v>-84.627047751305412</v>
      </c>
      <c r="AA17" s="26">
        <v>1219419419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16423</v>
      </c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2476902</v>
      </c>
      <c r="D21" s="18"/>
      <c r="E21" s="19">
        <v>-360175</v>
      </c>
      <c r="F21" s="20">
        <v>-360175</v>
      </c>
      <c r="G21" s="20">
        <v>-71000</v>
      </c>
      <c r="H21" s="20">
        <v>-71000</v>
      </c>
      <c r="I21" s="20">
        <v>-71000</v>
      </c>
      <c r="J21" s="20">
        <v>-213000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-213000</v>
      </c>
      <c r="X21" s="20"/>
      <c r="Y21" s="20">
        <v>-213000</v>
      </c>
      <c r="Z21" s="21"/>
      <c r="AA21" s="22">
        <v>-360175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8577513829</v>
      </c>
      <c r="D25" s="29">
        <f t="shared" ref="D25:Y25" si="1">SUM(D15:D24)</f>
        <v>0</v>
      </c>
      <c r="E25" s="35">
        <f t="shared" si="1"/>
        <v>1168527129</v>
      </c>
      <c r="F25" s="36">
        <f t="shared" si="1"/>
        <v>1219059244</v>
      </c>
      <c r="G25" s="36">
        <f t="shared" si="1"/>
        <v>-11715401</v>
      </c>
      <c r="H25" s="36">
        <f t="shared" si="1"/>
        <v>7976914</v>
      </c>
      <c r="I25" s="36">
        <f t="shared" si="1"/>
        <v>37238438</v>
      </c>
      <c r="J25" s="36">
        <f t="shared" si="1"/>
        <v>33499951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33499951</v>
      </c>
      <c r="X25" s="36">
        <f t="shared" si="1"/>
        <v>219300434</v>
      </c>
      <c r="Y25" s="36">
        <f t="shared" si="1"/>
        <v>-185800483</v>
      </c>
      <c r="Z25" s="37">
        <f>+IF(X25&lt;&gt;0,+(Y25/X25)*100,0)</f>
        <v>-84.724174782070889</v>
      </c>
      <c r="AA25" s="38">
        <f>SUM(AA15:AA24)</f>
        <v>1219059244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8197770877</v>
      </c>
      <c r="D26" s="29">
        <f>+D13+D25</f>
        <v>0</v>
      </c>
      <c r="E26" s="30">
        <f t="shared" si="2"/>
        <v>2697084390</v>
      </c>
      <c r="F26" s="31">
        <f t="shared" si="2"/>
        <v>2747616505</v>
      </c>
      <c r="G26" s="31">
        <f t="shared" si="2"/>
        <v>248612014</v>
      </c>
      <c r="H26" s="31">
        <f t="shared" si="2"/>
        <v>-191939251</v>
      </c>
      <c r="I26" s="31">
        <f t="shared" si="2"/>
        <v>75292367</v>
      </c>
      <c r="J26" s="31">
        <f t="shared" si="2"/>
        <v>131965130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131965130</v>
      </c>
      <c r="X26" s="31">
        <f t="shared" si="2"/>
        <v>1516618962</v>
      </c>
      <c r="Y26" s="31">
        <f t="shared" si="2"/>
        <v>-1384653832</v>
      </c>
      <c r="Z26" s="32">
        <f>+IF(X26&lt;&gt;0,+(Y26/X26)*100,0)</f>
        <v>-91.29872873104695</v>
      </c>
      <c r="AA26" s="33">
        <f>+AA13+AA25</f>
        <v>2747616505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28204238</v>
      </c>
      <c r="D31" s="18"/>
      <c r="E31" s="19">
        <v>27431959</v>
      </c>
      <c r="F31" s="20">
        <v>27431959</v>
      </c>
      <c r="G31" s="20">
        <v>435594</v>
      </c>
      <c r="H31" s="20">
        <v>106479</v>
      </c>
      <c r="I31" s="20">
        <v>923018</v>
      </c>
      <c r="J31" s="20">
        <v>1465091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1465091</v>
      </c>
      <c r="X31" s="20">
        <v>26250679</v>
      </c>
      <c r="Y31" s="20">
        <v>-24785588</v>
      </c>
      <c r="Z31" s="21">
        <v>-94.418845318248728</v>
      </c>
      <c r="AA31" s="22">
        <v>27431959</v>
      </c>
    </row>
    <row r="32" spans="1:27" x14ac:dyDescent="0.25">
      <c r="A32" s="23" t="s">
        <v>59</v>
      </c>
      <c r="B32" s="17" t="s">
        <v>32</v>
      </c>
      <c r="C32" s="18">
        <v>-1453173127</v>
      </c>
      <c r="D32" s="18"/>
      <c r="E32" s="19"/>
      <c r="F32" s="20"/>
      <c r="G32" s="20">
        <v>-82265124</v>
      </c>
      <c r="H32" s="20">
        <v>-318781342</v>
      </c>
      <c r="I32" s="20">
        <v>-54791535</v>
      </c>
      <c r="J32" s="20">
        <v>-455838001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-455838001</v>
      </c>
      <c r="X32" s="20"/>
      <c r="Y32" s="20">
        <v>-455838001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17835157</v>
      </c>
      <c r="D33" s="18"/>
      <c r="E33" s="19"/>
      <c r="F33" s="20"/>
      <c r="G33" s="20">
        <v>410598</v>
      </c>
      <c r="H33" s="20">
        <v>-612655</v>
      </c>
      <c r="I33" s="20">
        <v>1592997</v>
      </c>
      <c r="J33" s="20">
        <v>1390940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1390940</v>
      </c>
      <c r="X33" s="20"/>
      <c r="Y33" s="20">
        <v>1390940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5761923</v>
      </c>
      <c r="D34" s="18"/>
      <c r="E34" s="19"/>
      <c r="F34" s="20"/>
      <c r="G34" s="20"/>
      <c r="H34" s="20">
        <v>-7296167</v>
      </c>
      <c r="I34" s="20">
        <v>-5905464</v>
      </c>
      <c r="J34" s="20">
        <v>-13201631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-13201631</v>
      </c>
      <c r="X34" s="20"/>
      <c r="Y34" s="20">
        <v>-13201631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-69441102</v>
      </c>
      <c r="D35" s="18"/>
      <c r="E35" s="19"/>
      <c r="F35" s="20"/>
      <c r="G35" s="20">
        <v>-1237112</v>
      </c>
      <c r="H35" s="20">
        <v>3305004</v>
      </c>
      <c r="I35" s="20">
        <v>148142</v>
      </c>
      <c r="J35" s="20">
        <v>2216034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2216034</v>
      </c>
      <c r="X35" s="20"/>
      <c r="Y35" s="20">
        <v>2216034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-1470812911</v>
      </c>
      <c r="D37" s="29">
        <f t="shared" ref="D37:Y37" si="3">SUM(D29:D36)</f>
        <v>0</v>
      </c>
      <c r="E37" s="30">
        <f t="shared" si="3"/>
        <v>27431959</v>
      </c>
      <c r="F37" s="31">
        <f t="shared" si="3"/>
        <v>27431959</v>
      </c>
      <c r="G37" s="31">
        <f t="shared" si="3"/>
        <v>-82656044</v>
      </c>
      <c r="H37" s="31">
        <f t="shared" si="3"/>
        <v>-323278681</v>
      </c>
      <c r="I37" s="31">
        <f t="shared" si="3"/>
        <v>-58032842</v>
      </c>
      <c r="J37" s="31">
        <f t="shared" si="3"/>
        <v>-463967567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-463967567</v>
      </c>
      <c r="X37" s="31">
        <f t="shared" si="3"/>
        <v>26250679</v>
      </c>
      <c r="Y37" s="31">
        <f t="shared" si="3"/>
        <v>-490218246</v>
      </c>
      <c r="Z37" s="32">
        <f>+IF(X37&lt;&gt;0,+(Y37/X37)*100,0)</f>
        <v>-1867.4497752991456</v>
      </c>
      <c r="AA37" s="33">
        <f>SUM(AA29:AA36)</f>
        <v>27431959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2244601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7867546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10112147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-1460700764</v>
      </c>
      <c r="D44" s="29">
        <f>+D37+D43</f>
        <v>0</v>
      </c>
      <c r="E44" s="30">
        <f t="shared" si="5"/>
        <v>27431959</v>
      </c>
      <c r="F44" s="31">
        <f t="shared" si="5"/>
        <v>27431959</v>
      </c>
      <c r="G44" s="31">
        <f t="shared" si="5"/>
        <v>-82656044</v>
      </c>
      <c r="H44" s="31">
        <f t="shared" si="5"/>
        <v>-323278681</v>
      </c>
      <c r="I44" s="31">
        <f t="shared" si="5"/>
        <v>-58032842</v>
      </c>
      <c r="J44" s="31">
        <f t="shared" si="5"/>
        <v>-463967567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-463967567</v>
      </c>
      <c r="X44" s="31">
        <f t="shared" si="5"/>
        <v>26250679</v>
      </c>
      <c r="Y44" s="31">
        <f t="shared" si="5"/>
        <v>-490218246</v>
      </c>
      <c r="Z44" s="32">
        <f>+IF(X44&lt;&gt;0,+(Y44/X44)*100,0)</f>
        <v>-1867.4497752991456</v>
      </c>
      <c r="AA44" s="33">
        <f>+AA37+AA43</f>
        <v>27431959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9658471641</v>
      </c>
      <c r="D45" s="42">
        <f t="shared" si="6"/>
        <v>0</v>
      </c>
      <c r="E45" s="43">
        <f t="shared" si="6"/>
        <v>2669652431</v>
      </c>
      <c r="F45" s="44">
        <f t="shared" si="6"/>
        <v>2720184546</v>
      </c>
      <c r="G45" s="44">
        <f t="shared" si="6"/>
        <v>331268058</v>
      </c>
      <c r="H45" s="44">
        <f t="shared" si="6"/>
        <v>131339430</v>
      </c>
      <c r="I45" s="44">
        <f t="shared" si="6"/>
        <v>133325209</v>
      </c>
      <c r="J45" s="44">
        <f t="shared" si="6"/>
        <v>595932697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595932697</v>
      </c>
      <c r="X45" s="44">
        <f t="shared" si="6"/>
        <v>1490368283</v>
      </c>
      <c r="Y45" s="44">
        <f t="shared" si="6"/>
        <v>-894435586</v>
      </c>
      <c r="Z45" s="45">
        <f>+IF(X45&lt;&gt;0,+(Y45/X45)*100,0)</f>
        <v>-60.014400212514452</v>
      </c>
      <c r="AA45" s="46">
        <f>+AA26-AA44</f>
        <v>2720184546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-53063506</v>
      </c>
      <c r="D47" s="18"/>
      <c r="E47" s="19">
        <v>45064436</v>
      </c>
      <c r="F47" s="20">
        <v>45064436</v>
      </c>
      <c r="G47" s="20">
        <v>1</v>
      </c>
      <c r="H47" s="20">
        <v>-872502</v>
      </c>
      <c r="I47" s="20">
        <v>2618171</v>
      </c>
      <c r="J47" s="20">
        <v>1745670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1745670</v>
      </c>
      <c r="X47" s="20">
        <v>13789326</v>
      </c>
      <c r="Y47" s="20">
        <v>-12043656</v>
      </c>
      <c r="Z47" s="47">
        <v>-87.340425485625616</v>
      </c>
      <c r="AA47" s="22">
        <v>45064436</v>
      </c>
    </row>
    <row r="48" spans="1:27" x14ac:dyDescent="0.25">
      <c r="A48" s="23" t="s">
        <v>73</v>
      </c>
      <c r="B48" s="17" t="s">
        <v>32</v>
      </c>
      <c r="C48" s="18">
        <v>3474608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-49588898</v>
      </c>
      <c r="D50" s="50">
        <f t="shared" ref="D50:Y50" si="7">SUM(D47:D49)</f>
        <v>0</v>
      </c>
      <c r="E50" s="51">
        <f t="shared" si="7"/>
        <v>45064436</v>
      </c>
      <c r="F50" s="52">
        <f t="shared" si="7"/>
        <v>45064436</v>
      </c>
      <c r="G50" s="52">
        <f t="shared" si="7"/>
        <v>1</v>
      </c>
      <c r="H50" s="52">
        <f t="shared" si="7"/>
        <v>-872502</v>
      </c>
      <c r="I50" s="52">
        <f t="shared" si="7"/>
        <v>2618171</v>
      </c>
      <c r="J50" s="52">
        <f t="shared" si="7"/>
        <v>1745670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1745670</v>
      </c>
      <c r="X50" s="52">
        <f t="shared" si="7"/>
        <v>13789326</v>
      </c>
      <c r="Y50" s="52">
        <f t="shared" si="7"/>
        <v>-12043656</v>
      </c>
      <c r="Z50" s="53">
        <f>+IF(X50&lt;&gt;0,+(Y50/X50)*100,0)</f>
        <v>-87.340425485625616</v>
      </c>
      <c r="AA50" s="54">
        <f>SUM(AA47:AA49)</f>
        <v>45064436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1025921</v>
      </c>
      <c r="D6" s="18"/>
      <c r="E6" s="19">
        <v>32534291</v>
      </c>
      <c r="F6" s="20">
        <v>32534291</v>
      </c>
      <c r="G6" s="20">
        <v>-4254130</v>
      </c>
      <c r="H6" s="20">
        <v>-96080</v>
      </c>
      <c r="I6" s="20">
        <v>-2078990</v>
      </c>
      <c r="J6" s="20">
        <v>-6429200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-6429200</v>
      </c>
      <c r="X6" s="20">
        <v>5502339</v>
      </c>
      <c r="Y6" s="20">
        <v>-11931539</v>
      </c>
      <c r="Z6" s="21">
        <v>-216.84485452459401</v>
      </c>
      <c r="AA6" s="22">
        <v>32534291</v>
      </c>
    </row>
    <row r="7" spans="1:27" x14ac:dyDescent="0.25">
      <c r="A7" s="23" t="s">
        <v>35</v>
      </c>
      <c r="B7" s="17" t="s">
        <v>32</v>
      </c>
      <c r="C7" s="18">
        <v>14398757</v>
      </c>
      <c r="D7" s="18"/>
      <c r="E7" s="19">
        <v>8130792</v>
      </c>
      <c r="F7" s="20">
        <v>8130792</v>
      </c>
      <c r="G7" s="20">
        <v>15202569</v>
      </c>
      <c r="H7" s="20">
        <v>1006913</v>
      </c>
      <c r="I7" s="20">
        <v>1416497</v>
      </c>
      <c r="J7" s="20">
        <v>17625979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17625979</v>
      </c>
      <c r="X7" s="20">
        <v>1573379</v>
      </c>
      <c r="Y7" s="20">
        <v>16052600</v>
      </c>
      <c r="Z7" s="21">
        <v>1020.2627593224518</v>
      </c>
      <c r="AA7" s="22">
        <v>8130792</v>
      </c>
    </row>
    <row r="8" spans="1:27" x14ac:dyDescent="0.25">
      <c r="A8" s="23" t="s">
        <v>36</v>
      </c>
      <c r="B8" s="17" t="s">
        <v>32</v>
      </c>
      <c r="C8" s="18">
        <v>4164254</v>
      </c>
      <c r="D8" s="18"/>
      <c r="E8" s="19"/>
      <c r="F8" s="20"/>
      <c r="G8" s="20">
        <v>4132680</v>
      </c>
      <c r="H8" s="20">
        <v>-3891911</v>
      </c>
      <c r="I8" s="20">
        <v>-35943</v>
      </c>
      <c r="J8" s="20">
        <v>204826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204826</v>
      </c>
      <c r="X8" s="20"/>
      <c r="Y8" s="20">
        <v>204826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1489219</v>
      </c>
      <c r="D10" s="18"/>
      <c r="E10" s="19">
        <v>733638</v>
      </c>
      <c r="F10" s="20">
        <v>733638</v>
      </c>
      <c r="G10" s="20">
        <v>1489219</v>
      </c>
      <c r="H10" s="20">
        <v>106972</v>
      </c>
      <c r="I10" s="20"/>
      <c r="J10" s="20">
        <v>1596191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1596191</v>
      </c>
      <c r="X10" s="20">
        <v>733638</v>
      </c>
      <c r="Y10" s="20">
        <v>862553</v>
      </c>
      <c r="Z10" s="21">
        <v>117.57201780714739</v>
      </c>
      <c r="AA10" s="22">
        <v>733638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21078151</v>
      </c>
      <c r="D13" s="29">
        <f>SUM(D6:D12)</f>
        <v>0</v>
      </c>
      <c r="E13" s="30">
        <f t="shared" si="0"/>
        <v>41398721</v>
      </c>
      <c r="F13" s="31">
        <f t="shared" si="0"/>
        <v>41398721</v>
      </c>
      <c r="G13" s="31">
        <f t="shared" si="0"/>
        <v>16570338</v>
      </c>
      <c r="H13" s="31">
        <f t="shared" si="0"/>
        <v>-2874106</v>
      </c>
      <c r="I13" s="31">
        <f t="shared" si="0"/>
        <v>-698436</v>
      </c>
      <c r="J13" s="31">
        <f t="shared" si="0"/>
        <v>12997796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12997796</v>
      </c>
      <c r="X13" s="31">
        <f t="shared" si="0"/>
        <v>7809356</v>
      </c>
      <c r="Y13" s="31">
        <f t="shared" si="0"/>
        <v>5188440</v>
      </c>
      <c r="Z13" s="32">
        <f>+IF(X13&lt;&gt;0,+(Y13/X13)*100,0)</f>
        <v>66.438769086721109</v>
      </c>
      <c r="AA13" s="33">
        <f>SUM(AA6:AA12)</f>
        <v>41398721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11174945</v>
      </c>
      <c r="D17" s="18"/>
      <c r="E17" s="19">
        <v>16300996</v>
      </c>
      <c r="F17" s="20">
        <v>16300996</v>
      </c>
      <c r="G17" s="24">
        <v>-6194689</v>
      </c>
      <c r="H17" s="24">
        <v>-4185846</v>
      </c>
      <c r="I17" s="24">
        <v>2376842</v>
      </c>
      <c r="J17" s="20">
        <v>-8003693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-8003693</v>
      </c>
      <c r="X17" s="20">
        <v>4409928</v>
      </c>
      <c r="Y17" s="24">
        <v>-12413621</v>
      </c>
      <c r="Z17" s="25">
        <v>-281.49260033270383</v>
      </c>
      <c r="AA17" s="26">
        <v>16300996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11174945</v>
      </c>
      <c r="D25" s="29">
        <f t="shared" ref="D25:Y25" si="1">SUM(D15:D24)</f>
        <v>0</v>
      </c>
      <c r="E25" s="35">
        <f t="shared" si="1"/>
        <v>16300996</v>
      </c>
      <c r="F25" s="36">
        <f t="shared" si="1"/>
        <v>16300996</v>
      </c>
      <c r="G25" s="36">
        <f t="shared" si="1"/>
        <v>-6194689</v>
      </c>
      <c r="H25" s="36">
        <f t="shared" si="1"/>
        <v>-4185846</v>
      </c>
      <c r="I25" s="36">
        <f t="shared" si="1"/>
        <v>2376842</v>
      </c>
      <c r="J25" s="36">
        <f t="shared" si="1"/>
        <v>-8003693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-8003693</v>
      </c>
      <c r="X25" s="36">
        <f t="shared" si="1"/>
        <v>4409928</v>
      </c>
      <c r="Y25" s="36">
        <f t="shared" si="1"/>
        <v>-12413621</v>
      </c>
      <c r="Z25" s="37">
        <f>+IF(X25&lt;&gt;0,+(Y25/X25)*100,0)</f>
        <v>-281.49260033270383</v>
      </c>
      <c r="AA25" s="38">
        <f>SUM(AA15:AA24)</f>
        <v>16300996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32253096</v>
      </c>
      <c r="D26" s="29">
        <f>+D13+D25</f>
        <v>0</v>
      </c>
      <c r="E26" s="30">
        <f t="shared" si="2"/>
        <v>57699717</v>
      </c>
      <c r="F26" s="31">
        <f t="shared" si="2"/>
        <v>57699717</v>
      </c>
      <c r="G26" s="31">
        <f t="shared" si="2"/>
        <v>10375649</v>
      </c>
      <c r="H26" s="31">
        <f t="shared" si="2"/>
        <v>-7059952</v>
      </c>
      <c r="I26" s="31">
        <f t="shared" si="2"/>
        <v>1678406</v>
      </c>
      <c r="J26" s="31">
        <f t="shared" si="2"/>
        <v>4994103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4994103</v>
      </c>
      <c r="X26" s="31">
        <f t="shared" si="2"/>
        <v>12219284</v>
      </c>
      <c r="Y26" s="31">
        <f t="shared" si="2"/>
        <v>-7225181</v>
      </c>
      <c r="Z26" s="32">
        <f>+IF(X26&lt;&gt;0,+(Y26/X26)*100,0)</f>
        <v>-59.129331964131445</v>
      </c>
      <c r="AA26" s="33">
        <f>+AA13+AA25</f>
        <v>57699717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-4735364</v>
      </c>
      <c r="D32" s="18"/>
      <c r="E32" s="19">
        <v>-18881669</v>
      </c>
      <c r="F32" s="20">
        <v>-18881669</v>
      </c>
      <c r="G32" s="20">
        <v>-11668139</v>
      </c>
      <c r="H32" s="20">
        <v>955429</v>
      </c>
      <c r="I32" s="20">
        <v>1803611</v>
      </c>
      <c r="J32" s="20">
        <v>-8909099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-8909099</v>
      </c>
      <c r="X32" s="20">
        <v>-9666382</v>
      </c>
      <c r="Y32" s="20">
        <v>757283</v>
      </c>
      <c r="Z32" s="21">
        <v>-7.8341927724354363</v>
      </c>
      <c r="AA32" s="22">
        <v>-18881669</v>
      </c>
    </row>
    <row r="33" spans="1:27" x14ac:dyDescent="0.25">
      <c r="A33" s="23" t="s">
        <v>60</v>
      </c>
      <c r="B33" s="17" t="s">
        <v>32</v>
      </c>
      <c r="C33" s="18">
        <v>259129</v>
      </c>
      <c r="D33" s="18"/>
      <c r="E33" s="19">
        <v>27640</v>
      </c>
      <c r="F33" s="20">
        <v>27640</v>
      </c>
      <c r="G33" s="20">
        <v>259129</v>
      </c>
      <c r="H33" s="20">
        <v>-448524</v>
      </c>
      <c r="I33" s="20"/>
      <c r="J33" s="20">
        <v>-189395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-189395</v>
      </c>
      <c r="X33" s="20">
        <v>6909</v>
      </c>
      <c r="Y33" s="20">
        <v>-196304</v>
      </c>
      <c r="Z33" s="21">
        <v>-2841.2794905196124</v>
      </c>
      <c r="AA33" s="22">
        <v>27640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-4476235</v>
      </c>
      <c r="D37" s="29">
        <f t="shared" ref="D37:Y37" si="3">SUM(D29:D36)</f>
        <v>0</v>
      </c>
      <c r="E37" s="30">
        <f t="shared" si="3"/>
        <v>-18854029</v>
      </c>
      <c r="F37" s="31">
        <f t="shared" si="3"/>
        <v>-18854029</v>
      </c>
      <c r="G37" s="31">
        <f t="shared" si="3"/>
        <v>-11409010</v>
      </c>
      <c r="H37" s="31">
        <f t="shared" si="3"/>
        <v>506905</v>
      </c>
      <c r="I37" s="31">
        <f t="shared" si="3"/>
        <v>1803611</v>
      </c>
      <c r="J37" s="31">
        <f t="shared" si="3"/>
        <v>-9098494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-9098494</v>
      </c>
      <c r="X37" s="31">
        <f t="shared" si="3"/>
        <v>-9659473</v>
      </c>
      <c r="Y37" s="31">
        <f t="shared" si="3"/>
        <v>560979</v>
      </c>
      <c r="Z37" s="32">
        <f>+IF(X37&lt;&gt;0,+(Y37/X37)*100,0)</f>
        <v>-5.8075528551091766</v>
      </c>
      <c r="AA37" s="33">
        <f>SUM(AA29:AA36)</f>
        <v>-18854029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-4476235</v>
      </c>
      <c r="D44" s="29">
        <f>+D37+D43</f>
        <v>0</v>
      </c>
      <c r="E44" s="30">
        <f t="shared" si="5"/>
        <v>-18854029</v>
      </c>
      <c r="F44" s="31">
        <f t="shared" si="5"/>
        <v>-18854029</v>
      </c>
      <c r="G44" s="31">
        <f t="shared" si="5"/>
        <v>-11409010</v>
      </c>
      <c r="H44" s="31">
        <f t="shared" si="5"/>
        <v>506905</v>
      </c>
      <c r="I44" s="31">
        <f t="shared" si="5"/>
        <v>1803611</v>
      </c>
      <c r="J44" s="31">
        <f t="shared" si="5"/>
        <v>-9098494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-9098494</v>
      </c>
      <c r="X44" s="31">
        <f t="shared" si="5"/>
        <v>-9659473</v>
      </c>
      <c r="Y44" s="31">
        <f t="shared" si="5"/>
        <v>560979</v>
      </c>
      <c r="Z44" s="32">
        <f>+IF(X44&lt;&gt;0,+(Y44/X44)*100,0)</f>
        <v>-5.8075528551091766</v>
      </c>
      <c r="AA44" s="33">
        <f>+AA37+AA43</f>
        <v>-18854029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36729331</v>
      </c>
      <c r="D45" s="42">
        <f t="shared" si="6"/>
        <v>0</v>
      </c>
      <c r="E45" s="43">
        <f t="shared" si="6"/>
        <v>76553746</v>
      </c>
      <c r="F45" s="44">
        <f t="shared" si="6"/>
        <v>76553746</v>
      </c>
      <c r="G45" s="44">
        <f t="shared" si="6"/>
        <v>21784659</v>
      </c>
      <c r="H45" s="44">
        <f t="shared" si="6"/>
        <v>-7566857</v>
      </c>
      <c r="I45" s="44">
        <f t="shared" si="6"/>
        <v>-125205</v>
      </c>
      <c r="J45" s="44">
        <f t="shared" si="6"/>
        <v>14092597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14092597</v>
      </c>
      <c r="X45" s="44">
        <f t="shared" si="6"/>
        <v>21878757</v>
      </c>
      <c r="Y45" s="44">
        <f t="shared" si="6"/>
        <v>-7786160</v>
      </c>
      <c r="Z45" s="45">
        <f>+IF(X45&lt;&gt;0,+(Y45/X45)*100,0)</f>
        <v>-35.587762138406674</v>
      </c>
      <c r="AA45" s="46">
        <f>+AA26-AA44</f>
        <v>76553746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56915979</v>
      </c>
      <c r="F47" s="20">
        <v>56915979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11473121</v>
      </c>
      <c r="Y47" s="20">
        <v>-11473121</v>
      </c>
      <c r="Z47" s="47">
        <v>-100</v>
      </c>
      <c r="AA47" s="22">
        <v>56915979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56915979</v>
      </c>
      <c r="F50" s="52">
        <f t="shared" si="7"/>
        <v>56915979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11473121</v>
      </c>
      <c r="Y50" s="52">
        <f t="shared" si="7"/>
        <v>-11473121</v>
      </c>
      <c r="Z50" s="53">
        <f>+IF(X50&lt;&gt;0,+(Y50/X50)*100,0)</f>
        <v>-100</v>
      </c>
      <c r="AA50" s="54">
        <f>SUM(AA47:AA49)</f>
        <v>56915979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14713759</v>
      </c>
      <c r="D6" s="18"/>
      <c r="E6" s="19">
        <v>17686890</v>
      </c>
      <c r="F6" s="20">
        <v>17686890</v>
      </c>
      <c r="G6" s="20">
        <v>6818357</v>
      </c>
      <c r="H6" s="20">
        <v>2089771</v>
      </c>
      <c r="I6" s="20">
        <v>1229276</v>
      </c>
      <c r="J6" s="20">
        <v>10137404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10137404</v>
      </c>
      <c r="X6" s="20">
        <v>4421739</v>
      </c>
      <c r="Y6" s="20">
        <v>5715665</v>
      </c>
      <c r="Z6" s="21">
        <v>129.26283075504909</v>
      </c>
      <c r="AA6" s="22">
        <v>17686890</v>
      </c>
    </row>
    <row r="7" spans="1:27" x14ac:dyDescent="0.25">
      <c r="A7" s="23" t="s">
        <v>35</v>
      </c>
      <c r="B7" s="17" t="s">
        <v>32</v>
      </c>
      <c r="C7" s="18">
        <v>-6983850</v>
      </c>
      <c r="D7" s="18"/>
      <c r="E7" s="19">
        <v>1736511</v>
      </c>
      <c r="F7" s="20">
        <v>1736511</v>
      </c>
      <c r="G7" s="20">
        <v>-70923</v>
      </c>
      <c r="H7" s="20">
        <v>147625</v>
      </c>
      <c r="I7" s="20">
        <v>354808</v>
      </c>
      <c r="J7" s="20">
        <v>431510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431510</v>
      </c>
      <c r="X7" s="20">
        <v>434160</v>
      </c>
      <c r="Y7" s="20">
        <v>-2650</v>
      </c>
      <c r="Z7" s="21">
        <v>-0.61037405564768754</v>
      </c>
      <c r="AA7" s="22">
        <v>1736511</v>
      </c>
    </row>
    <row r="8" spans="1:27" x14ac:dyDescent="0.25">
      <c r="A8" s="23" t="s">
        <v>36</v>
      </c>
      <c r="B8" s="17" t="s">
        <v>32</v>
      </c>
      <c r="C8" s="18">
        <v>170208</v>
      </c>
      <c r="D8" s="18"/>
      <c r="E8" s="19">
        <v>-2260234</v>
      </c>
      <c r="F8" s="20">
        <v>-2260234</v>
      </c>
      <c r="G8" s="20">
        <v>-2222345</v>
      </c>
      <c r="H8" s="20">
        <v>98160</v>
      </c>
      <c r="I8" s="20">
        <v>59997</v>
      </c>
      <c r="J8" s="20">
        <v>-2064188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-2064188</v>
      </c>
      <c r="X8" s="20">
        <v>-2260951</v>
      </c>
      <c r="Y8" s="20">
        <v>196763</v>
      </c>
      <c r="Z8" s="21">
        <v>-8.7026653828411149</v>
      </c>
      <c r="AA8" s="22">
        <v>-2260234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</v>
      </c>
      <c r="Y10" s="20">
        <v>-3</v>
      </c>
      <c r="Z10" s="21">
        <v>-100</v>
      </c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7900117</v>
      </c>
      <c r="D13" s="29">
        <f>SUM(D6:D12)</f>
        <v>0</v>
      </c>
      <c r="E13" s="30">
        <f t="shared" si="0"/>
        <v>17163167</v>
      </c>
      <c r="F13" s="31">
        <f t="shared" si="0"/>
        <v>17163167</v>
      </c>
      <c r="G13" s="31">
        <f t="shared" si="0"/>
        <v>4525089</v>
      </c>
      <c r="H13" s="31">
        <f t="shared" si="0"/>
        <v>2335556</v>
      </c>
      <c r="I13" s="31">
        <f t="shared" si="0"/>
        <v>1644081</v>
      </c>
      <c r="J13" s="31">
        <f t="shared" si="0"/>
        <v>8504726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8504726</v>
      </c>
      <c r="X13" s="31">
        <f t="shared" si="0"/>
        <v>2594951</v>
      </c>
      <c r="Y13" s="31">
        <f t="shared" si="0"/>
        <v>5909775</v>
      </c>
      <c r="Z13" s="32">
        <f>+IF(X13&lt;&gt;0,+(Y13/X13)*100,0)</f>
        <v>227.74129453696813</v>
      </c>
      <c r="AA13" s="33">
        <f>SUM(AA6:AA12)</f>
        <v>17163167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11125796</v>
      </c>
      <c r="D17" s="18"/>
      <c r="E17" s="19">
        <v>11821144</v>
      </c>
      <c r="F17" s="20">
        <v>11821144</v>
      </c>
      <c r="G17" s="24">
        <v>5357273</v>
      </c>
      <c r="H17" s="24"/>
      <c r="I17" s="24">
        <v>583628</v>
      </c>
      <c r="J17" s="20">
        <v>5940901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5940901</v>
      </c>
      <c r="X17" s="20">
        <v>4750308</v>
      </c>
      <c r="Y17" s="24">
        <v>1190593</v>
      </c>
      <c r="Z17" s="25">
        <v>25.063490619976641</v>
      </c>
      <c r="AA17" s="26">
        <v>11821144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11125796</v>
      </c>
      <c r="D25" s="29">
        <f t="shared" ref="D25:Y25" si="1">SUM(D15:D24)</f>
        <v>0</v>
      </c>
      <c r="E25" s="35">
        <f t="shared" si="1"/>
        <v>11821144</v>
      </c>
      <c r="F25" s="36">
        <f t="shared" si="1"/>
        <v>11821144</v>
      </c>
      <c r="G25" s="36">
        <f t="shared" si="1"/>
        <v>5357273</v>
      </c>
      <c r="H25" s="36">
        <f t="shared" si="1"/>
        <v>0</v>
      </c>
      <c r="I25" s="36">
        <f t="shared" si="1"/>
        <v>583628</v>
      </c>
      <c r="J25" s="36">
        <f t="shared" si="1"/>
        <v>5940901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5940901</v>
      </c>
      <c r="X25" s="36">
        <f t="shared" si="1"/>
        <v>4750308</v>
      </c>
      <c r="Y25" s="36">
        <f t="shared" si="1"/>
        <v>1190593</v>
      </c>
      <c r="Z25" s="37">
        <f>+IF(X25&lt;&gt;0,+(Y25/X25)*100,0)</f>
        <v>25.063490619976641</v>
      </c>
      <c r="AA25" s="38">
        <f>SUM(AA15:AA24)</f>
        <v>11821144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19025913</v>
      </c>
      <c r="D26" s="29">
        <f>+D13+D25</f>
        <v>0</v>
      </c>
      <c r="E26" s="30">
        <f t="shared" si="2"/>
        <v>28984311</v>
      </c>
      <c r="F26" s="31">
        <f t="shared" si="2"/>
        <v>28984311</v>
      </c>
      <c r="G26" s="31">
        <f t="shared" si="2"/>
        <v>9882362</v>
      </c>
      <c r="H26" s="31">
        <f t="shared" si="2"/>
        <v>2335556</v>
      </c>
      <c r="I26" s="31">
        <f t="shared" si="2"/>
        <v>2227709</v>
      </c>
      <c r="J26" s="31">
        <f t="shared" si="2"/>
        <v>14445627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14445627</v>
      </c>
      <c r="X26" s="31">
        <f t="shared" si="2"/>
        <v>7345259</v>
      </c>
      <c r="Y26" s="31">
        <f t="shared" si="2"/>
        <v>7100368</v>
      </c>
      <c r="Z26" s="32">
        <f>+IF(X26&lt;&gt;0,+(Y26/X26)*100,0)</f>
        <v>96.665999115892305</v>
      </c>
      <c r="AA26" s="33">
        <f>+AA13+AA25</f>
        <v>28984311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7172</v>
      </c>
      <c r="H31" s="20">
        <v>30780</v>
      </c>
      <c r="I31" s="20">
        <v>28788</v>
      </c>
      <c r="J31" s="20">
        <v>66740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66740</v>
      </c>
      <c r="X31" s="20"/>
      <c r="Y31" s="20">
        <v>66740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65939</v>
      </c>
      <c r="H32" s="20">
        <v>320979</v>
      </c>
      <c r="I32" s="20">
        <v>-278478</v>
      </c>
      <c r="J32" s="20">
        <v>108440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108440</v>
      </c>
      <c r="X32" s="20"/>
      <c r="Y32" s="20">
        <v>108440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73111</v>
      </c>
      <c r="H37" s="31">
        <f t="shared" si="3"/>
        <v>351759</v>
      </c>
      <c r="I37" s="31">
        <f t="shared" si="3"/>
        <v>-249690</v>
      </c>
      <c r="J37" s="31">
        <f t="shared" si="3"/>
        <v>175180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175180</v>
      </c>
      <c r="X37" s="31">
        <f t="shared" si="3"/>
        <v>0</v>
      </c>
      <c r="Y37" s="31">
        <f t="shared" si="3"/>
        <v>175180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73111</v>
      </c>
      <c r="H44" s="31">
        <f t="shared" si="5"/>
        <v>351759</v>
      </c>
      <c r="I44" s="31">
        <f t="shared" si="5"/>
        <v>-249690</v>
      </c>
      <c r="J44" s="31">
        <f t="shared" si="5"/>
        <v>175180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175180</v>
      </c>
      <c r="X44" s="31">
        <f t="shared" si="5"/>
        <v>0</v>
      </c>
      <c r="Y44" s="31">
        <f t="shared" si="5"/>
        <v>175180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19025913</v>
      </c>
      <c r="D45" s="42">
        <f t="shared" si="6"/>
        <v>0</v>
      </c>
      <c r="E45" s="43">
        <f t="shared" si="6"/>
        <v>28984311</v>
      </c>
      <c r="F45" s="44">
        <f t="shared" si="6"/>
        <v>28984311</v>
      </c>
      <c r="G45" s="44">
        <f t="shared" si="6"/>
        <v>9809251</v>
      </c>
      <c r="H45" s="44">
        <f t="shared" si="6"/>
        <v>1983797</v>
      </c>
      <c r="I45" s="44">
        <f t="shared" si="6"/>
        <v>2477399</v>
      </c>
      <c r="J45" s="44">
        <f t="shared" si="6"/>
        <v>14270447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14270447</v>
      </c>
      <c r="X45" s="44">
        <f t="shared" si="6"/>
        <v>7345259</v>
      </c>
      <c r="Y45" s="44">
        <f t="shared" si="6"/>
        <v>6925188</v>
      </c>
      <c r="Z45" s="45">
        <f>+IF(X45&lt;&gt;0,+(Y45/X45)*100,0)</f>
        <v>94.281059388103259</v>
      </c>
      <c r="AA45" s="46">
        <f>+AA26-AA44</f>
        <v>28984311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28852141</v>
      </c>
      <c r="F47" s="20">
        <v>28852141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7213089</v>
      </c>
      <c r="Y47" s="20">
        <v>-7213089</v>
      </c>
      <c r="Z47" s="47">
        <v>-100</v>
      </c>
      <c r="AA47" s="22">
        <v>28852141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28852141</v>
      </c>
      <c r="F50" s="52">
        <f t="shared" si="7"/>
        <v>28852141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7213089</v>
      </c>
      <c r="Y50" s="52">
        <f t="shared" si="7"/>
        <v>-7213089</v>
      </c>
      <c r="Z50" s="53">
        <f>+IF(X50&lt;&gt;0,+(Y50/X50)*100,0)</f>
        <v>-100</v>
      </c>
      <c r="AA50" s="54">
        <f>SUM(AA47:AA49)</f>
        <v>28852141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19135226</v>
      </c>
      <c r="D6" s="18"/>
      <c r="E6" s="19">
        <v>-5825152</v>
      </c>
      <c r="F6" s="20">
        <v>-5825152</v>
      </c>
      <c r="G6" s="20">
        <v>2429233</v>
      </c>
      <c r="H6" s="20">
        <v>2254326</v>
      </c>
      <c r="I6" s="20">
        <v>1442456</v>
      </c>
      <c r="J6" s="20">
        <v>6126015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6126015</v>
      </c>
      <c r="X6" s="20">
        <v>2472012</v>
      </c>
      <c r="Y6" s="20">
        <v>3654003</v>
      </c>
      <c r="Z6" s="21">
        <v>147.81493779156412</v>
      </c>
      <c r="AA6" s="22">
        <v>-5825152</v>
      </c>
    </row>
    <row r="7" spans="1:27" x14ac:dyDescent="0.25">
      <c r="A7" s="23" t="s">
        <v>35</v>
      </c>
      <c r="B7" s="17" t="s">
        <v>32</v>
      </c>
      <c r="C7" s="18">
        <v>15869862</v>
      </c>
      <c r="D7" s="18"/>
      <c r="E7" s="19">
        <v>30533869</v>
      </c>
      <c r="F7" s="20">
        <v>30533869</v>
      </c>
      <c r="G7" s="20">
        <v>14919814</v>
      </c>
      <c r="H7" s="20">
        <v>-56542</v>
      </c>
      <c r="I7" s="20">
        <v>-1023553</v>
      </c>
      <c r="J7" s="20">
        <v>13839719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13839719</v>
      </c>
      <c r="X7" s="20">
        <v>27663301</v>
      </c>
      <c r="Y7" s="20">
        <v>-13823582</v>
      </c>
      <c r="Z7" s="21">
        <v>-49.97083319882902</v>
      </c>
      <c r="AA7" s="22">
        <v>30533869</v>
      </c>
    </row>
    <row r="8" spans="1:27" x14ac:dyDescent="0.25">
      <c r="A8" s="23" t="s">
        <v>36</v>
      </c>
      <c r="B8" s="17" t="s">
        <v>32</v>
      </c>
      <c r="C8" s="18">
        <v>482622</v>
      </c>
      <c r="D8" s="18"/>
      <c r="E8" s="19">
        <v>-792395</v>
      </c>
      <c r="F8" s="20">
        <v>-792395</v>
      </c>
      <c r="G8" s="20">
        <v>953099</v>
      </c>
      <c r="H8" s="20">
        <v>-613051</v>
      </c>
      <c r="I8" s="20">
        <v>-26798</v>
      </c>
      <c r="J8" s="20">
        <v>313250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313250</v>
      </c>
      <c r="X8" s="20">
        <v>-170859</v>
      </c>
      <c r="Y8" s="20">
        <v>484109</v>
      </c>
      <c r="Z8" s="21">
        <v>-283.33830819564668</v>
      </c>
      <c r="AA8" s="22">
        <v>-792395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-10000</v>
      </c>
      <c r="F10" s="20">
        <v>-10000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-1617294</v>
      </c>
      <c r="Y10" s="20">
        <v>1617294</v>
      </c>
      <c r="Z10" s="21">
        <v>-100</v>
      </c>
      <c r="AA10" s="22">
        <v>-10000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35487710</v>
      </c>
      <c r="D13" s="29">
        <f>SUM(D6:D12)</f>
        <v>0</v>
      </c>
      <c r="E13" s="30">
        <f t="shared" si="0"/>
        <v>23906322</v>
      </c>
      <c r="F13" s="31">
        <f t="shared" si="0"/>
        <v>23906322</v>
      </c>
      <c r="G13" s="31">
        <f t="shared" si="0"/>
        <v>18302146</v>
      </c>
      <c r="H13" s="31">
        <f t="shared" si="0"/>
        <v>1584733</v>
      </c>
      <c r="I13" s="31">
        <f t="shared" si="0"/>
        <v>392105</v>
      </c>
      <c r="J13" s="31">
        <f t="shared" si="0"/>
        <v>20278984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20278984</v>
      </c>
      <c r="X13" s="31">
        <f t="shared" si="0"/>
        <v>28347160</v>
      </c>
      <c r="Y13" s="31">
        <f t="shared" si="0"/>
        <v>-8068176</v>
      </c>
      <c r="Z13" s="32">
        <f>+IF(X13&lt;&gt;0,+(Y13/X13)*100,0)</f>
        <v>-28.462025825514797</v>
      </c>
      <c r="AA13" s="33">
        <f>SUM(AA6:AA12)</f>
        <v>23906322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-34278548</v>
      </c>
      <c r="D17" s="18"/>
      <c r="E17" s="19">
        <v>38633492</v>
      </c>
      <c r="F17" s="20">
        <v>38633492</v>
      </c>
      <c r="G17" s="24">
        <v>2286139</v>
      </c>
      <c r="H17" s="24">
        <v>342105</v>
      </c>
      <c r="I17" s="24">
        <v>1176071</v>
      </c>
      <c r="J17" s="20">
        <v>3804315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3804315</v>
      </c>
      <c r="X17" s="20">
        <v>12078681</v>
      </c>
      <c r="Y17" s="24">
        <v>-8274366</v>
      </c>
      <c r="Z17" s="25">
        <v>-68.503887138007869</v>
      </c>
      <c r="AA17" s="26">
        <v>38633492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-34278548</v>
      </c>
      <c r="D25" s="29">
        <f t="shared" ref="D25:Y25" si="1">SUM(D15:D24)</f>
        <v>0</v>
      </c>
      <c r="E25" s="35">
        <f t="shared" si="1"/>
        <v>38633492</v>
      </c>
      <c r="F25" s="36">
        <f t="shared" si="1"/>
        <v>38633492</v>
      </c>
      <c r="G25" s="36">
        <f t="shared" si="1"/>
        <v>2286139</v>
      </c>
      <c r="H25" s="36">
        <f t="shared" si="1"/>
        <v>342105</v>
      </c>
      <c r="I25" s="36">
        <f t="shared" si="1"/>
        <v>1176071</v>
      </c>
      <c r="J25" s="36">
        <f t="shared" si="1"/>
        <v>3804315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3804315</v>
      </c>
      <c r="X25" s="36">
        <f t="shared" si="1"/>
        <v>12078681</v>
      </c>
      <c r="Y25" s="36">
        <f t="shared" si="1"/>
        <v>-8274366</v>
      </c>
      <c r="Z25" s="37">
        <f>+IF(X25&lt;&gt;0,+(Y25/X25)*100,0)</f>
        <v>-68.503887138007869</v>
      </c>
      <c r="AA25" s="38">
        <f>SUM(AA15:AA24)</f>
        <v>38633492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1209162</v>
      </c>
      <c r="D26" s="29">
        <f>+D13+D25</f>
        <v>0</v>
      </c>
      <c r="E26" s="30">
        <f t="shared" si="2"/>
        <v>62539814</v>
      </c>
      <c r="F26" s="31">
        <f t="shared" si="2"/>
        <v>62539814</v>
      </c>
      <c r="G26" s="31">
        <f t="shared" si="2"/>
        <v>20588285</v>
      </c>
      <c r="H26" s="31">
        <f t="shared" si="2"/>
        <v>1926838</v>
      </c>
      <c r="I26" s="31">
        <f t="shared" si="2"/>
        <v>1568176</v>
      </c>
      <c r="J26" s="31">
        <f t="shared" si="2"/>
        <v>24083299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24083299</v>
      </c>
      <c r="X26" s="31">
        <f t="shared" si="2"/>
        <v>40425841</v>
      </c>
      <c r="Y26" s="31">
        <f t="shared" si="2"/>
        <v>-16342542</v>
      </c>
      <c r="Z26" s="32">
        <f>+IF(X26&lt;&gt;0,+(Y26/X26)*100,0)</f>
        <v>-40.425979016738331</v>
      </c>
      <c r="AA26" s="33">
        <f>+AA13+AA25</f>
        <v>62539814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2777712</v>
      </c>
      <c r="D32" s="18"/>
      <c r="E32" s="19">
        <v>2225899</v>
      </c>
      <c r="F32" s="20">
        <v>2225899</v>
      </c>
      <c r="G32" s="20">
        <v>1815918</v>
      </c>
      <c r="H32" s="20">
        <v>26080</v>
      </c>
      <c r="I32" s="20"/>
      <c r="J32" s="20">
        <v>1841998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1841998</v>
      </c>
      <c r="X32" s="20">
        <v>2225899</v>
      </c>
      <c r="Y32" s="20">
        <v>-383901</v>
      </c>
      <c r="Z32" s="21">
        <v>-17.247008961323044</v>
      </c>
      <c r="AA32" s="22">
        <v>2225899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2777712</v>
      </c>
      <c r="D37" s="29">
        <f t="shared" ref="D37:Y37" si="3">SUM(D29:D36)</f>
        <v>0</v>
      </c>
      <c r="E37" s="30">
        <f t="shared" si="3"/>
        <v>2225899</v>
      </c>
      <c r="F37" s="31">
        <f t="shared" si="3"/>
        <v>2225899</v>
      </c>
      <c r="G37" s="31">
        <f t="shared" si="3"/>
        <v>1815918</v>
      </c>
      <c r="H37" s="31">
        <f t="shared" si="3"/>
        <v>26080</v>
      </c>
      <c r="I37" s="31">
        <f t="shared" si="3"/>
        <v>0</v>
      </c>
      <c r="J37" s="31">
        <f t="shared" si="3"/>
        <v>1841998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1841998</v>
      </c>
      <c r="X37" s="31">
        <f t="shared" si="3"/>
        <v>2225899</v>
      </c>
      <c r="Y37" s="31">
        <f t="shared" si="3"/>
        <v>-383901</v>
      </c>
      <c r="Z37" s="32">
        <f>+IF(X37&lt;&gt;0,+(Y37/X37)*100,0)</f>
        <v>-17.247008961323044</v>
      </c>
      <c r="AA37" s="33">
        <f>SUM(AA29:AA36)</f>
        <v>2225899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2777712</v>
      </c>
      <c r="D44" s="29">
        <f>+D37+D43</f>
        <v>0</v>
      </c>
      <c r="E44" s="30">
        <f t="shared" si="5"/>
        <v>2225899</v>
      </c>
      <c r="F44" s="31">
        <f t="shared" si="5"/>
        <v>2225899</v>
      </c>
      <c r="G44" s="31">
        <f t="shared" si="5"/>
        <v>1815918</v>
      </c>
      <c r="H44" s="31">
        <f t="shared" si="5"/>
        <v>26080</v>
      </c>
      <c r="I44" s="31">
        <f t="shared" si="5"/>
        <v>0</v>
      </c>
      <c r="J44" s="31">
        <f t="shared" si="5"/>
        <v>1841998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1841998</v>
      </c>
      <c r="X44" s="31">
        <f t="shared" si="5"/>
        <v>2225899</v>
      </c>
      <c r="Y44" s="31">
        <f t="shared" si="5"/>
        <v>-383901</v>
      </c>
      <c r="Z44" s="32">
        <f>+IF(X44&lt;&gt;0,+(Y44/X44)*100,0)</f>
        <v>-17.247008961323044</v>
      </c>
      <c r="AA44" s="33">
        <f>+AA37+AA43</f>
        <v>2225899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-1568550</v>
      </c>
      <c r="D45" s="42">
        <f t="shared" si="6"/>
        <v>0</v>
      </c>
      <c r="E45" s="43">
        <f t="shared" si="6"/>
        <v>60313915</v>
      </c>
      <c r="F45" s="44">
        <f t="shared" si="6"/>
        <v>60313915</v>
      </c>
      <c r="G45" s="44">
        <f t="shared" si="6"/>
        <v>18772367</v>
      </c>
      <c r="H45" s="44">
        <f t="shared" si="6"/>
        <v>1900758</v>
      </c>
      <c r="I45" s="44">
        <f t="shared" si="6"/>
        <v>1568176</v>
      </c>
      <c r="J45" s="44">
        <f t="shared" si="6"/>
        <v>22241301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22241301</v>
      </c>
      <c r="X45" s="44">
        <f t="shared" si="6"/>
        <v>38199942</v>
      </c>
      <c r="Y45" s="44">
        <f t="shared" si="6"/>
        <v>-15958641</v>
      </c>
      <c r="Z45" s="45">
        <f>+IF(X45&lt;&gt;0,+(Y45/X45)*100,0)</f>
        <v>-41.776610550874658</v>
      </c>
      <c r="AA45" s="46">
        <f>+AA26-AA44</f>
        <v>60313915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15511000</v>
      </c>
      <c r="F47" s="20">
        <v>15511000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4597027</v>
      </c>
      <c r="Y47" s="20">
        <v>-4597027</v>
      </c>
      <c r="Z47" s="47">
        <v>-100</v>
      </c>
      <c r="AA47" s="22">
        <v>15511000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15511000</v>
      </c>
      <c r="F50" s="52">
        <f t="shared" si="7"/>
        <v>15511000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4597027</v>
      </c>
      <c r="Y50" s="52">
        <f t="shared" si="7"/>
        <v>-4597027</v>
      </c>
      <c r="Z50" s="53">
        <f>+IF(X50&lt;&gt;0,+(Y50/X50)*100,0)</f>
        <v>-100</v>
      </c>
      <c r="AA50" s="54">
        <f>SUM(AA47:AA49)</f>
        <v>15511000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894169510</v>
      </c>
      <c r="D6" s="18"/>
      <c r="E6" s="19">
        <v>856144477</v>
      </c>
      <c r="F6" s="20">
        <v>852838868</v>
      </c>
      <c r="G6" s="20">
        <v>907477344</v>
      </c>
      <c r="H6" s="20">
        <v>12165834</v>
      </c>
      <c r="I6" s="20">
        <v>23734456</v>
      </c>
      <c r="J6" s="20">
        <v>943377634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943377634</v>
      </c>
      <c r="X6" s="20">
        <v>825544308</v>
      </c>
      <c r="Y6" s="20">
        <v>117833326</v>
      </c>
      <c r="Z6" s="21">
        <v>14.273410264976352</v>
      </c>
      <c r="AA6" s="22">
        <v>852838868</v>
      </c>
    </row>
    <row r="7" spans="1:27" x14ac:dyDescent="0.25">
      <c r="A7" s="23" t="s">
        <v>35</v>
      </c>
      <c r="B7" s="17" t="s">
        <v>32</v>
      </c>
      <c r="C7" s="18">
        <v>45135366</v>
      </c>
      <c r="D7" s="18"/>
      <c r="E7" s="19">
        <v>24965281</v>
      </c>
      <c r="F7" s="20">
        <v>24965281</v>
      </c>
      <c r="G7" s="20">
        <v>43856308</v>
      </c>
      <c r="H7" s="20">
        <v>3157898</v>
      </c>
      <c r="I7" s="20">
        <v>-9539160</v>
      </c>
      <c r="J7" s="20">
        <v>37475046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37475046</v>
      </c>
      <c r="X7" s="20">
        <v>21326762</v>
      </c>
      <c r="Y7" s="20">
        <v>16148284</v>
      </c>
      <c r="Z7" s="21">
        <v>75.7184048849047</v>
      </c>
      <c r="AA7" s="22">
        <v>24965281</v>
      </c>
    </row>
    <row r="8" spans="1:27" x14ac:dyDescent="0.25">
      <c r="A8" s="23" t="s">
        <v>36</v>
      </c>
      <c r="B8" s="17" t="s">
        <v>32</v>
      </c>
      <c r="C8" s="18">
        <v>1599111</v>
      </c>
      <c r="D8" s="18"/>
      <c r="E8" s="19">
        <v>3100776</v>
      </c>
      <c r="F8" s="20">
        <v>3100776</v>
      </c>
      <c r="G8" s="20">
        <v>1791130</v>
      </c>
      <c r="H8" s="20">
        <v>-199523</v>
      </c>
      <c r="I8" s="20">
        <v>141200</v>
      </c>
      <c r="J8" s="20">
        <v>1732807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1732807</v>
      </c>
      <c r="X8" s="20">
        <v>2765471</v>
      </c>
      <c r="Y8" s="20">
        <v>-1032664</v>
      </c>
      <c r="Z8" s="21">
        <v>-37.34134257781043</v>
      </c>
      <c r="AA8" s="22">
        <v>3100776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-20050834</v>
      </c>
      <c r="D10" s="18"/>
      <c r="E10" s="19">
        <v>-16966858</v>
      </c>
      <c r="F10" s="20">
        <v>-16966858</v>
      </c>
      <c r="G10" s="20">
        <v>-24309504</v>
      </c>
      <c r="H10" s="20">
        <v>-7714307</v>
      </c>
      <c r="I10" s="20">
        <v>-183546</v>
      </c>
      <c r="J10" s="20">
        <v>-32207357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-32207357</v>
      </c>
      <c r="X10" s="20">
        <v>-16967610</v>
      </c>
      <c r="Y10" s="20">
        <v>-15239747</v>
      </c>
      <c r="Z10" s="21">
        <v>89.816697814247263</v>
      </c>
      <c r="AA10" s="22">
        <v>-16966858</v>
      </c>
    </row>
    <row r="11" spans="1:27" x14ac:dyDescent="0.25">
      <c r="A11" s="23" t="s">
        <v>39</v>
      </c>
      <c r="B11" s="17" t="s">
        <v>32</v>
      </c>
      <c r="C11" s="18">
        <v>1851782</v>
      </c>
      <c r="D11" s="18"/>
      <c r="E11" s="19">
        <v>1805014</v>
      </c>
      <c r="F11" s="20">
        <v>1805014</v>
      </c>
      <c r="G11" s="24">
        <v>1436751</v>
      </c>
      <c r="H11" s="24">
        <v>-519819</v>
      </c>
      <c r="I11" s="24">
        <v>179110</v>
      </c>
      <c r="J11" s="20">
        <v>1096042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1096042</v>
      </c>
      <c r="X11" s="20">
        <v>1805014</v>
      </c>
      <c r="Y11" s="24">
        <v>-708972</v>
      </c>
      <c r="Z11" s="25">
        <v>-39.277922498108047</v>
      </c>
      <c r="AA11" s="26">
        <v>1805014</v>
      </c>
    </row>
    <row r="12" spans="1:27" x14ac:dyDescent="0.25">
      <c r="A12" s="23" t="s">
        <v>40</v>
      </c>
      <c r="B12" s="17" t="s">
        <v>32</v>
      </c>
      <c r="C12" s="18">
        <v>-2253095</v>
      </c>
      <c r="D12" s="18"/>
      <c r="E12" s="19"/>
      <c r="F12" s="20"/>
      <c r="G12" s="20">
        <v>-2253095</v>
      </c>
      <c r="H12" s="20"/>
      <c r="I12" s="20"/>
      <c r="J12" s="20">
        <v>-2253095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-2253095</v>
      </c>
      <c r="X12" s="20"/>
      <c r="Y12" s="20">
        <v>-2253095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920451840</v>
      </c>
      <c r="D13" s="29">
        <f>SUM(D6:D12)</f>
        <v>0</v>
      </c>
      <c r="E13" s="30">
        <f t="shared" si="0"/>
        <v>869048690</v>
      </c>
      <c r="F13" s="31">
        <f t="shared" si="0"/>
        <v>865743081</v>
      </c>
      <c r="G13" s="31">
        <f t="shared" si="0"/>
        <v>927998934</v>
      </c>
      <c r="H13" s="31">
        <f t="shared" si="0"/>
        <v>6890083</v>
      </c>
      <c r="I13" s="31">
        <f t="shared" si="0"/>
        <v>14332060</v>
      </c>
      <c r="J13" s="31">
        <f t="shared" si="0"/>
        <v>949221077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949221077</v>
      </c>
      <c r="X13" s="31">
        <f t="shared" si="0"/>
        <v>834473945</v>
      </c>
      <c r="Y13" s="31">
        <f t="shared" si="0"/>
        <v>114747132</v>
      </c>
      <c r="Z13" s="32">
        <f>+IF(X13&lt;&gt;0,+(Y13/X13)*100,0)</f>
        <v>13.750834605147558</v>
      </c>
      <c r="AA13" s="33">
        <f>SUM(AA6:AA12)</f>
        <v>865743081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531550381</v>
      </c>
      <c r="D17" s="18"/>
      <c r="E17" s="19">
        <v>553805846</v>
      </c>
      <c r="F17" s="20">
        <v>557111455</v>
      </c>
      <c r="G17" s="24">
        <v>531159546</v>
      </c>
      <c r="H17" s="24">
        <v>-4716739</v>
      </c>
      <c r="I17" s="24">
        <v>-2423647</v>
      </c>
      <c r="J17" s="20">
        <v>524019160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524019160</v>
      </c>
      <c r="X17" s="20">
        <v>538434298</v>
      </c>
      <c r="Y17" s="24">
        <v>-14415138</v>
      </c>
      <c r="Z17" s="25">
        <v>-2.6772324968050234</v>
      </c>
      <c r="AA17" s="26">
        <v>557111455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3769624</v>
      </c>
      <c r="D21" s="18"/>
      <c r="E21" s="19">
        <v>7031659</v>
      </c>
      <c r="F21" s="20">
        <v>7031659</v>
      </c>
      <c r="G21" s="20">
        <v>3769624</v>
      </c>
      <c r="H21" s="20">
        <v>-140487</v>
      </c>
      <c r="I21" s="20">
        <v>-67978</v>
      </c>
      <c r="J21" s="20">
        <v>3561159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3561159</v>
      </c>
      <c r="X21" s="20">
        <v>7655521</v>
      </c>
      <c r="Y21" s="20">
        <v>-4094362</v>
      </c>
      <c r="Z21" s="21">
        <v>-53.482473629162527</v>
      </c>
      <c r="AA21" s="22">
        <v>7031659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535320005</v>
      </c>
      <c r="D25" s="29">
        <f t="shared" ref="D25:Y25" si="1">SUM(D15:D24)</f>
        <v>0</v>
      </c>
      <c r="E25" s="35">
        <f t="shared" si="1"/>
        <v>560837505</v>
      </c>
      <c r="F25" s="36">
        <f t="shared" si="1"/>
        <v>564143114</v>
      </c>
      <c r="G25" s="36">
        <f t="shared" si="1"/>
        <v>534929170</v>
      </c>
      <c r="H25" s="36">
        <f t="shared" si="1"/>
        <v>-4857226</v>
      </c>
      <c r="I25" s="36">
        <f t="shared" si="1"/>
        <v>-2491625</v>
      </c>
      <c r="J25" s="36">
        <f t="shared" si="1"/>
        <v>527580319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527580319</v>
      </c>
      <c r="X25" s="36">
        <f t="shared" si="1"/>
        <v>546089819</v>
      </c>
      <c r="Y25" s="36">
        <f t="shared" si="1"/>
        <v>-18509500</v>
      </c>
      <c r="Z25" s="37">
        <f>+IF(X25&lt;&gt;0,+(Y25/X25)*100,0)</f>
        <v>-3.3894607363115852</v>
      </c>
      <c r="AA25" s="38">
        <f>SUM(AA15:AA24)</f>
        <v>564143114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1455771845</v>
      </c>
      <c r="D26" s="29">
        <f>+D13+D25</f>
        <v>0</v>
      </c>
      <c r="E26" s="30">
        <f t="shared" si="2"/>
        <v>1429886195</v>
      </c>
      <c r="F26" s="31">
        <f t="shared" si="2"/>
        <v>1429886195</v>
      </c>
      <c r="G26" s="31">
        <f t="shared" si="2"/>
        <v>1462928104</v>
      </c>
      <c r="H26" s="31">
        <f t="shared" si="2"/>
        <v>2032857</v>
      </c>
      <c r="I26" s="31">
        <f t="shared" si="2"/>
        <v>11840435</v>
      </c>
      <c r="J26" s="31">
        <f t="shared" si="2"/>
        <v>1476801396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1476801396</v>
      </c>
      <c r="X26" s="31">
        <f t="shared" si="2"/>
        <v>1380563764</v>
      </c>
      <c r="Y26" s="31">
        <f t="shared" si="2"/>
        <v>96237632</v>
      </c>
      <c r="Z26" s="32">
        <f>+IF(X26&lt;&gt;0,+(Y26/X26)*100,0)</f>
        <v>6.9708936674655471</v>
      </c>
      <c r="AA26" s="33">
        <f>+AA13+AA25</f>
        <v>1429886195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1826224</v>
      </c>
      <c r="D30" s="18"/>
      <c r="E30" s="19">
        <v>1351485</v>
      </c>
      <c r="F30" s="20">
        <v>1351485</v>
      </c>
      <c r="G30" s="20">
        <v>1826224</v>
      </c>
      <c r="H30" s="20"/>
      <c r="I30" s="20"/>
      <c r="J30" s="20">
        <v>1826224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1826224</v>
      </c>
      <c r="X30" s="20">
        <v>1826225</v>
      </c>
      <c r="Y30" s="20">
        <v>-1</v>
      </c>
      <c r="Z30" s="21"/>
      <c r="AA30" s="22">
        <v>1351485</v>
      </c>
    </row>
    <row r="31" spans="1:27" x14ac:dyDescent="0.25">
      <c r="A31" s="23" t="s">
        <v>58</v>
      </c>
      <c r="B31" s="39" t="s">
        <v>32</v>
      </c>
      <c r="C31" s="18">
        <v>3011375</v>
      </c>
      <c r="D31" s="18"/>
      <c r="E31" s="19">
        <v>3663241</v>
      </c>
      <c r="F31" s="20">
        <v>3663241</v>
      </c>
      <c r="G31" s="20">
        <v>3133686</v>
      </c>
      <c r="H31" s="20">
        <v>76714</v>
      </c>
      <c r="I31" s="20">
        <v>79649</v>
      </c>
      <c r="J31" s="20">
        <v>3290049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3290049</v>
      </c>
      <c r="X31" s="20">
        <v>2800726</v>
      </c>
      <c r="Y31" s="20">
        <v>489323</v>
      </c>
      <c r="Z31" s="21">
        <v>17.471291372308464</v>
      </c>
      <c r="AA31" s="22">
        <v>3663241</v>
      </c>
    </row>
    <row r="32" spans="1:27" x14ac:dyDescent="0.25">
      <c r="A32" s="23" t="s">
        <v>59</v>
      </c>
      <c r="B32" s="17" t="s">
        <v>32</v>
      </c>
      <c r="C32" s="18">
        <v>12325418</v>
      </c>
      <c r="D32" s="18"/>
      <c r="E32" s="19">
        <v>3355985</v>
      </c>
      <c r="F32" s="20">
        <v>3355985</v>
      </c>
      <c r="G32" s="20">
        <v>2199415</v>
      </c>
      <c r="H32" s="20">
        <v>117751</v>
      </c>
      <c r="I32" s="20">
        <v>125554</v>
      </c>
      <c r="J32" s="20">
        <v>2442720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2442720</v>
      </c>
      <c r="X32" s="20">
        <v>2604984</v>
      </c>
      <c r="Y32" s="20">
        <v>-162264</v>
      </c>
      <c r="Z32" s="21">
        <v>-6.2289825964382119</v>
      </c>
      <c r="AA32" s="22">
        <v>3355985</v>
      </c>
    </row>
    <row r="33" spans="1:27" x14ac:dyDescent="0.25">
      <c r="A33" s="23" t="s">
        <v>60</v>
      </c>
      <c r="B33" s="17" t="s">
        <v>32</v>
      </c>
      <c r="C33" s="18">
        <v>900941</v>
      </c>
      <c r="D33" s="18"/>
      <c r="E33" s="19">
        <v>538639</v>
      </c>
      <c r="F33" s="20">
        <v>-56754</v>
      </c>
      <c r="G33" s="20">
        <v>709242</v>
      </c>
      <c r="H33" s="20">
        <v>564518</v>
      </c>
      <c r="I33" s="20">
        <v>1952240</v>
      </c>
      <c r="J33" s="20">
        <v>3226000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3226000</v>
      </c>
      <c r="X33" s="20">
        <v>-385365</v>
      </c>
      <c r="Y33" s="20">
        <v>3611365</v>
      </c>
      <c r="Z33" s="21">
        <v>-937.12843667691675</v>
      </c>
      <c r="AA33" s="22">
        <v>-56754</v>
      </c>
    </row>
    <row r="34" spans="1:27" x14ac:dyDescent="0.25">
      <c r="A34" s="23" t="s">
        <v>61</v>
      </c>
      <c r="B34" s="17" t="s">
        <v>32</v>
      </c>
      <c r="C34" s="18">
        <v>2476342</v>
      </c>
      <c r="D34" s="18"/>
      <c r="E34" s="19">
        <v>5815680</v>
      </c>
      <c r="F34" s="20">
        <v>5815680</v>
      </c>
      <c r="G34" s="20">
        <v>2605105</v>
      </c>
      <c r="H34" s="20">
        <v>128331</v>
      </c>
      <c r="I34" s="20">
        <v>128547</v>
      </c>
      <c r="J34" s="20">
        <v>2861983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2861983</v>
      </c>
      <c r="X34" s="20">
        <v>4488212</v>
      </c>
      <c r="Y34" s="20">
        <v>-1626229</v>
      </c>
      <c r="Z34" s="21">
        <v>-36.233337462668871</v>
      </c>
      <c r="AA34" s="22">
        <v>5815680</v>
      </c>
    </row>
    <row r="35" spans="1:27" x14ac:dyDescent="0.25">
      <c r="A35" s="23" t="s">
        <v>39</v>
      </c>
      <c r="B35" s="17" t="s">
        <v>32</v>
      </c>
      <c r="C35" s="18">
        <v>9867243</v>
      </c>
      <c r="D35" s="18"/>
      <c r="E35" s="19">
        <v>1257744</v>
      </c>
      <c r="F35" s="20">
        <v>1257744</v>
      </c>
      <c r="G35" s="20">
        <v>10747645</v>
      </c>
      <c r="H35" s="20">
        <v>1765563</v>
      </c>
      <c r="I35" s="20">
        <v>186027</v>
      </c>
      <c r="J35" s="20">
        <v>12699235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12699235</v>
      </c>
      <c r="X35" s="20">
        <v>314436</v>
      </c>
      <c r="Y35" s="20">
        <v>12384799</v>
      </c>
      <c r="Z35" s="21">
        <v>3938.7344324441224</v>
      </c>
      <c r="AA35" s="22">
        <v>1257744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30407543</v>
      </c>
      <c r="D37" s="29">
        <f t="shared" ref="D37:Y37" si="3">SUM(D29:D36)</f>
        <v>0</v>
      </c>
      <c r="E37" s="30">
        <f t="shared" si="3"/>
        <v>15982774</v>
      </c>
      <c r="F37" s="31">
        <f t="shared" si="3"/>
        <v>15387381</v>
      </c>
      <c r="G37" s="31">
        <f t="shared" si="3"/>
        <v>21221317</v>
      </c>
      <c r="H37" s="31">
        <f t="shared" si="3"/>
        <v>2652877</v>
      </c>
      <c r="I37" s="31">
        <f t="shared" si="3"/>
        <v>2472017</v>
      </c>
      <c r="J37" s="31">
        <f t="shared" si="3"/>
        <v>26346211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26346211</v>
      </c>
      <c r="X37" s="31">
        <f t="shared" si="3"/>
        <v>11649218</v>
      </c>
      <c r="Y37" s="31">
        <f t="shared" si="3"/>
        <v>14696993</v>
      </c>
      <c r="Z37" s="32">
        <f>+IF(X37&lt;&gt;0,+(Y37/X37)*100,0)</f>
        <v>126.16291496991472</v>
      </c>
      <c r="AA37" s="33">
        <f>SUM(AA29:AA36)</f>
        <v>15387381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10850414</v>
      </c>
      <c r="D39" s="18"/>
      <c r="E39" s="19">
        <v>9498927</v>
      </c>
      <c r="F39" s="20">
        <v>9498927</v>
      </c>
      <c r="G39" s="20">
        <v>10850413</v>
      </c>
      <c r="H39" s="20"/>
      <c r="I39" s="20"/>
      <c r="J39" s="20">
        <v>10850413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10850413</v>
      </c>
      <c r="X39" s="20">
        <v>10850413</v>
      </c>
      <c r="Y39" s="20"/>
      <c r="Z39" s="21"/>
      <c r="AA39" s="22">
        <v>9498927</v>
      </c>
    </row>
    <row r="40" spans="1:27" x14ac:dyDescent="0.25">
      <c r="A40" s="23" t="s">
        <v>61</v>
      </c>
      <c r="B40" s="17" t="s">
        <v>32</v>
      </c>
      <c r="C40" s="18">
        <v>1133760</v>
      </c>
      <c r="D40" s="18"/>
      <c r="E40" s="19">
        <v>1339424</v>
      </c>
      <c r="F40" s="20">
        <v>1339424</v>
      </c>
      <c r="G40" s="20">
        <v>1144698</v>
      </c>
      <c r="H40" s="20">
        <v>10938</v>
      </c>
      <c r="I40" s="20">
        <v>10938</v>
      </c>
      <c r="J40" s="20">
        <v>1166574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1166574</v>
      </c>
      <c r="X40" s="20">
        <v>1339424</v>
      </c>
      <c r="Y40" s="20">
        <v>-172850</v>
      </c>
      <c r="Z40" s="21">
        <v>-12.904800869627541</v>
      </c>
      <c r="AA40" s="22">
        <v>1339424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2309490</v>
      </c>
      <c r="D42" s="18"/>
      <c r="E42" s="19">
        <v>3139120</v>
      </c>
      <c r="F42" s="20">
        <v>3139120</v>
      </c>
      <c r="G42" s="20">
        <v>2341087</v>
      </c>
      <c r="H42" s="20">
        <v>37961</v>
      </c>
      <c r="I42" s="20">
        <v>34779</v>
      </c>
      <c r="J42" s="20">
        <v>2413827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2413827</v>
      </c>
      <c r="X42" s="20">
        <v>2826109</v>
      </c>
      <c r="Y42" s="20">
        <v>-412282</v>
      </c>
      <c r="Z42" s="21">
        <v>-14.588326211055556</v>
      </c>
      <c r="AA42" s="22">
        <v>3139120</v>
      </c>
    </row>
    <row r="43" spans="1:27" x14ac:dyDescent="0.25">
      <c r="A43" s="27" t="s">
        <v>67</v>
      </c>
      <c r="B43" s="34" t="s">
        <v>32</v>
      </c>
      <c r="C43" s="29">
        <f>SUM(C39:C42)</f>
        <v>14293664</v>
      </c>
      <c r="D43" s="29">
        <f t="shared" ref="D43:Y43" si="4">SUM(D39:D42)</f>
        <v>0</v>
      </c>
      <c r="E43" s="35">
        <f t="shared" si="4"/>
        <v>13977471</v>
      </c>
      <c r="F43" s="36">
        <f t="shared" si="4"/>
        <v>13977471</v>
      </c>
      <c r="G43" s="36">
        <f t="shared" si="4"/>
        <v>14336198</v>
      </c>
      <c r="H43" s="36">
        <f t="shared" si="4"/>
        <v>48899</v>
      </c>
      <c r="I43" s="36">
        <f t="shared" si="4"/>
        <v>45717</v>
      </c>
      <c r="J43" s="36">
        <f t="shared" si="4"/>
        <v>14430814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14430814</v>
      </c>
      <c r="X43" s="36">
        <f t="shared" si="4"/>
        <v>15015946</v>
      </c>
      <c r="Y43" s="36">
        <f t="shared" si="4"/>
        <v>-585132</v>
      </c>
      <c r="Z43" s="37">
        <f>+IF(X43&lt;&gt;0,+(Y43/X43)*100,0)</f>
        <v>-3.8967375082462334</v>
      </c>
      <c r="AA43" s="38">
        <f>SUM(AA39:AA42)</f>
        <v>13977471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44701207</v>
      </c>
      <c r="D44" s="29">
        <f>+D37+D43</f>
        <v>0</v>
      </c>
      <c r="E44" s="30">
        <f t="shared" si="5"/>
        <v>29960245</v>
      </c>
      <c r="F44" s="31">
        <f t="shared" si="5"/>
        <v>29364852</v>
      </c>
      <c r="G44" s="31">
        <f t="shared" si="5"/>
        <v>35557515</v>
      </c>
      <c r="H44" s="31">
        <f t="shared" si="5"/>
        <v>2701776</v>
      </c>
      <c r="I44" s="31">
        <f t="shared" si="5"/>
        <v>2517734</v>
      </c>
      <c r="J44" s="31">
        <f t="shared" si="5"/>
        <v>40777025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40777025</v>
      </c>
      <c r="X44" s="31">
        <f t="shared" si="5"/>
        <v>26665164</v>
      </c>
      <c r="Y44" s="31">
        <f t="shared" si="5"/>
        <v>14111861</v>
      </c>
      <c r="Z44" s="32">
        <f>+IF(X44&lt;&gt;0,+(Y44/X44)*100,0)</f>
        <v>52.922460930673445</v>
      </c>
      <c r="AA44" s="33">
        <f>+AA37+AA43</f>
        <v>29364852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1411070638</v>
      </c>
      <c r="D45" s="42">
        <f t="shared" si="6"/>
        <v>0</v>
      </c>
      <c r="E45" s="43">
        <f t="shared" si="6"/>
        <v>1399925950</v>
      </c>
      <c r="F45" s="44">
        <f t="shared" si="6"/>
        <v>1400521343</v>
      </c>
      <c r="G45" s="44">
        <f t="shared" si="6"/>
        <v>1427370589</v>
      </c>
      <c r="H45" s="44">
        <f t="shared" si="6"/>
        <v>-668919</v>
      </c>
      <c r="I45" s="44">
        <f t="shared" si="6"/>
        <v>9322701</v>
      </c>
      <c r="J45" s="44">
        <f t="shared" si="6"/>
        <v>1436024371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1436024371</v>
      </c>
      <c r="X45" s="44">
        <f t="shared" si="6"/>
        <v>1353898600</v>
      </c>
      <c r="Y45" s="44">
        <f t="shared" si="6"/>
        <v>82125771</v>
      </c>
      <c r="Z45" s="45">
        <f>+IF(X45&lt;&gt;0,+(Y45/X45)*100,0)</f>
        <v>6.0658731015749634</v>
      </c>
      <c r="AA45" s="46">
        <f>+AA26-AA44</f>
        <v>1400521343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150616006</v>
      </c>
      <c r="D47" s="18"/>
      <c r="E47" s="19">
        <v>218164769</v>
      </c>
      <c r="F47" s="20">
        <v>218760162</v>
      </c>
      <c r="G47" s="20">
        <v>155522374</v>
      </c>
      <c r="H47" s="20">
        <v>-8060667</v>
      </c>
      <c r="I47" s="20">
        <v>26430026</v>
      </c>
      <c r="J47" s="20">
        <v>173891733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173891733</v>
      </c>
      <c r="X47" s="20">
        <v>172137419</v>
      </c>
      <c r="Y47" s="20">
        <v>1754314</v>
      </c>
      <c r="Z47" s="47">
        <v>1.0191357638515539</v>
      </c>
      <c r="AA47" s="22">
        <v>218760162</v>
      </c>
    </row>
    <row r="48" spans="1:27" x14ac:dyDescent="0.25">
      <c r="A48" s="23" t="s">
        <v>73</v>
      </c>
      <c r="B48" s="17" t="s">
        <v>32</v>
      </c>
      <c r="C48" s="18">
        <v>39591526</v>
      </c>
      <c r="D48" s="18"/>
      <c r="E48" s="19">
        <v>37706802</v>
      </c>
      <c r="F48" s="20">
        <v>37706802</v>
      </c>
      <c r="G48" s="20">
        <v>39591527</v>
      </c>
      <c r="H48" s="20"/>
      <c r="I48" s="20"/>
      <c r="J48" s="20">
        <v>39591527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39591527</v>
      </c>
      <c r="X48" s="20">
        <v>37706802</v>
      </c>
      <c r="Y48" s="20">
        <v>1884725</v>
      </c>
      <c r="Z48" s="47">
        <v>4.9983687293342989</v>
      </c>
      <c r="AA48" s="22">
        <v>37706802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190207532</v>
      </c>
      <c r="D50" s="50">
        <f t="shared" ref="D50:Y50" si="7">SUM(D47:D49)</f>
        <v>0</v>
      </c>
      <c r="E50" s="51">
        <f t="shared" si="7"/>
        <v>255871571</v>
      </c>
      <c r="F50" s="52">
        <f t="shared" si="7"/>
        <v>256466964</v>
      </c>
      <c r="G50" s="52">
        <f t="shared" si="7"/>
        <v>195113901</v>
      </c>
      <c r="H50" s="52">
        <f t="shared" si="7"/>
        <v>-8060667</v>
      </c>
      <c r="I50" s="52">
        <f t="shared" si="7"/>
        <v>26430026</v>
      </c>
      <c r="J50" s="52">
        <f t="shared" si="7"/>
        <v>213483260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213483260</v>
      </c>
      <c r="X50" s="52">
        <f t="shared" si="7"/>
        <v>209844221</v>
      </c>
      <c r="Y50" s="52">
        <f t="shared" si="7"/>
        <v>3639039</v>
      </c>
      <c r="Z50" s="53">
        <f>+IF(X50&lt;&gt;0,+(Y50/X50)*100,0)</f>
        <v>1.7341621240072176</v>
      </c>
      <c r="AA50" s="54">
        <f>SUM(AA47:AA49)</f>
        <v>256466964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33911931</v>
      </c>
      <c r="D6" s="18"/>
      <c r="E6" s="19">
        <v>101937898</v>
      </c>
      <c r="F6" s="20">
        <v>101937898</v>
      </c>
      <c r="G6" s="20">
        <v>13873649</v>
      </c>
      <c r="H6" s="20">
        <v>2416586</v>
      </c>
      <c r="I6" s="20">
        <v>1982465</v>
      </c>
      <c r="J6" s="20">
        <v>18272700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18272700</v>
      </c>
      <c r="X6" s="20">
        <v>25484475</v>
      </c>
      <c r="Y6" s="20">
        <v>-7211775</v>
      </c>
      <c r="Z6" s="21">
        <v>-28.298699502344078</v>
      </c>
      <c r="AA6" s="22">
        <v>101937898</v>
      </c>
    </row>
    <row r="7" spans="1:27" x14ac:dyDescent="0.25">
      <c r="A7" s="23" t="s">
        <v>35</v>
      </c>
      <c r="B7" s="17" t="s">
        <v>32</v>
      </c>
      <c r="C7" s="18">
        <v>20497922</v>
      </c>
      <c r="D7" s="18"/>
      <c r="E7" s="19">
        <v>-2815808</v>
      </c>
      <c r="F7" s="20">
        <v>-2815808</v>
      </c>
      <c r="G7" s="20">
        <v>28408454</v>
      </c>
      <c r="H7" s="20">
        <v>-5378230</v>
      </c>
      <c r="I7" s="20">
        <v>849305</v>
      </c>
      <c r="J7" s="20">
        <v>23879529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23879529</v>
      </c>
      <c r="X7" s="20">
        <v>-703950</v>
      </c>
      <c r="Y7" s="20">
        <v>24583479</v>
      </c>
      <c r="Z7" s="21">
        <v>-3492.219475815044</v>
      </c>
      <c r="AA7" s="22">
        <v>-2815808</v>
      </c>
    </row>
    <row r="8" spans="1:27" x14ac:dyDescent="0.25">
      <c r="A8" s="23" t="s">
        <v>36</v>
      </c>
      <c r="B8" s="17" t="s">
        <v>32</v>
      </c>
      <c r="C8" s="18">
        <v>-840293</v>
      </c>
      <c r="D8" s="18"/>
      <c r="E8" s="19">
        <v>488697</v>
      </c>
      <c r="F8" s="20">
        <v>488697</v>
      </c>
      <c r="G8" s="20">
        <v>-1920903</v>
      </c>
      <c r="H8" s="20">
        <v>63446</v>
      </c>
      <c r="I8" s="20">
        <v>56072</v>
      </c>
      <c r="J8" s="20">
        <v>-1801385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-1801385</v>
      </c>
      <c r="X8" s="20">
        <v>122175</v>
      </c>
      <c r="Y8" s="20">
        <v>-1923560</v>
      </c>
      <c r="Z8" s="21">
        <v>-1574.4301207284632</v>
      </c>
      <c r="AA8" s="22">
        <v>488697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-1991556</v>
      </c>
      <c r="D10" s="18"/>
      <c r="E10" s="19">
        <v>16257439</v>
      </c>
      <c r="F10" s="20">
        <v>16257439</v>
      </c>
      <c r="G10" s="20">
        <v>199205</v>
      </c>
      <c r="H10" s="20">
        <v>-41180747</v>
      </c>
      <c r="I10" s="20">
        <v>3182881</v>
      </c>
      <c r="J10" s="20">
        <v>-37798661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-37798661</v>
      </c>
      <c r="X10" s="20">
        <v>4064358</v>
      </c>
      <c r="Y10" s="20">
        <v>-41863019</v>
      </c>
      <c r="Z10" s="21">
        <v>-1030.0032379037477</v>
      </c>
      <c r="AA10" s="22">
        <v>16257439</v>
      </c>
    </row>
    <row r="11" spans="1:27" x14ac:dyDescent="0.25">
      <c r="A11" s="23" t="s">
        <v>39</v>
      </c>
      <c r="B11" s="17" t="s">
        <v>32</v>
      </c>
      <c r="C11" s="18">
        <v>-267278</v>
      </c>
      <c r="D11" s="18"/>
      <c r="E11" s="19"/>
      <c r="F11" s="20"/>
      <c r="G11" s="24">
        <v>-272188</v>
      </c>
      <c r="H11" s="24"/>
      <c r="I11" s="24"/>
      <c r="J11" s="20">
        <v>-272188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-272188</v>
      </c>
      <c r="X11" s="20"/>
      <c r="Y11" s="24">
        <v>-272188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151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51310877</v>
      </c>
      <c r="D13" s="29">
        <f>SUM(D6:D12)</f>
        <v>0</v>
      </c>
      <c r="E13" s="30">
        <f t="shared" si="0"/>
        <v>115868226</v>
      </c>
      <c r="F13" s="31">
        <f t="shared" si="0"/>
        <v>115868226</v>
      </c>
      <c r="G13" s="31">
        <f t="shared" si="0"/>
        <v>40288217</v>
      </c>
      <c r="H13" s="31">
        <f t="shared" si="0"/>
        <v>-44078945</v>
      </c>
      <c r="I13" s="31">
        <f t="shared" si="0"/>
        <v>6070723</v>
      </c>
      <c r="J13" s="31">
        <f t="shared" si="0"/>
        <v>2279995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2279995</v>
      </c>
      <c r="X13" s="31">
        <f t="shared" si="0"/>
        <v>28967058</v>
      </c>
      <c r="Y13" s="31">
        <f t="shared" si="0"/>
        <v>-26687063</v>
      </c>
      <c r="Z13" s="32">
        <f>+IF(X13&lt;&gt;0,+(Y13/X13)*100,0)</f>
        <v>-92.12900737106267</v>
      </c>
      <c r="AA13" s="33">
        <f>SUM(AA6:AA12)</f>
        <v>115868226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306809037</v>
      </c>
      <c r="D17" s="18"/>
      <c r="E17" s="19">
        <v>480073510</v>
      </c>
      <c r="F17" s="20">
        <v>480073510</v>
      </c>
      <c r="G17" s="24">
        <v>355033592</v>
      </c>
      <c r="H17" s="24">
        <v>20020299</v>
      </c>
      <c r="I17" s="24">
        <v>-3509582</v>
      </c>
      <c r="J17" s="20">
        <v>371544309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371544309</v>
      </c>
      <c r="X17" s="20">
        <v>120018372</v>
      </c>
      <c r="Y17" s="24">
        <v>251525937</v>
      </c>
      <c r="Z17" s="25">
        <v>209.5728618948439</v>
      </c>
      <c r="AA17" s="26">
        <v>480073510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306809037</v>
      </c>
      <c r="D25" s="29">
        <f t="shared" ref="D25:Y25" si="1">SUM(D15:D24)</f>
        <v>0</v>
      </c>
      <c r="E25" s="35">
        <f t="shared" si="1"/>
        <v>480073510</v>
      </c>
      <c r="F25" s="36">
        <f t="shared" si="1"/>
        <v>480073510</v>
      </c>
      <c r="G25" s="36">
        <f t="shared" si="1"/>
        <v>355033592</v>
      </c>
      <c r="H25" s="36">
        <f t="shared" si="1"/>
        <v>20020299</v>
      </c>
      <c r="I25" s="36">
        <f t="shared" si="1"/>
        <v>-3509582</v>
      </c>
      <c r="J25" s="36">
        <f t="shared" si="1"/>
        <v>371544309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371544309</v>
      </c>
      <c r="X25" s="36">
        <f t="shared" si="1"/>
        <v>120018372</v>
      </c>
      <c r="Y25" s="36">
        <f t="shared" si="1"/>
        <v>251525937</v>
      </c>
      <c r="Z25" s="37">
        <f>+IF(X25&lt;&gt;0,+(Y25/X25)*100,0)</f>
        <v>209.5728618948439</v>
      </c>
      <c r="AA25" s="38">
        <f>SUM(AA15:AA24)</f>
        <v>480073510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358119914</v>
      </c>
      <c r="D26" s="29">
        <f>+D13+D25</f>
        <v>0</v>
      </c>
      <c r="E26" s="30">
        <f t="shared" si="2"/>
        <v>595941736</v>
      </c>
      <c r="F26" s="31">
        <f t="shared" si="2"/>
        <v>595941736</v>
      </c>
      <c r="G26" s="31">
        <f t="shared" si="2"/>
        <v>395321809</v>
      </c>
      <c r="H26" s="31">
        <f t="shared" si="2"/>
        <v>-24058646</v>
      </c>
      <c r="I26" s="31">
        <f t="shared" si="2"/>
        <v>2561141</v>
      </c>
      <c r="J26" s="31">
        <f t="shared" si="2"/>
        <v>373824304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373824304</v>
      </c>
      <c r="X26" s="31">
        <f t="shared" si="2"/>
        <v>148985430</v>
      </c>
      <c r="Y26" s="31">
        <f t="shared" si="2"/>
        <v>224838874</v>
      </c>
      <c r="Z26" s="32">
        <f>+IF(X26&lt;&gt;0,+(Y26/X26)*100,0)</f>
        <v>150.91333024981031</v>
      </c>
      <c r="AA26" s="33">
        <f>+AA13+AA25</f>
        <v>595941736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-26394377</v>
      </c>
      <c r="D32" s="18"/>
      <c r="E32" s="19">
        <v>384742</v>
      </c>
      <c r="F32" s="20">
        <v>384742</v>
      </c>
      <c r="G32" s="20">
        <v>-2181021</v>
      </c>
      <c r="H32" s="20">
        <v>119940</v>
      </c>
      <c r="I32" s="20">
        <v>-75362</v>
      </c>
      <c r="J32" s="20">
        <v>-2136443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-2136443</v>
      </c>
      <c r="X32" s="20">
        <v>96186</v>
      </c>
      <c r="Y32" s="20">
        <v>-2232629</v>
      </c>
      <c r="Z32" s="21">
        <v>-2321.1579647765789</v>
      </c>
      <c r="AA32" s="22">
        <v>384742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4006000</v>
      </c>
      <c r="H33" s="20">
        <v>-6000</v>
      </c>
      <c r="I33" s="20"/>
      <c r="J33" s="20">
        <v>4000000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4000000</v>
      </c>
      <c r="X33" s="20"/>
      <c r="Y33" s="20">
        <v>4000000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-1029094</v>
      </c>
      <c r="D35" s="18"/>
      <c r="E35" s="19"/>
      <c r="F35" s="20"/>
      <c r="G35" s="20">
        <v>-970092</v>
      </c>
      <c r="H35" s="20">
        <v>-816298</v>
      </c>
      <c r="I35" s="20">
        <v>-867071</v>
      </c>
      <c r="J35" s="20">
        <v>-2653461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-2653461</v>
      </c>
      <c r="X35" s="20"/>
      <c r="Y35" s="20">
        <v>-2653461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-27423471</v>
      </c>
      <c r="D37" s="29">
        <f t="shared" ref="D37:Y37" si="3">SUM(D29:D36)</f>
        <v>0</v>
      </c>
      <c r="E37" s="30">
        <f t="shared" si="3"/>
        <v>384742</v>
      </c>
      <c r="F37" s="31">
        <f t="shared" si="3"/>
        <v>384742</v>
      </c>
      <c r="G37" s="31">
        <f t="shared" si="3"/>
        <v>854887</v>
      </c>
      <c r="H37" s="31">
        <f t="shared" si="3"/>
        <v>-702358</v>
      </c>
      <c r="I37" s="31">
        <f t="shared" si="3"/>
        <v>-942433</v>
      </c>
      <c r="J37" s="31">
        <f t="shared" si="3"/>
        <v>-789904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-789904</v>
      </c>
      <c r="X37" s="31">
        <f t="shared" si="3"/>
        <v>96186</v>
      </c>
      <c r="Y37" s="31">
        <f t="shared" si="3"/>
        <v>-886090</v>
      </c>
      <c r="Z37" s="32">
        <f>+IF(X37&lt;&gt;0,+(Y37/X37)*100,0)</f>
        <v>-921.22554217869549</v>
      </c>
      <c r="AA37" s="33">
        <f>SUM(AA29:AA36)</f>
        <v>384742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-27423471</v>
      </c>
      <c r="D44" s="29">
        <f>+D37+D43</f>
        <v>0</v>
      </c>
      <c r="E44" s="30">
        <f t="shared" si="5"/>
        <v>384742</v>
      </c>
      <c r="F44" s="31">
        <f t="shared" si="5"/>
        <v>384742</v>
      </c>
      <c r="G44" s="31">
        <f t="shared" si="5"/>
        <v>854887</v>
      </c>
      <c r="H44" s="31">
        <f t="shared" si="5"/>
        <v>-702358</v>
      </c>
      <c r="I44" s="31">
        <f t="shared" si="5"/>
        <v>-942433</v>
      </c>
      <c r="J44" s="31">
        <f t="shared" si="5"/>
        <v>-789904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-789904</v>
      </c>
      <c r="X44" s="31">
        <f t="shared" si="5"/>
        <v>96186</v>
      </c>
      <c r="Y44" s="31">
        <f t="shared" si="5"/>
        <v>-886090</v>
      </c>
      <c r="Z44" s="32">
        <f>+IF(X44&lt;&gt;0,+(Y44/X44)*100,0)</f>
        <v>-921.22554217869549</v>
      </c>
      <c r="AA44" s="33">
        <f>+AA37+AA43</f>
        <v>384742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385543385</v>
      </c>
      <c r="D45" s="42">
        <f t="shared" si="6"/>
        <v>0</v>
      </c>
      <c r="E45" s="43">
        <f t="shared" si="6"/>
        <v>595556994</v>
      </c>
      <c r="F45" s="44">
        <f t="shared" si="6"/>
        <v>595556994</v>
      </c>
      <c r="G45" s="44">
        <f t="shared" si="6"/>
        <v>394466922</v>
      </c>
      <c r="H45" s="44">
        <f t="shared" si="6"/>
        <v>-23356288</v>
      </c>
      <c r="I45" s="44">
        <f t="shared" si="6"/>
        <v>3503574</v>
      </c>
      <c r="J45" s="44">
        <f t="shared" si="6"/>
        <v>374614208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374614208</v>
      </c>
      <c r="X45" s="44">
        <f t="shared" si="6"/>
        <v>148889244</v>
      </c>
      <c r="Y45" s="44">
        <f t="shared" si="6"/>
        <v>225724964</v>
      </c>
      <c r="Z45" s="45">
        <f>+IF(X45&lt;&gt;0,+(Y45/X45)*100,0)</f>
        <v>151.60595751295506</v>
      </c>
      <c r="AA45" s="46">
        <f>+AA26-AA44</f>
        <v>595556994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23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>
        <v>108843845</v>
      </c>
      <c r="F48" s="20">
        <v>108843845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27210960</v>
      </c>
      <c r="Y48" s="20">
        <v>-27210960</v>
      </c>
      <c r="Z48" s="47">
        <v>-100</v>
      </c>
      <c r="AA48" s="22">
        <v>108843845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23</v>
      </c>
      <c r="D50" s="50">
        <f t="shared" ref="D50:Y50" si="7">SUM(D47:D49)</f>
        <v>0</v>
      </c>
      <c r="E50" s="51">
        <f t="shared" si="7"/>
        <v>108843845</v>
      </c>
      <c r="F50" s="52">
        <f t="shared" si="7"/>
        <v>108843845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27210960</v>
      </c>
      <c r="Y50" s="52">
        <f t="shared" si="7"/>
        <v>-27210960</v>
      </c>
      <c r="Z50" s="53">
        <f>+IF(X50&lt;&gt;0,+(Y50/X50)*100,0)</f>
        <v>-100</v>
      </c>
      <c r="AA50" s="54">
        <f>SUM(AA47:AA49)</f>
        <v>108843845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-292581074</v>
      </c>
      <c r="D6" s="18"/>
      <c r="E6" s="19">
        <v>11571182</v>
      </c>
      <c r="F6" s="20">
        <v>11571182</v>
      </c>
      <c r="G6" s="20">
        <v>-290610529</v>
      </c>
      <c r="H6" s="20">
        <v>-5345010</v>
      </c>
      <c r="I6" s="20">
        <v>-7051911</v>
      </c>
      <c r="J6" s="20">
        <v>-303007450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-303007450</v>
      </c>
      <c r="X6" s="20">
        <v>9322184</v>
      </c>
      <c r="Y6" s="20">
        <v>-312329634</v>
      </c>
      <c r="Z6" s="21">
        <v>-3350.3912173370531</v>
      </c>
      <c r="AA6" s="22">
        <v>11571182</v>
      </c>
    </row>
    <row r="7" spans="1:27" x14ac:dyDescent="0.25">
      <c r="A7" s="23" t="s">
        <v>35</v>
      </c>
      <c r="B7" s="17" t="s">
        <v>32</v>
      </c>
      <c r="C7" s="18">
        <v>-270242029</v>
      </c>
      <c r="D7" s="18"/>
      <c r="E7" s="19">
        <v>16351469</v>
      </c>
      <c r="F7" s="20">
        <v>16351469</v>
      </c>
      <c r="G7" s="20">
        <v>-274294533</v>
      </c>
      <c r="H7" s="20">
        <v>-693214</v>
      </c>
      <c r="I7" s="20">
        <v>-1695083</v>
      </c>
      <c r="J7" s="20">
        <v>-276682830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-276682830</v>
      </c>
      <c r="X7" s="20">
        <v>16349197</v>
      </c>
      <c r="Y7" s="20">
        <v>-293032027</v>
      </c>
      <c r="Z7" s="21">
        <v>-1792.3328405670322</v>
      </c>
      <c r="AA7" s="22">
        <v>16351469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-5147681</v>
      </c>
      <c r="D10" s="18"/>
      <c r="E10" s="19">
        <v>209078</v>
      </c>
      <c r="F10" s="20">
        <v>209078</v>
      </c>
      <c r="G10" s="20">
        <v>-4994503</v>
      </c>
      <c r="H10" s="20">
        <v>-263713</v>
      </c>
      <c r="I10" s="20">
        <v>-1341434</v>
      </c>
      <c r="J10" s="20">
        <v>-6599650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-6599650</v>
      </c>
      <c r="X10" s="20">
        <v>1483271</v>
      </c>
      <c r="Y10" s="20">
        <v>-8082921</v>
      </c>
      <c r="Z10" s="21">
        <v>-544.93892215245899</v>
      </c>
      <c r="AA10" s="22">
        <v>209078</v>
      </c>
    </row>
    <row r="11" spans="1:27" x14ac:dyDescent="0.25">
      <c r="A11" s="23" t="s">
        <v>39</v>
      </c>
      <c r="B11" s="17" t="s">
        <v>32</v>
      </c>
      <c r="C11" s="18">
        <v>53608840</v>
      </c>
      <c r="D11" s="18"/>
      <c r="E11" s="19">
        <v>-8038163</v>
      </c>
      <c r="F11" s="20">
        <v>-8048163</v>
      </c>
      <c r="G11" s="24">
        <v>53804740</v>
      </c>
      <c r="H11" s="24">
        <v>1005527</v>
      </c>
      <c r="I11" s="24">
        <v>728140</v>
      </c>
      <c r="J11" s="20">
        <v>55538407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55538407</v>
      </c>
      <c r="X11" s="20">
        <v>-2718878</v>
      </c>
      <c r="Y11" s="24">
        <v>58257285</v>
      </c>
      <c r="Z11" s="25">
        <v>-2142.6958105512645</v>
      </c>
      <c r="AA11" s="26">
        <v>-8048163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-514361944</v>
      </c>
      <c r="D13" s="29">
        <f>SUM(D6:D12)</f>
        <v>0</v>
      </c>
      <c r="E13" s="30">
        <f t="shared" si="0"/>
        <v>20093566</v>
      </c>
      <c r="F13" s="31">
        <f t="shared" si="0"/>
        <v>20083566</v>
      </c>
      <c r="G13" s="31">
        <f t="shared" si="0"/>
        <v>-516094825</v>
      </c>
      <c r="H13" s="31">
        <f t="shared" si="0"/>
        <v>-5296410</v>
      </c>
      <c r="I13" s="31">
        <f t="shared" si="0"/>
        <v>-9360288</v>
      </c>
      <c r="J13" s="31">
        <f t="shared" si="0"/>
        <v>-530751523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-530751523</v>
      </c>
      <c r="X13" s="31">
        <f t="shared" si="0"/>
        <v>24435774</v>
      </c>
      <c r="Y13" s="31">
        <f t="shared" si="0"/>
        <v>-555187297</v>
      </c>
      <c r="Z13" s="32">
        <f>+IF(X13&lt;&gt;0,+(Y13/X13)*100,0)</f>
        <v>-2272.0266483066998</v>
      </c>
      <c r="AA13" s="33">
        <f>SUM(AA6:AA12)</f>
        <v>20083566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3932560</v>
      </c>
      <c r="D17" s="18"/>
      <c r="E17" s="19">
        <v>657532</v>
      </c>
      <c r="F17" s="20">
        <v>657532</v>
      </c>
      <c r="G17" s="24">
        <v>7656187</v>
      </c>
      <c r="H17" s="24">
        <v>-3700346</v>
      </c>
      <c r="I17" s="24"/>
      <c r="J17" s="20">
        <v>3955841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3955841</v>
      </c>
      <c r="X17" s="20">
        <v>1994711</v>
      </c>
      <c r="Y17" s="24">
        <v>1961130</v>
      </c>
      <c r="Z17" s="25">
        <v>98.316497978905218</v>
      </c>
      <c r="AA17" s="26">
        <v>657532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299010</v>
      </c>
      <c r="D21" s="18"/>
      <c r="E21" s="19">
        <v>410976</v>
      </c>
      <c r="F21" s="20">
        <v>410976</v>
      </c>
      <c r="G21" s="20">
        <v>294344</v>
      </c>
      <c r="H21" s="20">
        <v>4666</v>
      </c>
      <c r="I21" s="20"/>
      <c r="J21" s="20">
        <v>299010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299010</v>
      </c>
      <c r="X21" s="20">
        <v>77743</v>
      </c>
      <c r="Y21" s="20">
        <v>221267</v>
      </c>
      <c r="Z21" s="21">
        <v>284.61340570855253</v>
      </c>
      <c r="AA21" s="22">
        <v>410976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4231570</v>
      </c>
      <c r="D25" s="29">
        <f t="shared" ref="D25:Y25" si="1">SUM(D15:D24)</f>
        <v>0</v>
      </c>
      <c r="E25" s="35">
        <f t="shared" si="1"/>
        <v>1068508</v>
      </c>
      <c r="F25" s="36">
        <f t="shared" si="1"/>
        <v>1068508</v>
      </c>
      <c r="G25" s="36">
        <f t="shared" si="1"/>
        <v>7950531</v>
      </c>
      <c r="H25" s="36">
        <f t="shared" si="1"/>
        <v>-3695680</v>
      </c>
      <c r="I25" s="36">
        <f t="shared" si="1"/>
        <v>0</v>
      </c>
      <c r="J25" s="36">
        <f t="shared" si="1"/>
        <v>4254851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4254851</v>
      </c>
      <c r="X25" s="36">
        <f t="shared" si="1"/>
        <v>2072454</v>
      </c>
      <c r="Y25" s="36">
        <f t="shared" si="1"/>
        <v>2182397</v>
      </c>
      <c r="Z25" s="37">
        <f>+IF(X25&lt;&gt;0,+(Y25/X25)*100,0)</f>
        <v>105.30496696187225</v>
      </c>
      <c r="AA25" s="38">
        <f>SUM(AA15:AA24)</f>
        <v>1068508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-510130374</v>
      </c>
      <c r="D26" s="29">
        <f>+D13+D25</f>
        <v>0</v>
      </c>
      <c r="E26" s="30">
        <f t="shared" si="2"/>
        <v>21162074</v>
      </c>
      <c r="F26" s="31">
        <f t="shared" si="2"/>
        <v>21152074</v>
      </c>
      <c r="G26" s="31">
        <f t="shared" si="2"/>
        <v>-508144294</v>
      </c>
      <c r="H26" s="31">
        <f t="shared" si="2"/>
        <v>-8992090</v>
      </c>
      <c r="I26" s="31">
        <f t="shared" si="2"/>
        <v>-9360288</v>
      </c>
      <c r="J26" s="31">
        <f t="shared" si="2"/>
        <v>-526496672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-526496672</v>
      </c>
      <c r="X26" s="31">
        <f t="shared" si="2"/>
        <v>26508228</v>
      </c>
      <c r="Y26" s="31">
        <f t="shared" si="2"/>
        <v>-553004900</v>
      </c>
      <c r="Z26" s="32">
        <f>+IF(X26&lt;&gt;0,+(Y26/X26)*100,0)</f>
        <v>-2086.1632094004926</v>
      </c>
      <c r="AA26" s="33">
        <f>+AA13+AA25</f>
        <v>21152074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-71273827</v>
      </c>
      <c r="D32" s="18"/>
      <c r="E32" s="19">
        <v>34303</v>
      </c>
      <c r="F32" s="20">
        <v>24303</v>
      </c>
      <c r="G32" s="20">
        <v>-79649360</v>
      </c>
      <c r="H32" s="20">
        <v>-6970651</v>
      </c>
      <c r="I32" s="20">
        <v>-12318941</v>
      </c>
      <c r="J32" s="20">
        <v>-98938952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-98938952</v>
      </c>
      <c r="X32" s="20">
        <v>-26001</v>
      </c>
      <c r="Y32" s="20">
        <v>-98912951</v>
      </c>
      <c r="Z32" s="21">
        <v>380419.79539248493</v>
      </c>
      <c r="AA32" s="22">
        <v>24303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-236953</v>
      </c>
      <c r="D35" s="18"/>
      <c r="E35" s="19">
        <v>-195419</v>
      </c>
      <c r="F35" s="20">
        <v>-195419</v>
      </c>
      <c r="G35" s="20">
        <v>-236953</v>
      </c>
      <c r="H35" s="20"/>
      <c r="I35" s="20"/>
      <c r="J35" s="20">
        <v>-236953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-236953</v>
      </c>
      <c r="X35" s="20">
        <v>99</v>
      </c>
      <c r="Y35" s="20">
        <v>-237052</v>
      </c>
      <c r="Z35" s="21">
        <v>-239446.46464646468</v>
      </c>
      <c r="AA35" s="22">
        <v>-195419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-71510780</v>
      </c>
      <c r="D37" s="29">
        <f t="shared" ref="D37:Y37" si="3">SUM(D29:D36)</f>
        <v>0</v>
      </c>
      <c r="E37" s="30">
        <f t="shared" si="3"/>
        <v>-161116</v>
      </c>
      <c r="F37" s="31">
        <f t="shared" si="3"/>
        <v>-171116</v>
      </c>
      <c r="G37" s="31">
        <f t="shared" si="3"/>
        <v>-79886313</v>
      </c>
      <c r="H37" s="31">
        <f t="shared" si="3"/>
        <v>-6970651</v>
      </c>
      <c r="I37" s="31">
        <f t="shared" si="3"/>
        <v>-12318941</v>
      </c>
      <c r="J37" s="31">
        <f t="shared" si="3"/>
        <v>-99175905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-99175905</v>
      </c>
      <c r="X37" s="31">
        <f t="shared" si="3"/>
        <v>-25902</v>
      </c>
      <c r="Y37" s="31">
        <f t="shared" si="3"/>
        <v>-99150003</v>
      </c>
      <c r="Z37" s="32">
        <f>+IF(X37&lt;&gt;0,+(Y37/X37)*100,0)</f>
        <v>382788.9854065323</v>
      </c>
      <c r="AA37" s="33">
        <f>SUM(AA29:AA36)</f>
        <v>-171116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565809</v>
      </c>
      <c r="F40" s="20">
        <v>565809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>
        <v>565809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1916014</v>
      </c>
      <c r="D42" s="18"/>
      <c r="E42" s="19">
        <v>1470092</v>
      </c>
      <c r="F42" s="20">
        <v>1470092</v>
      </c>
      <c r="G42" s="20">
        <v>1916014</v>
      </c>
      <c r="H42" s="20"/>
      <c r="I42" s="20"/>
      <c r="J42" s="20">
        <v>1916014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1916014</v>
      </c>
      <c r="X42" s="20"/>
      <c r="Y42" s="20">
        <v>1916014</v>
      </c>
      <c r="Z42" s="21"/>
      <c r="AA42" s="22">
        <v>1470092</v>
      </c>
    </row>
    <row r="43" spans="1:27" x14ac:dyDescent="0.25">
      <c r="A43" s="27" t="s">
        <v>67</v>
      </c>
      <c r="B43" s="34" t="s">
        <v>32</v>
      </c>
      <c r="C43" s="29">
        <f>SUM(C39:C42)</f>
        <v>1916014</v>
      </c>
      <c r="D43" s="29">
        <f t="shared" ref="D43:Y43" si="4">SUM(D39:D42)</f>
        <v>0</v>
      </c>
      <c r="E43" s="35">
        <f t="shared" si="4"/>
        <v>2035901</v>
      </c>
      <c r="F43" s="36">
        <f t="shared" si="4"/>
        <v>2035901</v>
      </c>
      <c r="G43" s="36">
        <f t="shared" si="4"/>
        <v>1916014</v>
      </c>
      <c r="H43" s="36">
        <f t="shared" si="4"/>
        <v>0</v>
      </c>
      <c r="I43" s="36">
        <f t="shared" si="4"/>
        <v>0</v>
      </c>
      <c r="J43" s="36">
        <f t="shared" si="4"/>
        <v>1916014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1916014</v>
      </c>
      <c r="X43" s="36">
        <f t="shared" si="4"/>
        <v>0</v>
      </c>
      <c r="Y43" s="36">
        <f t="shared" si="4"/>
        <v>1916014</v>
      </c>
      <c r="Z43" s="37">
        <f>+IF(X43&lt;&gt;0,+(Y43/X43)*100,0)</f>
        <v>0</v>
      </c>
      <c r="AA43" s="38">
        <f>SUM(AA39:AA42)</f>
        <v>2035901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-69594766</v>
      </c>
      <c r="D44" s="29">
        <f>+D37+D43</f>
        <v>0</v>
      </c>
      <c r="E44" s="30">
        <f t="shared" si="5"/>
        <v>1874785</v>
      </c>
      <c r="F44" s="31">
        <f t="shared" si="5"/>
        <v>1864785</v>
      </c>
      <c r="G44" s="31">
        <f t="shared" si="5"/>
        <v>-77970299</v>
      </c>
      <c r="H44" s="31">
        <f t="shared" si="5"/>
        <v>-6970651</v>
      </c>
      <c r="I44" s="31">
        <f t="shared" si="5"/>
        <v>-12318941</v>
      </c>
      <c r="J44" s="31">
        <f t="shared" si="5"/>
        <v>-97259891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-97259891</v>
      </c>
      <c r="X44" s="31">
        <f t="shared" si="5"/>
        <v>-25902</v>
      </c>
      <c r="Y44" s="31">
        <f t="shared" si="5"/>
        <v>-97233989</v>
      </c>
      <c r="Z44" s="32">
        <f>+IF(X44&lt;&gt;0,+(Y44/X44)*100,0)</f>
        <v>375391.8191645433</v>
      </c>
      <c r="AA44" s="33">
        <f>+AA37+AA43</f>
        <v>1864785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-440535608</v>
      </c>
      <c r="D45" s="42">
        <f t="shared" si="6"/>
        <v>0</v>
      </c>
      <c r="E45" s="43">
        <f t="shared" si="6"/>
        <v>19287289</v>
      </c>
      <c r="F45" s="44">
        <f t="shared" si="6"/>
        <v>19287289</v>
      </c>
      <c r="G45" s="44">
        <f t="shared" si="6"/>
        <v>-430173995</v>
      </c>
      <c r="H45" s="44">
        <f t="shared" si="6"/>
        <v>-2021439</v>
      </c>
      <c r="I45" s="44">
        <f t="shared" si="6"/>
        <v>2958653</v>
      </c>
      <c r="J45" s="44">
        <f t="shared" si="6"/>
        <v>-429236781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-429236781</v>
      </c>
      <c r="X45" s="44">
        <f t="shared" si="6"/>
        <v>26534130</v>
      </c>
      <c r="Y45" s="44">
        <f t="shared" si="6"/>
        <v>-455770911</v>
      </c>
      <c r="Z45" s="45">
        <f>+IF(X45&lt;&gt;0,+(Y45/X45)*100,0)</f>
        <v>-1717.6779905728961</v>
      </c>
      <c r="AA45" s="46">
        <f>+AA26-AA44</f>
        <v>19287289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18132713</v>
      </c>
      <c r="D47" s="18"/>
      <c r="E47" s="19"/>
      <c r="F47" s="20"/>
      <c r="G47" s="20">
        <v>18132714</v>
      </c>
      <c r="H47" s="20">
        <v>12079490</v>
      </c>
      <c r="I47" s="20">
        <v>3530887</v>
      </c>
      <c r="J47" s="20">
        <v>33743091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33743091</v>
      </c>
      <c r="X47" s="20"/>
      <c r="Y47" s="20">
        <v>33743091</v>
      </c>
      <c r="Z47" s="47"/>
      <c r="AA47" s="22"/>
    </row>
    <row r="48" spans="1:27" x14ac:dyDescent="0.25">
      <c r="A48" s="23" t="s">
        <v>73</v>
      </c>
      <c r="B48" s="17" t="s">
        <v>32</v>
      </c>
      <c r="C48" s="18">
        <v>-12472437</v>
      </c>
      <c r="D48" s="18"/>
      <c r="E48" s="19"/>
      <c r="F48" s="20"/>
      <c r="G48" s="20">
        <v>-12472437</v>
      </c>
      <c r="H48" s="20"/>
      <c r="I48" s="20"/>
      <c r="J48" s="20">
        <v>-12472437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-12472437</v>
      </c>
      <c r="X48" s="20"/>
      <c r="Y48" s="20">
        <v>-12472437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5660276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5660277</v>
      </c>
      <c r="H50" s="52">
        <f t="shared" si="7"/>
        <v>12079490</v>
      </c>
      <c r="I50" s="52">
        <f t="shared" si="7"/>
        <v>3530887</v>
      </c>
      <c r="J50" s="52">
        <f t="shared" si="7"/>
        <v>21270654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21270654</v>
      </c>
      <c r="X50" s="52">
        <f t="shared" si="7"/>
        <v>0</v>
      </c>
      <c r="Y50" s="52">
        <f t="shared" si="7"/>
        <v>21270654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-82000221</v>
      </c>
      <c r="D6" s="18"/>
      <c r="E6" s="19">
        <v>2703692</v>
      </c>
      <c r="F6" s="20">
        <v>4114576</v>
      </c>
      <c r="G6" s="20">
        <v>-86622116</v>
      </c>
      <c r="H6" s="20">
        <v>-2908010</v>
      </c>
      <c r="I6" s="20">
        <v>-1154075</v>
      </c>
      <c r="J6" s="20">
        <v>-90684201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-90684201</v>
      </c>
      <c r="X6" s="20">
        <v>803646</v>
      </c>
      <c r="Y6" s="20">
        <v>-91487847</v>
      </c>
      <c r="Z6" s="21">
        <v>-11384.097849052941</v>
      </c>
      <c r="AA6" s="22">
        <v>4114576</v>
      </c>
    </row>
    <row r="7" spans="1:27" x14ac:dyDescent="0.25">
      <c r="A7" s="23" t="s">
        <v>35</v>
      </c>
      <c r="B7" s="17" t="s">
        <v>32</v>
      </c>
      <c r="C7" s="18">
        <v>53837476</v>
      </c>
      <c r="D7" s="18"/>
      <c r="E7" s="19">
        <v>31022010</v>
      </c>
      <c r="F7" s="20">
        <v>31022009</v>
      </c>
      <c r="G7" s="20">
        <v>58113073</v>
      </c>
      <c r="H7" s="20">
        <v>5015324</v>
      </c>
      <c r="I7" s="20">
        <v>5559224</v>
      </c>
      <c r="J7" s="20">
        <v>68687621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68687621</v>
      </c>
      <c r="X7" s="20">
        <v>7755501</v>
      </c>
      <c r="Y7" s="20">
        <v>60932120</v>
      </c>
      <c r="Z7" s="21">
        <v>785.66323439323901</v>
      </c>
      <c r="AA7" s="22">
        <v>31022009</v>
      </c>
    </row>
    <row r="8" spans="1:27" x14ac:dyDescent="0.25">
      <c r="A8" s="23" t="s">
        <v>36</v>
      </c>
      <c r="B8" s="17" t="s">
        <v>32</v>
      </c>
      <c r="C8" s="18">
        <v>778626</v>
      </c>
      <c r="D8" s="18"/>
      <c r="E8" s="19">
        <v>989218</v>
      </c>
      <c r="F8" s="20">
        <v>989218</v>
      </c>
      <c r="G8" s="20">
        <v>846456</v>
      </c>
      <c r="H8" s="20">
        <v>71149</v>
      </c>
      <c r="I8" s="20">
        <v>43997</v>
      </c>
      <c r="J8" s="20">
        <v>961602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961602</v>
      </c>
      <c r="X8" s="20">
        <v>247305</v>
      </c>
      <c r="Y8" s="20">
        <v>714297</v>
      </c>
      <c r="Z8" s="21">
        <v>288.83241341663131</v>
      </c>
      <c r="AA8" s="22">
        <v>989218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-10189788</v>
      </c>
      <c r="D10" s="18"/>
      <c r="E10" s="19">
        <v>-3684184</v>
      </c>
      <c r="F10" s="20">
        <v>-3043184</v>
      </c>
      <c r="G10" s="20">
        <v>-10388141</v>
      </c>
      <c r="H10" s="20">
        <v>-165933</v>
      </c>
      <c r="I10" s="20">
        <v>-218515</v>
      </c>
      <c r="J10" s="20">
        <v>-10772589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-10772589</v>
      </c>
      <c r="X10" s="20">
        <v>-748864</v>
      </c>
      <c r="Y10" s="20">
        <v>-10023725</v>
      </c>
      <c r="Z10" s="21">
        <v>1338.5240844799589</v>
      </c>
      <c r="AA10" s="22">
        <v>-3043184</v>
      </c>
    </row>
    <row r="11" spans="1:27" x14ac:dyDescent="0.25">
      <c r="A11" s="23" t="s">
        <v>39</v>
      </c>
      <c r="B11" s="17" t="s">
        <v>32</v>
      </c>
      <c r="C11" s="18">
        <v>16804336</v>
      </c>
      <c r="D11" s="18"/>
      <c r="E11" s="19"/>
      <c r="F11" s="20"/>
      <c r="G11" s="24">
        <v>17085557</v>
      </c>
      <c r="H11" s="24">
        <v>385384</v>
      </c>
      <c r="I11" s="24">
        <v>155075</v>
      </c>
      <c r="J11" s="20">
        <v>17626016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17626016</v>
      </c>
      <c r="X11" s="20"/>
      <c r="Y11" s="24">
        <v>17626016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-20769571</v>
      </c>
      <c r="D13" s="29">
        <f>SUM(D6:D12)</f>
        <v>0</v>
      </c>
      <c r="E13" s="30">
        <f t="shared" si="0"/>
        <v>31030736</v>
      </c>
      <c r="F13" s="31">
        <f t="shared" si="0"/>
        <v>33082619</v>
      </c>
      <c r="G13" s="31">
        <f t="shared" si="0"/>
        <v>-20965171</v>
      </c>
      <c r="H13" s="31">
        <f t="shared" si="0"/>
        <v>2397914</v>
      </c>
      <c r="I13" s="31">
        <f t="shared" si="0"/>
        <v>4385706</v>
      </c>
      <c r="J13" s="31">
        <f t="shared" si="0"/>
        <v>-14181551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-14181551</v>
      </c>
      <c r="X13" s="31">
        <f t="shared" si="0"/>
        <v>8057588</v>
      </c>
      <c r="Y13" s="31">
        <f t="shared" si="0"/>
        <v>-22239139</v>
      </c>
      <c r="Z13" s="32">
        <f>+IF(X13&lt;&gt;0,+(Y13/X13)*100,0)</f>
        <v>-276.00243397900215</v>
      </c>
      <c r="AA13" s="33">
        <f>SUM(AA6:AA12)</f>
        <v>33082619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106137456</v>
      </c>
      <c r="D17" s="18"/>
      <c r="E17" s="19">
        <v>10852603</v>
      </c>
      <c r="F17" s="20">
        <v>9441719</v>
      </c>
      <c r="G17" s="24">
        <v>106779445</v>
      </c>
      <c r="H17" s="24">
        <v>637923</v>
      </c>
      <c r="I17" s="24">
        <v>153947</v>
      </c>
      <c r="J17" s="20">
        <v>107571315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107571315</v>
      </c>
      <c r="X17" s="20">
        <v>2585424</v>
      </c>
      <c r="Y17" s="24">
        <v>104985891</v>
      </c>
      <c r="Z17" s="25">
        <v>4060.6837021703209</v>
      </c>
      <c r="AA17" s="26">
        <v>9441719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-755791</v>
      </c>
      <c r="D21" s="18"/>
      <c r="E21" s="19">
        <v>-1444</v>
      </c>
      <c r="F21" s="20">
        <v>-1444</v>
      </c>
      <c r="G21" s="20">
        <v>-574811</v>
      </c>
      <c r="H21" s="20">
        <v>-180980</v>
      </c>
      <c r="I21" s="20"/>
      <c r="J21" s="20">
        <v>-755791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-755791</v>
      </c>
      <c r="X21" s="20">
        <v>-360</v>
      </c>
      <c r="Y21" s="20">
        <v>-755431</v>
      </c>
      <c r="Z21" s="21">
        <v>209841.94444444444</v>
      </c>
      <c r="AA21" s="22">
        <v>-1444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105381665</v>
      </c>
      <c r="D25" s="29">
        <f t="shared" ref="D25:Y25" si="1">SUM(D15:D24)</f>
        <v>0</v>
      </c>
      <c r="E25" s="35">
        <f t="shared" si="1"/>
        <v>10851159</v>
      </c>
      <c r="F25" s="36">
        <f t="shared" si="1"/>
        <v>9440275</v>
      </c>
      <c r="G25" s="36">
        <f t="shared" si="1"/>
        <v>106204634</v>
      </c>
      <c r="H25" s="36">
        <f t="shared" si="1"/>
        <v>456943</v>
      </c>
      <c r="I25" s="36">
        <f t="shared" si="1"/>
        <v>153947</v>
      </c>
      <c r="J25" s="36">
        <f t="shared" si="1"/>
        <v>106815524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106815524</v>
      </c>
      <c r="X25" s="36">
        <f t="shared" si="1"/>
        <v>2585064</v>
      </c>
      <c r="Y25" s="36">
        <f t="shared" si="1"/>
        <v>104230460</v>
      </c>
      <c r="Z25" s="37">
        <f>+IF(X25&lt;&gt;0,+(Y25/X25)*100,0)</f>
        <v>4032.0262863898142</v>
      </c>
      <c r="AA25" s="38">
        <f>SUM(AA15:AA24)</f>
        <v>9440275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84612094</v>
      </c>
      <c r="D26" s="29">
        <f>+D13+D25</f>
        <v>0</v>
      </c>
      <c r="E26" s="30">
        <f t="shared" si="2"/>
        <v>41881895</v>
      </c>
      <c r="F26" s="31">
        <f t="shared" si="2"/>
        <v>42522894</v>
      </c>
      <c r="G26" s="31">
        <f t="shared" si="2"/>
        <v>85239463</v>
      </c>
      <c r="H26" s="31">
        <f t="shared" si="2"/>
        <v>2854857</v>
      </c>
      <c r="I26" s="31">
        <f t="shared" si="2"/>
        <v>4539653</v>
      </c>
      <c r="J26" s="31">
        <f t="shared" si="2"/>
        <v>92633973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92633973</v>
      </c>
      <c r="X26" s="31">
        <f t="shared" si="2"/>
        <v>10642652</v>
      </c>
      <c r="Y26" s="31">
        <f t="shared" si="2"/>
        <v>81991321</v>
      </c>
      <c r="Z26" s="32">
        <f>+IF(X26&lt;&gt;0,+(Y26/X26)*100,0)</f>
        <v>770.40310065573885</v>
      </c>
      <c r="AA26" s="33">
        <f>+AA13+AA25</f>
        <v>42522894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34595</v>
      </c>
      <c r="D30" s="18"/>
      <c r="E30" s="19"/>
      <c r="F30" s="20"/>
      <c r="G30" s="20"/>
      <c r="H30" s="20">
        <v>34594</v>
      </c>
      <c r="I30" s="20"/>
      <c r="J30" s="20">
        <v>34594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34594</v>
      </c>
      <c r="X30" s="20"/>
      <c r="Y30" s="20">
        <v>34594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67620513</v>
      </c>
      <c r="D32" s="18"/>
      <c r="E32" s="19">
        <v>32616260</v>
      </c>
      <c r="F32" s="20">
        <v>32352260</v>
      </c>
      <c r="G32" s="20">
        <v>68325192</v>
      </c>
      <c r="H32" s="20">
        <v>892783</v>
      </c>
      <c r="I32" s="20">
        <v>1105131</v>
      </c>
      <c r="J32" s="20">
        <v>70323106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70323106</v>
      </c>
      <c r="X32" s="20">
        <v>8088057</v>
      </c>
      <c r="Y32" s="20">
        <v>62235049</v>
      </c>
      <c r="Z32" s="21">
        <v>769.46847679238658</v>
      </c>
      <c r="AA32" s="22">
        <v>32352260</v>
      </c>
    </row>
    <row r="33" spans="1:27" x14ac:dyDescent="0.25">
      <c r="A33" s="23" t="s">
        <v>60</v>
      </c>
      <c r="B33" s="17" t="s">
        <v>32</v>
      </c>
      <c r="C33" s="18">
        <v>-44870867</v>
      </c>
      <c r="D33" s="18"/>
      <c r="E33" s="19">
        <v>-23408695</v>
      </c>
      <c r="F33" s="20">
        <v>-23408695</v>
      </c>
      <c r="G33" s="20">
        <v>-44870867</v>
      </c>
      <c r="H33" s="20"/>
      <c r="I33" s="20"/>
      <c r="J33" s="20">
        <v>-44870867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-44870867</v>
      </c>
      <c r="X33" s="20">
        <v>-5852173</v>
      </c>
      <c r="Y33" s="20">
        <v>-39018694</v>
      </c>
      <c r="Z33" s="21">
        <v>666.73856018952279</v>
      </c>
      <c r="AA33" s="22">
        <v>-23408695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544414</v>
      </c>
      <c r="F34" s="20">
        <v>544414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136104</v>
      </c>
      <c r="Y34" s="20">
        <v>-136104</v>
      </c>
      <c r="Z34" s="21">
        <v>-100</v>
      </c>
      <c r="AA34" s="22">
        <v>544414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22784241</v>
      </c>
      <c r="D37" s="29">
        <f t="shared" ref="D37:Y37" si="3">SUM(D29:D36)</f>
        <v>0</v>
      </c>
      <c r="E37" s="30">
        <f t="shared" si="3"/>
        <v>9751979</v>
      </c>
      <c r="F37" s="31">
        <f t="shared" si="3"/>
        <v>9487979</v>
      </c>
      <c r="G37" s="31">
        <f t="shared" si="3"/>
        <v>23454325</v>
      </c>
      <c r="H37" s="31">
        <f t="shared" si="3"/>
        <v>927377</v>
      </c>
      <c r="I37" s="31">
        <f t="shared" si="3"/>
        <v>1105131</v>
      </c>
      <c r="J37" s="31">
        <f t="shared" si="3"/>
        <v>25486833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25486833</v>
      </c>
      <c r="X37" s="31">
        <f t="shared" si="3"/>
        <v>2371988</v>
      </c>
      <c r="Y37" s="31">
        <f t="shared" si="3"/>
        <v>23114845</v>
      </c>
      <c r="Z37" s="32">
        <f>+IF(X37&lt;&gt;0,+(Y37/X37)*100,0)</f>
        <v>974.49249321666048</v>
      </c>
      <c r="AA37" s="33">
        <f>SUM(AA29:AA36)</f>
        <v>9487979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250496</v>
      </c>
      <c r="F39" s="20">
        <v>250496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62622</v>
      </c>
      <c r="Y39" s="20">
        <v>-62622</v>
      </c>
      <c r="Z39" s="21">
        <v>-100</v>
      </c>
      <c r="AA39" s="22">
        <v>250496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250496</v>
      </c>
      <c r="F43" s="36">
        <f t="shared" si="4"/>
        <v>250496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62622</v>
      </c>
      <c r="Y43" s="36">
        <f t="shared" si="4"/>
        <v>-62622</v>
      </c>
      <c r="Z43" s="37">
        <f>+IF(X43&lt;&gt;0,+(Y43/X43)*100,0)</f>
        <v>-100</v>
      </c>
      <c r="AA43" s="38">
        <f>SUM(AA39:AA42)</f>
        <v>250496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22784241</v>
      </c>
      <c r="D44" s="29">
        <f>+D37+D43</f>
        <v>0</v>
      </c>
      <c r="E44" s="30">
        <f t="shared" si="5"/>
        <v>10002475</v>
      </c>
      <c r="F44" s="31">
        <f t="shared" si="5"/>
        <v>9738475</v>
      </c>
      <c r="G44" s="31">
        <f t="shared" si="5"/>
        <v>23454325</v>
      </c>
      <c r="H44" s="31">
        <f t="shared" si="5"/>
        <v>927377</v>
      </c>
      <c r="I44" s="31">
        <f t="shared" si="5"/>
        <v>1105131</v>
      </c>
      <c r="J44" s="31">
        <f t="shared" si="5"/>
        <v>25486833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25486833</v>
      </c>
      <c r="X44" s="31">
        <f t="shared" si="5"/>
        <v>2434610</v>
      </c>
      <c r="Y44" s="31">
        <f t="shared" si="5"/>
        <v>23052223</v>
      </c>
      <c r="Z44" s="32">
        <f>+IF(X44&lt;&gt;0,+(Y44/X44)*100,0)</f>
        <v>946.85485560315624</v>
      </c>
      <c r="AA44" s="33">
        <f>+AA37+AA43</f>
        <v>9738475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61827853</v>
      </c>
      <c r="D45" s="42">
        <f t="shared" si="6"/>
        <v>0</v>
      </c>
      <c r="E45" s="43">
        <f t="shared" si="6"/>
        <v>31879420</v>
      </c>
      <c r="F45" s="44">
        <f t="shared" si="6"/>
        <v>32784419</v>
      </c>
      <c r="G45" s="44">
        <f t="shared" si="6"/>
        <v>61785138</v>
      </c>
      <c r="H45" s="44">
        <f t="shared" si="6"/>
        <v>1927480</v>
      </c>
      <c r="I45" s="44">
        <f t="shared" si="6"/>
        <v>3434522</v>
      </c>
      <c r="J45" s="44">
        <f t="shared" si="6"/>
        <v>67147140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67147140</v>
      </c>
      <c r="X45" s="44">
        <f t="shared" si="6"/>
        <v>8208042</v>
      </c>
      <c r="Y45" s="44">
        <f t="shared" si="6"/>
        <v>58939098</v>
      </c>
      <c r="Z45" s="45">
        <f>+IF(X45&lt;&gt;0,+(Y45/X45)*100,0)</f>
        <v>718.065258438005</v>
      </c>
      <c r="AA45" s="46">
        <f>+AA26-AA44</f>
        <v>32784419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69709924</v>
      </c>
      <c r="D47" s="18"/>
      <c r="E47" s="19"/>
      <c r="F47" s="20"/>
      <c r="G47" s="20">
        <v>74084795</v>
      </c>
      <c r="H47" s="20">
        <v>-4374872</v>
      </c>
      <c r="I47" s="20"/>
      <c r="J47" s="20">
        <v>69709923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69709923</v>
      </c>
      <c r="X47" s="20"/>
      <c r="Y47" s="20">
        <v>69709923</v>
      </c>
      <c r="Z47" s="47"/>
      <c r="AA47" s="22"/>
    </row>
    <row r="48" spans="1:27" x14ac:dyDescent="0.25">
      <c r="A48" s="23" t="s">
        <v>73</v>
      </c>
      <c r="B48" s="17" t="s">
        <v>32</v>
      </c>
      <c r="C48" s="18">
        <v>-3624657</v>
      </c>
      <c r="D48" s="18"/>
      <c r="E48" s="19"/>
      <c r="F48" s="20"/>
      <c r="G48" s="20">
        <v>-4018632</v>
      </c>
      <c r="H48" s="20">
        <v>393975</v>
      </c>
      <c r="I48" s="20"/>
      <c r="J48" s="20">
        <v>-3624657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-3624657</v>
      </c>
      <c r="X48" s="20"/>
      <c r="Y48" s="20">
        <v>-3624657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66085267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70066163</v>
      </c>
      <c r="H50" s="52">
        <f t="shared" si="7"/>
        <v>-3980897</v>
      </c>
      <c r="I50" s="52">
        <f t="shared" si="7"/>
        <v>0</v>
      </c>
      <c r="J50" s="52">
        <f t="shared" si="7"/>
        <v>66085266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66085266</v>
      </c>
      <c r="X50" s="52">
        <f t="shared" si="7"/>
        <v>0</v>
      </c>
      <c r="Y50" s="52">
        <f t="shared" si="7"/>
        <v>66085266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577787</v>
      </c>
      <c r="D10" s="18"/>
      <c r="E10" s="19">
        <v>1669607</v>
      </c>
      <c r="F10" s="20">
        <v>1669607</v>
      </c>
      <c r="G10" s="20">
        <v>726937</v>
      </c>
      <c r="H10" s="20">
        <v>-129434</v>
      </c>
      <c r="I10" s="20"/>
      <c r="J10" s="20">
        <v>597503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597503</v>
      </c>
      <c r="X10" s="20">
        <v>417417</v>
      </c>
      <c r="Y10" s="20">
        <v>180086</v>
      </c>
      <c r="Z10" s="21">
        <v>43.142948178919404</v>
      </c>
      <c r="AA10" s="22">
        <v>1669607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577787</v>
      </c>
      <c r="D13" s="29">
        <f>SUM(D6:D12)</f>
        <v>0</v>
      </c>
      <c r="E13" s="30">
        <f t="shared" si="0"/>
        <v>1669607</v>
      </c>
      <c r="F13" s="31">
        <f t="shared" si="0"/>
        <v>1669607</v>
      </c>
      <c r="G13" s="31">
        <f t="shared" si="0"/>
        <v>726937</v>
      </c>
      <c r="H13" s="31">
        <f t="shared" si="0"/>
        <v>-129434</v>
      </c>
      <c r="I13" s="31">
        <f t="shared" si="0"/>
        <v>0</v>
      </c>
      <c r="J13" s="31">
        <f t="shared" si="0"/>
        <v>597503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597503</v>
      </c>
      <c r="X13" s="31">
        <f t="shared" si="0"/>
        <v>417417</v>
      </c>
      <c r="Y13" s="31">
        <f t="shared" si="0"/>
        <v>180086</v>
      </c>
      <c r="Z13" s="32">
        <f>+IF(X13&lt;&gt;0,+(Y13/X13)*100,0)</f>
        <v>43.142948178919404</v>
      </c>
      <c r="AA13" s="33">
        <f>SUM(AA6:AA12)</f>
        <v>1669607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1001178890</v>
      </c>
      <c r="D17" s="18"/>
      <c r="E17" s="19">
        <v>985718764</v>
      </c>
      <c r="F17" s="20">
        <v>985983483</v>
      </c>
      <c r="G17" s="24">
        <v>996356417</v>
      </c>
      <c r="H17" s="24">
        <v>-1126677</v>
      </c>
      <c r="I17" s="24">
        <v>-1695562</v>
      </c>
      <c r="J17" s="20">
        <v>993534178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993534178</v>
      </c>
      <c r="X17" s="20">
        <v>244367123</v>
      </c>
      <c r="Y17" s="24">
        <v>749167055</v>
      </c>
      <c r="Z17" s="25">
        <v>306.57440567403984</v>
      </c>
      <c r="AA17" s="26">
        <v>985983483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1001178890</v>
      </c>
      <c r="D25" s="29">
        <f t="shared" ref="D25:Y25" si="1">SUM(D15:D24)</f>
        <v>0</v>
      </c>
      <c r="E25" s="35">
        <f t="shared" si="1"/>
        <v>985718764</v>
      </c>
      <c r="F25" s="36">
        <f t="shared" si="1"/>
        <v>985983483</v>
      </c>
      <c r="G25" s="36">
        <f t="shared" si="1"/>
        <v>996356417</v>
      </c>
      <c r="H25" s="36">
        <f t="shared" si="1"/>
        <v>-1126677</v>
      </c>
      <c r="I25" s="36">
        <f t="shared" si="1"/>
        <v>-1695562</v>
      </c>
      <c r="J25" s="36">
        <f t="shared" si="1"/>
        <v>993534178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993534178</v>
      </c>
      <c r="X25" s="36">
        <f t="shared" si="1"/>
        <v>244367123</v>
      </c>
      <c r="Y25" s="36">
        <f t="shared" si="1"/>
        <v>749167055</v>
      </c>
      <c r="Z25" s="37">
        <f>+IF(X25&lt;&gt;0,+(Y25/X25)*100,0)</f>
        <v>306.57440567403984</v>
      </c>
      <c r="AA25" s="38">
        <f>SUM(AA15:AA24)</f>
        <v>985983483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1001756677</v>
      </c>
      <c r="D26" s="29">
        <f>+D13+D25</f>
        <v>0</v>
      </c>
      <c r="E26" s="30">
        <f t="shared" si="2"/>
        <v>987388371</v>
      </c>
      <c r="F26" s="31">
        <f t="shared" si="2"/>
        <v>987653090</v>
      </c>
      <c r="G26" s="31">
        <f t="shared" si="2"/>
        <v>997083354</v>
      </c>
      <c r="H26" s="31">
        <f t="shared" si="2"/>
        <v>-1256111</v>
      </c>
      <c r="I26" s="31">
        <f t="shared" si="2"/>
        <v>-1695562</v>
      </c>
      <c r="J26" s="31">
        <f t="shared" si="2"/>
        <v>994131681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994131681</v>
      </c>
      <c r="X26" s="31">
        <f t="shared" si="2"/>
        <v>244784540</v>
      </c>
      <c r="Y26" s="31">
        <f t="shared" si="2"/>
        <v>749347141</v>
      </c>
      <c r="Z26" s="32">
        <f>+IF(X26&lt;&gt;0,+(Y26/X26)*100,0)</f>
        <v>306.12519115790565</v>
      </c>
      <c r="AA26" s="33">
        <f>+AA13+AA25</f>
        <v>987653090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330411</v>
      </c>
      <c r="D33" s="18"/>
      <c r="E33" s="19"/>
      <c r="F33" s="20"/>
      <c r="G33" s="20">
        <v>347344</v>
      </c>
      <c r="H33" s="20"/>
      <c r="I33" s="20">
        <v>51397</v>
      </c>
      <c r="J33" s="20">
        <v>398741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398741</v>
      </c>
      <c r="X33" s="20">
        <v>-3</v>
      </c>
      <c r="Y33" s="20">
        <v>398744</v>
      </c>
      <c r="Z33" s="21">
        <v>-13291466.666666666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330411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347344</v>
      </c>
      <c r="H37" s="31">
        <f t="shared" si="3"/>
        <v>0</v>
      </c>
      <c r="I37" s="31">
        <f t="shared" si="3"/>
        <v>51397</v>
      </c>
      <c r="J37" s="31">
        <f t="shared" si="3"/>
        <v>398741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398741</v>
      </c>
      <c r="X37" s="31">
        <f t="shared" si="3"/>
        <v>-3</v>
      </c>
      <c r="Y37" s="31">
        <f t="shared" si="3"/>
        <v>398744</v>
      </c>
      <c r="Z37" s="32">
        <f>+IF(X37&lt;&gt;0,+(Y37/X37)*100,0)</f>
        <v>-13291466.666666666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330411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347344</v>
      </c>
      <c r="H44" s="31">
        <f t="shared" si="5"/>
        <v>0</v>
      </c>
      <c r="I44" s="31">
        <f t="shared" si="5"/>
        <v>51397</v>
      </c>
      <c r="J44" s="31">
        <f t="shared" si="5"/>
        <v>398741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398741</v>
      </c>
      <c r="X44" s="31">
        <f t="shared" si="5"/>
        <v>-3</v>
      </c>
      <c r="Y44" s="31">
        <f t="shared" si="5"/>
        <v>398744</v>
      </c>
      <c r="Z44" s="32">
        <f>+IF(X44&lt;&gt;0,+(Y44/X44)*100,0)</f>
        <v>-13291466.666666666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1001426266</v>
      </c>
      <c r="D45" s="42">
        <f t="shared" si="6"/>
        <v>0</v>
      </c>
      <c r="E45" s="43">
        <f t="shared" si="6"/>
        <v>987388371</v>
      </c>
      <c r="F45" s="44">
        <f t="shared" si="6"/>
        <v>987653090</v>
      </c>
      <c r="G45" s="44">
        <f t="shared" si="6"/>
        <v>996736010</v>
      </c>
      <c r="H45" s="44">
        <f t="shared" si="6"/>
        <v>-1256111</v>
      </c>
      <c r="I45" s="44">
        <f t="shared" si="6"/>
        <v>-1746959</v>
      </c>
      <c r="J45" s="44">
        <f t="shared" si="6"/>
        <v>993732940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993732940</v>
      </c>
      <c r="X45" s="44">
        <f t="shared" si="6"/>
        <v>244784543</v>
      </c>
      <c r="Y45" s="44">
        <f t="shared" si="6"/>
        <v>748948397</v>
      </c>
      <c r="Z45" s="45">
        <f>+IF(X45&lt;&gt;0,+(Y45/X45)*100,0)</f>
        <v>305.96229149975375</v>
      </c>
      <c r="AA45" s="46">
        <f>+AA26-AA44</f>
        <v>987653090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532810897</v>
      </c>
      <c r="D47" s="18"/>
      <c r="E47" s="19">
        <v>117409461</v>
      </c>
      <c r="F47" s="20">
        <v>118320377</v>
      </c>
      <c r="G47" s="20">
        <v>540307414</v>
      </c>
      <c r="H47" s="20">
        <v>11526854</v>
      </c>
      <c r="I47" s="20">
        <v>12802578</v>
      </c>
      <c r="J47" s="20">
        <v>564636846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564636846</v>
      </c>
      <c r="X47" s="20">
        <v>29580093</v>
      </c>
      <c r="Y47" s="20">
        <v>535056753</v>
      </c>
      <c r="Z47" s="47">
        <v>1808.8406720019439</v>
      </c>
      <c r="AA47" s="22">
        <v>118320377</v>
      </c>
    </row>
    <row r="48" spans="1:27" x14ac:dyDescent="0.25">
      <c r="A48" s="23" t="s">
        <v>73</v>
      </c>
      <c r="B48" s="17" t="s">
        <v>32</v>
      </c>
      <c r="C48" s="18">
        <v>-999517</v>
      </c>
      <c r="D48" s="18"/>
      <c r="E48" s="19"/>
      <c r="F48" s="20"/>
      <c r="G48" s="20">
        <v>-999517</v>
      </c>
      <c r="H48" s="20"/>
      <c r="I48" s="20"/>
      <c r="J48" s="20">
        <v>-999517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-999517</v>
      </c>
      <c r="X48" s="20"/>
      <c r="Y48" s="20">
        <v>-999517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531811380</v>
      </c>
      <c r="D50" s="50">
        <f t="shared" ref="D50:Y50" si="7">SUM(D47:D49)</f>
        <v>0</v>
      </c>
      <c r="E50" s="51">
        <f t="shared" si="7"/>
        <v>117409461</v>
      </c>
      <c r="F50" s="52">
        <f t="shared" si="7"/>
        <v>118320377</v>
      </c>
      <c r="G50" s="52">
        <f t="shared" si="7"/>
        <v>539307897</v>
      </c>
      <c r="H50" s="52">
        <f t="shared" si="7"/>
        <v>11526854</v>
      </c>
      <c r="I50" s="52">
        <f t="shared" si="7"/>
        <v>12802578</v>
      </c>
      <c r="J50" s="52">
        <f t="shared" si="7"/>
        <v>563637329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563637329</v>
      </c>
      <c r="X50" s="52">
        <f t="shared" si="7"/>
        <v>29580093</v>
      </c>
      <c r="Y50" s="52">
        <f t="shared" si="7"/>
        <v>534057236</v>
      </c>
      <c r="Z50" s="53">
        <f>+IF(X50&lt;&gt;0,+(Y50/X50)*100,0)</f>
        <v>1805.461652875804</v>
      </c>
      <c r="AA50" s="54">
        <f>SUM(AA47:AA49)</f>
        <v>118320377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-426358157</v>
      </c>
      <c r="D6" s="18"/>
      <c r="E6" s="19">
        <v>17774544</v>
      </c>
      <c r="F6" s="20">
        <v>4425156</v>
      </c>
      <c r="G6" s="20">
        <v>-20124840</v>
      </c>
      <c r="H6" s="20">
        <v>-10656629</v>
      </c>
      <c r="I6" s="20">
        <v>-440725793</v>
      </c>
      <c r="J6" s="20">
        <v>-471507262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-471507262</v>
      </c>
      <c r="X6" s="20">
        <v>-4153056</v>
      </c>
      <c r="Y6" s="20">
        <v>-467354206</v>
      </c>
      <c r="Z6" s="21">
        <v>11253.260394273519</v>
      </c>
      <c r="AA6" s="22">
        <v>4425156</v>
      </c>
    </row>
    <row r="7" spans="1:27" x14ac:dyDescent="0.25">
      <c r="A7" s="23" t="s">
        <v>35</v>
      </c>
      <c r="B7" s="17" t="s">
        <v>32</v>
      </c>
      <c r="C7" s="18">
        <v>711682631</v>
      </c>
      <c r="D7" s="18"/>
      <c r="E7" s="19">
        <v>-3199131</v>
      </c>
      <c r="F7" s="20">
        <v>-3199131</v>
      </c>
      <c r="G7" s="20">
        <v>35859647</v>
      </c>
      <c r="H7" s="20">
        <v>32713042</v>
      </c>
      <c r="I7" s="20">
        <v>741387010</v>
      </c>
      <c r="J7" s="20">
        <v>809959699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809959699</v>
      </c>
      <c r="X7" s="20">
        <v>2092026</v>
      </c>
      <c r="Y7" s="20">
        <v>807867673</v>
      </c>
      <c r="Z7" s="21">
        <v>38616.521639788414</v>
      </c>
      <c r="AA7" s="22">
        <v>-3199131</v>
      </c>
    </row>
    <row r="8" spans="1:27" x14ac:dyDescent="0.25">
      <c r="A8" s="23" t="s">
        <v>36</v>
      </c>
      <c r="B8" s="17" t="s">
        <v>32</v>
      </c>
      <c r="C8" s="18">
        <v>5900881</v>
      </c>
      <c r="D8" s="18"/>
      <c r="E8" s="19">
        <v>20438</v>
      </c>
      <c r="F8" s="20">
        <v>20438</v>
      </c>
      <c r="G8" s="20">
        <v>923741</v>
      </c>
      <c r="H8" s="20">
        <v>288152</v>
      </c>
      <c r="I8" s="20">
        <v>6197617</v>
      </c>
      <c r="J8" s="20">
        <v>7409510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7409510</v>
      </c>
      <c r="X8" s="20">
        <v>7627</v>
      </c>
      <c r="Y8" s="20">
        <v>7401883</v>
      </c>
      <c r="Z8" s="21">
        <v>97048.420086534679</v>
      </c>
      <c r="AA8" s="22">
        <v>20438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-11057983</v>
      </c>
      <c r="D10" s="18"/>
      <c r="E10" s="19">
        <v>-8566959</v>
      </c>
      <c r="F10" s="20">
        <v>-8566959</v>
      </c>
      <c r="G10" s="20">
        <v>-254909</v>
      </c>
      <c r="H10" s="20">
        <v>-344333</v>
      </c>
      <c r="I10" s="20">
        <v>-11489357</v>
      </c>
      <c r="J10" s="20">
        <v>-12088599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-12088599</v>
      </c>
      <c r="X10" s="20">
        <v>1016860</v>
      </c>
      <c r="Y10" s="20">
        <v>-13105459</v>
      </c>
      <c r="Z10" s="21">
        <v>-1288.8164545758511</v>
      </c>
      <c r="AA10" s="22">
        <v>-8566959</v>
      </c>
    </row>
    <row r="11" spans="1:27" x14ac:dyDescent="0.25">
      <c r="A11" s="23" t="s">
        <v>39</v>
      </c>
      <c r="B11" s="17" t="s">
        <v>32</v>
      </c>
      <c r="C11" s="18">
        <v>664220027</v>
      </c>
      <c r="D11" s="18"/>
      <c r="E11" s="19">
        <v>77096021</v>
      </c>
      <c r="F11" s="20">
        <v>78837245</v>
      </c>
      <c r="G11" s="24">
        <v>17920</v>
      </c>
      <c r="H11" s="24">
        <v>1202077</v>
      </c>
      <c r="I11" s="24">
        <v>665971845</v>
      </c>
      <c r="J11" s="20">
        <v>667191842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667191842</v>
      </c>
      <c r="X11" s="20">
        <v>14325762</v>
      </c>
      <c r="Y11" s="24">
        <v>652866080</v>
      </c>
      <c r="Z11" s="25">
        <v>4557.2869352429561</v>
      </c>
      <c r="AA11" s="26">
        <v>78837245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944387399</v>
      </c>
      <c r="D13" s="29">
        <f>SUM(D6:D12)</f>
        <v>0</v>
      </c>
      <c r="E13" s="30">
        <f t="shared" si="0"/>
        <v>83124913</v>
      </c>
      <c r="F13" s="31">
        <f t="shared" si="0"/>
        <v>71516749</v>
      </c>
      <c r="G13" s="31">
        <f t="shared" si="0"/>
        <v>16421559</v>
      </c>
      <c r="H13" s="31">
        <f t="shared" si="0"/>
        <v>23202309</v>
      </c>
      <c r="I13" s="31">
        <f t="shared" si="0"/>
        <v>961341322</v>
      </c>
      <c r="J13" s="31">
        <f t="shared" si="0"/>
        <v>1000965190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1000965190</v>
      </c>
      <c r="X13" s="31">
        <f t="shared" si="0"/>
        <v>13289219</v>
      </c>
      <c r="Y13" s="31">
        <f t="shared" si="0"/>
        <v>987675971</v>
      </c>
      <c r="Z13" s="32">
        <f>+IF(X13&lt;&gt;0,+(Y13/X13)*100,0)</f>
        <v>7432.1596400811814</v>
      </c>
      <c r="AA13" s="33">
        <f>SUM(AA6:AA12)</f>
        <v>71516749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151041515</v>
      </c>
      <c r="D17" s="18"/>
      <c r="E17" s="19">
        <v>115441331</v>
      </c>
      <c r="F17" s="20">
        <v>127049495</v>
      </c>
      <c r="G17" s="24">
        <v>-935289</v>
      </c>
      <c r="H17" s="24">
        <v>4661718</v>
      </c>
      <c r="I17" s="24">
        <v>160432089</v>
      </c>
      <c r="J17" s="20">
        <v>164158518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164158518</v>
      </c>
      <c r="X17" s="20">
        <v>21472420</v>
      </c>
      <c r="Y17" s="24">
        <v>142686098</v>
      </c>
      <c r="Z17" s="25">
        <v>664.50869534034825</v>
      </c>
      <c r="AA17" s="26">
        <v>127049495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>
        <v>1035465</v>
      </c>
      <c r="D22" s="18"/>
      <c r="E22" s="19"/>
      <c r="F22" s="20"/>
      <c r="G22" s="20"/>
      <c r="H22" s="20"/>
      <c r="I22" s="20">
        <v>1035464</v>
      </c>
      <c r="J22" s="20">
        <v>1035464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1035464</v>
      </c>
      <c r="X22" s="20"/>
      <c r="Y22" s="20">
        <v>1035464</v>
      </c>
      <c r="Z22" s="21"/>
      <c r="AA22" s="22"/>
    </row>
    <row r="23" spans="1:27" x14ac:dyDescent="0.25">
      <c r="A23" s="23" t="s">
        <v>50</v>
      </c>
      <c r="B23" s="17" t="s">
        <v>32</v>
      </c>
      <c r="C23" s="18">
        <v>-101973</v>
      </c>
      <c r="D23" s="18"/>
      <c r="E23" s="19"/>
      <c r="F23" s="20"/>
      <c r="G23" s="20"/>
      <c r="H23" s="20"/>
      <c r="I23" s="20">
        <v>-101973</v>
      </c>
      <c r="J23" s="20">
        <v>-101973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-101973</v>
      </c>
      <c r="X23" s="20"/>
      <c r="Y23" s="20">
        <v>-101973</v>
      </c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151975007</v>
      </c>
      <c r="D25" s="29">
        <f t="shared" ref="D25:Y25" si="1">SUM(D15:D24)</f>
        <v>0</v>
      </c>
      <c r="E25" s="35">
        <f t="shared" si="1"/>
        <v>115441331</v>
      </c>
      <c r="F25" s="36">
        <f t="shared" si="1"/>
        <v>127049495</v>
      </c>
      <c r="G25" s="36">
        <f t="shared" si="1"/>
        <v>-935289</v>
      </c>
      <c r="H25" s="36">
        <f t="shared" si="1"/>
        <v>4661718</v>
      </c>
      <c r="I25" s="36">
        <f t="shared" si="1"/>
        <v>161365580</v>
      </c>
      <c r="J25" s="36">
        <f t="shared" si="1"/>
        <v>165092009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165092009</v>
      </c>
      <c r="X25" s="36">
        <f t="shared" si="1"/>
        <v>21472420</v>
      </c>
      <c r="Y25" s="36">
        <f t="shared" si="1"/>
        <v>143619589</v>
      </c>
      <c r="Z25" s="37">
        <f>+IF(X25&lt;&gt;0,+(Y25/X25)*100,0)</f>
        <v>668.85609074338151</v>
      </c>
      <c r="AA25" s="38">
        <f>SUM(AA15:AA24)</f>
        <v>127049495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1096362406</v>
      </c>
      <c r="D26" s="29">
        <f>+D13+D25</f>
        <v>0</v>
      </c>
      <c r="E26" s="30">
        <f t="shared" si="2"/>
        <v>198566244</v>
      </c>
      <c r="F26" s="31">
        <f t="shared" si="2"/>
        <v>198566244</v>
      </c>
      <c r="G26" s="31">
        <f t="shared" si="2"/>
        <v>15486270</v>
      </c>
      <c r="H26" s="31">
        <f t="shared" si="2"/>
        <v>27864027</v>
      </c>
      <c r="I26" s="31">
        <f t="shared" si="2"/>
        <v>1122706902</v>
      </c>
      <c r="J26" s="31">
        <f t="shared" si="2"/>
        <v>1166057199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1166057199</v>
      </c>
      <c r="X26" s="31">
        <f t="shared" si="2"/>
        <v>34761639</v>
      </c>
      <c r="Y26" s="31">
        <f t="shared" si="2"/>
        <v>1131295560</v>
      </c>
      <c r="Z26" s="32">
        <f>+IF(X26&lt;&gt;0,+(Y26/X26)*100,0)</f>
        <v>3254.436765769301</v>
      </c>
      <c r="AA26" s="33">
        <f>+AA13+AA25</f>
        <v>198566244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47409724</v>
      </c>
      <c r="D30" s="18"/>
      <c r="E30" s="19"/>
      <c r="F30" s="20"/>
      <c r="G30" s="20"/>
      <c r="H30" s="20"/>
      <c r="I30" s="20">
        <v>47409724</v>
      </c>
      <c r="J30" s="20">
        <v>47409724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47409724</v>
      </c>
      <c r="X30" s="20"/>
      <c r="Y30" s="20">
        <v>47409724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11347036</v>
      </c>
      <c r="D31" s="18"/>
      <c r="E31" s="19"/>
      <c r="F31" s="20"/>
      <c r="G31" s="20"/>
      <c r="H31" s="20"/>
      <c r="I31" s="20">
        <v>11347036</v>
      </c>
      <c r="J31" s="20">
        <v>11347036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11347036</v>
      </c>
      <c r="X31" s="20"/>
      <c r="Y31" s="20">
        <v>11347036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146654814</v>
      </c>
      <c r="D32" s="18"/>
      <c r="E32" s="19">
        <v>111580930</v>
      </c>
      <c r="F32" s="20">
        <v>111580930</v>
      </c>
      <c r="G32" s="20">
        <v>-20021082</v>
      </c>
      <c r="H32" s="20">
        <v>-1325621</v>
      </c>
      <c r="I32" s="20">
        <v>147636365</v>
      </c>
      <c r="J32" s="20">
        <v>126289662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126289662</v>
      </c>
      <c r="X32" s="20">
        <v>24326204</v>
      </c>
      <c r="Y32" s="20">
        <v>101963458</v>
      </c>
      <c r="Z32" s="21">
        <v>419.15071500674748</v>
      </c>
      <c r="AA32" s="22">
        <v>111580930</v>
      </c>
    </row>
    <row r="33" spans="1:27" x14ac:dyDescent="0.25">
      <c r="A33" s="23" t="s">
        <v>60</v>
      </c>
      <c r="B33" s="17" t="s">
        <v>32</v>
      </c>
      <c r="C33" s="18">
        <v>-5781428</v>
      </c>
      <c r="D33" s="18"/>
      <c r="E33" s="19"/>
      <c r="F33" s="20"/>
      <c r="G33" s="20"/>
      <c r="H33" s="20"/>
      <c r="I33" s="20">
        <v>-5781428</v>
      </c>
      <c r="J33" s="20">
        <v>-5781428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-5781428</v>
      </c>
      <c r="X33" s="20"/>
      <c r="Y33" s="20">
        <v>-5781428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400802</v>
      </c>
      <c r="D34" s="18"/>
      <c r="E34" s="19"/>
      <c r="F34" s="20"/>
      <c r="G34" s="20"/>
      <c r="H34" s="20"/>
      <c r="I34" s="20">
        <v>400802</v>
      </c>
      <c r="J34" s="20">
        <v>400802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400802</v>
      </c>
      <c r="X34" s="20"/>
      <c r="Y34" s="20">
        <v>400802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-788874</v>
      </c>
      <c r="D35" s="18"/>
      <c r="E35" s="19">
        <v>32781538</v>
      </c>
      <c r="F35" s="20">
        <v>32781538</v>
      </c>
      <c r="G35" s="20">
        <v>4102190</v>
      </c>
      <c r="H35" s="20">
        <v>1048680</v>
      </c>
      <c r="I35" s="20">
        <v>-958911</v>
      </c>
      <c r="J35" s="20">
        <v>4191959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4191959</v>
      </c>
      <c r="X35" s="20">
        <v>5396487</v>
      </c>
      <c r="Y35" s="20">
        <v>-1204528</v>
      </c>
      <c r="Z35" s="21">
        <v>-22.320594861064244</v>
      </c>
      <c r="AA35" s="22">
        <v>32781538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199242074</v>
      </c>
      <c r="D37" s="29">
        <f t="shared" ref="D37:Y37" si="3">SUM(D29:D36)</f>
        <v>0</v>
      </c>
      <c r="E37" s="30">
        <f t="shared" si="3"/>
        <v>144362468</v>
      </c>
      <c r="F37" s="31">
        <f t="shared" si="3"/>
        <v>144362468</v>
      </c>
      <c r="G37" s="31">
        <f t="shared" si="3"/>
        <v>-15918892</v>
      </c>
      <c r="H37" s="31">
        <f t="shared" si="3"/>
        <v>-276941</v>
      </c>
      <c r="I37" s="31">
        <f t="shared" si="3"/>
        <v>200053588</v>
      </c>
      <c r="J37" s="31">
        <f t="shared" si="3"/>
        <v>183857755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183857755</v>
      </c>
      <c r="X37" s="31">
        <f t="shared" si="3"/>
        <v>29722691</v>
      </c>
      <c r="Y37" s="31">
        <f t="shared" si="3"/>
        <v>154135064</v>
      </c>
      <c r="Z37" s="32">
        <f>+IF(X37&lt;&gt;0,+(Y37/X37)*100,0)</f>
        <v>518.57708307770656</v>
      </c>
      <c r="AA37" s="33">
        <f>SUM(AA29:AA36)</f>
        <v>144362468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79396759</v>
      </c>
      <c r="D39" s="18"/>
      <c r="E39" s="19"/>
      <c r="F39" s="20"/>
      <c r="G39" s="20"/>
      <c r="H39" s="20"/>
      <c r="I39" s="20">
        <v>79396759</v>
      </c>
      <c r="J39" s="20">
        <v>79396759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79396759</v>
      </c>
      <c r="X39" s="20"/>
      <c r="Y39" s="20">
        <v>79396759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79396759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79396759</v>
      </c>
      <c r="J43" s="36">
        <f t="shared" si="4"/>
        <v>79396759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79396759</v>
      </c>
      <c r="X43" s="36">
        <f t="shared" si="4"/>
        <v>0</v>
      </c>
      <c r="Y43" s="36">
        <f t="shared" si="4"/>
        <v>79396759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278638833</v>
      </c>
      <c r="D44" s="29">
        <f>+D37+D43</f>
        <v>0</v>
      </c>
      <c r="E44" s="30">
        <f t="shared" si="5"/>
        <v>144362468</v>
      </c>
      <c r="F44" s="31">
        <f t="shared" si="5"/>
        <v>144362468</v>
      </c>
      <c r="G44" s="31">
        <f t="shared" si="5"/>
        <v>-15918892</v>
      </c>
      <c r="H44" s="31">
        <f t="shared" si="5"/>
        <v>-276941</v>
      </c>
      <c r="I44" s="31">
        <f t="shared" si="5"/>
        <v>279450347</v>
      </c>
      <c r="J44" s="31">
        <f t="shared" si="5"/>
        <v>263254514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263254514</v>
      </c>
      <c r="X44" s="31">
        <f t="shared" si="5"/>
        <v>29722691</v>
      </c>
      <c r="Y44" s="31">
        <f t="shared" si="5"/>
        <v>233531823</v>
      </c>
      <c r="Z44" s="32">
        <f>+IF(X44&lt;&gt;0,+(Y44/X44)*100,0)</f>
        <v>785.70215260791838</v>
      </c>
      <c r="AA44" s="33">
        <f>+AA37+AA43</f>
        <v>144362468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817723573</v>
      </c>
      <c r="D45" s="42">
        <f t="shared" si="6"/>
        <v>0</v>
      </c>
      <c r="E45" s="43">
        <f t="shared" si="6"/>
        <v>54203776</v>
      </c>
      <c r="F45" s="44">
        <f t="shared" si="6"/>
        <v>54203776</v>
      </c>
      <c r="G45" s="44">
        <f t="shared" si="6"/>
        <v>31405162</v>
      </c>
      <c r="H45" s="44">
        <f t="shared" si="6"/>
        <v>28140968</v>
      </c>
      <c r="I45" s="44">
        <f t="shared" si="6"/>
        <v>843256555</v>
      </c>
      <c r="J45" s="44">
        <f t="shared" si="6"/>
        <v>902802685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902802685</v>
      </c>
      <c r="X45" s="44">
        <f t="shared" si="6"/>
        <v>5038948</v>
      </c>
      <c r="Y45" s="44">
        <f t="shared" si="6"/>
        <v>897763737</v>
      </c>
      <c r="Z45" s="45">
        <f>+IF(X45&lt;&gt;0,+(Y45/X45)*100,0)</f>
        <v>17816.491398601454</v>
      </c>
      <c r="AA45" s="46">
        <f>+AA26-AA44</f>
        <v>54203776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159668588</v>
      </c>
      <c r="D47" s="18"/>
      <c r="E47" s="19"/>
      <c r="F47" s="20"/>
      <c r="G47" s="20">
        <v>-935288</v>
      </c>
      <c r="H47" s="20"/>
      <c r="I47" s="20">
        <v>160336256</v>
      </c>
      <c r="J47" s="20">
        <v>159400968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159400968</v>
      </c>
      <c r="X47" s="20"/>
      <c r="Y47" s="20">
        <v>159400968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159668588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-935288</v>
      </c>
      <c r="H50" s="52">
        <f t="shared" si="7"/>
        <v>0</v>
      </c>
      <c r="I50" s="52">
        <f t="shared" si="7"/>
        <v>160336256</v>
      </c>
      <c r="J50" s="52">
        <f t="shared" si="7"/>
        <v>159400968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159400968</v>
      </c>
      <c r="X50" s="52">
        <f t="shared" si="7"/>
        <v>0</v>
      </c>
      <c r="Y50" s="52">
        <f t="shared" si="7"/>
        <v>159400968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-25893343</v>
      </c>
      <c r="D6" s="18"/>
      <c r="E6" s="19">
        <v>18687200</v>
      </c>
      <c r="F6" s="20">
        <v>18687200</v>
      </c>
      <c r="G6" s="20">
        <v>-28841154</v>
      </c>
      <c r="H6" s="20">
        <v>-665280</v>
      </c>
      <c r="I6" s="20">
        <v>-1494800</v>
      </c>
      <c r="J6" s="20">
        <v>-31001234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-31001234</v>
      </c>
      <c r="X6" s="20">
        <v>2610104</v>
      </c>
      <c r="Y6" s="20">
        <v>-33611338</v>
      </c>
      <c r="Z6" s="21">
        <v>-1287.7394157474187</v>
      </c>
      <c r="AA6" s="22">
        <v>18687200</v>
      </c>
    </row>
    <row r="7" spans="1:27" x14ac:dyDescent="0.25">
      <c r="A7" s="23" t="s">
        <v>35</v>
      </c>
      <c r="B7" s="17" t="s">
        <v>32</v>
      </c>
      <c r="C7" s="18">
        <v>276256686</v>
      </c>
      <c r="D7" s="18"/>
      <c r="E7" s="19">
        <v>69418900</v>
      </c>
      <c r="F7" s="20">
        <v>69418900</v>
      </c>
      <c r="G7" s="20">
        <v>289069970</v>
      </c>
      <c r="H7" s="20">
        <v>7018811</v>
      </c>
      <c r="I7" s="20">
        <v>6596634</v>
      </c>
      <c r="J7" s="20">
        <v>302685415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302685415</v>
      </c>
      <c r="X7" s="20">
        <v>13897750</v>
      </c>
      <c r="Y7" s="20">
        <v>288787665</v>
      </c>
      <c r="Z7" s="21">
        <v>2077.9454587972873</v>
      </c>
      <c r="AA7" s="22">
        <v>69418900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-13443532</v>
      </c>
      <c r="D10" s="18"/>
      <c r="E10" s="19">
        <v>-9808115</v>
      </c>
      <c r="F10" s="20">
        <v>-9808115</v>
      </c>
      <c r="G10" s="20">
        <v>-13959506</v>
      </c>
      <c r="H10" s="20">
        <v>-121458</v>
      </c>
      <c r="I10" s="20">
        <v>-220909</v>
      </c>
      <c r="J10" s="20">
        <v>-14301873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-14301873</v>
      </c>
      <c r="X10" s="20">
        <v>-2096613</v>
      </c>
      <c r="Y10" s="20">
        <v>-12205260</v>
      </c>
      <c r="Z10" s="21">
        <v>582.14176865258389</v>
      </c>
      <c r="AA10" s="22">
        <v>-9808115</v>
      </c>
    </row>
    <row r="11" spans="1:27" x14ac:dyDescent="0.25">
      <c r="A11" s="23" t="s">
        <v>39</v>
      </c>
      <c r="B11" s="17" t="s">
        <v>32</v>
      </c>
      <c r="C11" s="18">
        <v>21035790</v>
      </c>
      <c r="D11" s="18"/>
      <c r="E11" s="19"/>
      <c r="F11" s="20"/>
      <c r="G11" s="24">
        <v>20707998</v>
      </c>
      <c r="H11" s="24">
        <v>447336</v>
      </c>
      <c r="I11" s="24">
        <v>191050</v>
      </c>
      <c r="J11" s="20">
        <v>21346384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21346384</v>
      </c>
      <c r="X11" s="20"/>
      <c r="Y11" s="24">
        <v>21346384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257955601</v>
      </c>
      <c r="D13" s="29">
        <f>SUM(D6:D12)</f>
        <v>0</v>
      </c>
      <c r="E13" s="30">
        <f t="shared" si="0"/>
        <v>78297985</v>
      </c>
      <c r="F13" s="31">
        <f t="shared" si="0"/>
        <v>78297985</v>
      </c>
      <c r="G13" s="31">
        <f t="shared" si="0"/>
        <v>266977308</v>
      </c>
      <c r="H13" s="31">
        <f t="shared" si="0"/>
        <v>6679409</v>
      </c>
      <c r="I13" s="31">
        <f t="shared" si="0"/>
        <v>5071975</v>
      </c>
      <c r="J13" s="31">
        <f t="shared" si="0"/>
        <v>278728692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278728692</v>
      </c>
      <c r="X13" s="31">
        <f t="shared" si="0"/>
        <v>14411241</v>
      </c>
      <c r="Y13" s="31">
        <f t="shared" si="0"/>
        <v>264317451</v>
      </c>
      <c r="Z13" s="32">
        <f>+IF(X13&lt;&gt;0,+(Y13/X13)*100,0)</f>
        <v>1834.106105088382</v>
      </c>
      <c r="AA13" s="33">
        <f>SUM(AA6:AA12)</f>
        <v>78297985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32132365</v>
      </c>
      <c r="D17" s="18"/>
      <c r="E17" s="19">
        <v>4149900</v>
      </c>
      <c r="F17" s="20">
        <v>4149900</v>
      </c>
      <c r="G17" s="24">
        <v>31310733</v>
      </c>
      <c r="H17" s="24">
        <v>828437</v>
      </c>
      <c r="I17" s="24">
        <v>62240</v>
      </c>
      <c r="J17" s="20">
        <v>32201410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32201410</v>
      </c>
      <c r="X17" s="20">
        <v>1592796</v>
      </c>
      <c r="Y17" s="24">
        <v>30608614</v>
      </c>
      <c r="Z17" s="25">
        <v>1921.6907877719432</v>
      </c>
      <c r="AA17" s="26">
        <v>4149900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-171125</v>
      </c>
      <c r="D21" s="18"/>
      <c r="E21" s="19">
        <v>-57300</v>
      </c>
      <c r="F21" s="20">
        <v>-57300</v>
      </c>
      <c r="G21" s="20">
        <v>-171125</v>
      </c>
      <c r="H21" s="20"/>
      <c r="I21" s="20"/>
      <c r="J21" s="20">
        <v>-171125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-171125</v>
      </c>
      <c r="X21" s="20">
        <v>-12500</v>
      </c>
      <c r="Y21" s="20">
        <v>-158625</v>
      </c>
      <c r="Z21" s="21">
        <v>1269</v>
      </c>
      <c r="AA21" s="22">
        <v>-57300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31961240</v>
      </c>
      <c r="D25" s="29">
        <f t="shared" ref="D25:Y25" si="1">SUM(D15:D24)</f>
        <v>0</v>
      </c>
      <c r="E25" s="35">
        <f t="shared" si="1"/>
        <v>4092600</v>
      </c>
      <c r="F25" s="36">
        <f t="shared" si="1"/>
        <v>4092600</v>
      </c>
      <c r="G25" s="36">
        <f t="shared" si="1"/>
        <v>31139608</v>
      </c>
      <c r="H25" s="36">
        <f t="shared" si="1"/>
        <v>828437</v>
      </c>
      <c r="I25" s="36">
        <f t="shared" si="1"/>
        <v>62240</v>
      </c>
      <c r="J25" s="36">
        <f t="shared" si="1"/>
        <v>32030285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32030285</v>
      </c>
      <c r="X25" s="36">
        <f t="shared" si="1"/>
        <v>1580296</v>
      </c>
      <c r="Y25" s="36">
        <f t="shared" si="1"/>
        <v>30449989</v>
      </c>
      <c r="Z25" s="37">
        <f>+IF(X25&lt;&gt;0,+(Y25/X25)*100,0)</f>
        <v>1926.8535135189863</v>
      </c>
      <c r="AA25" s="38">
        <f>SUM(AA15:AA24)</f>
        <v>4092600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289916841</v>
      </c>
      <c r="D26" s="29">
        <f>+D13+D25</f>
        <v>0</v>
      </c>
      <c r="E26" s="30">
        <f t="shared" si="2"/>
        <v>82390585</v>
      </c>
      <c r="F26" s="31">
        <f t="shared" si="2"/>
        <v>82390585</v>
      </c>
      <c r="G26" s="31">
        <f t="shared" si="2"/>
        <v>298116916</v>
      </c>
      <c r="H26" s="31">
        <f t="shared" si="2"/>
        <v>7507846</v>
      </c>
      <c r="I26" s="31">
        <f t="shared" si="2"/>
        <v>5134215</v>
      </c>
      <c r="J26" s="31">
        <f t="shared" si="2"/>
        <v>310758977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310758977</v>
      </c>
      <c r="X26" s="31">
        <f t="shared" si="2"/>
        <v>15991537</v>
      </c>
      <c r="Y26" s="31">
        <f t="shared" si="2"/>
        <v>294767440</v>
      </c>
      <c r="Z26" s="32">
        <f>+IF(X26&lt;&gt;0,+(Y26/X26)*100,0)</f>
        <v>1843.2714754060225</v>
      </c>
      <c r="AA26" s="33">
        <f>+AA13+AA25</f>
        <v>82390585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204331463</v>
      </c>
      <c r="D32" s="18"/>
      <c r="E32" s="19">
        <v>35698378</v>
      </c>
      <c r="F32" s="20">
        <v>35698378</v>
      </c>
      <c r="G32" s="20">
        <v>201477830</v>
      </c>
      <c r="H32" s="20">
        <v>6050023</v>
      </c>
      <c r="I32" s="20">
        <v>5389252</v>
      </c>
      <c r="J32" s="20">
        <v>212917105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212917105</v>
      </c>
      <c r="X32" s="20">
        <v>7248597</v>
      </c>
      <c r="Y32" s="20">
        <v>205668508</v>
      </c>
      <c r="Z32" s="21">
        <v>2837.3560842187808</v>
      </c>
      <c r="AA32" s="22">
        <v>35698378</v>
      </c>
    </row>
    <row r="33" spans="1:27" x14ac:dyDescent="0.25">
      <c r="A33" s="23" t="s">
        <v>60</v>
      </c>
      <c r="B33" s="17" t="s">
        <v>32</v>
      </c>
      <c r="C33" s="18">
        <v>-21803141</v>
      </c>
      <c r="D33" s="18"/>
      <c r="E33" s="19">
        <v>-20000000</v>
      </c>
      <c r="F33" s="20">
        <v>-20000000</v>
      </c>
      <c r="G33" s="20">
        <v>-21456201</v>
      </c>
      <c r="H33" s="20">
        <v>-346940</v>
      </c>
      <c r="I33" s="20"/>
      <c r="J33" s="20">
        <v>-21803141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-21803141</v>
      </c>
      <c r="X33" s="20"/>
      <c r="Y33" s="20">
        <v>-21803141</v>
      </c>
      <c r="Z33" s="21"/>
      <c r="AA33" s="22">
        <v>-20000000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704905</v>
      </c>
      <c r="F34" s="20">
        <v>704905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151900</v>
      </c>
      <c r="Y34" s="20">
        <v>-151900</v>
      </c>
      <c r="Z34" s="21">
        <v>-100</v>
      </c>
      <c r="AA34" s="22">
        <v>704905</v>
      </c>
    </row>
    <row r="35" spans="1:27" x14ac:dyDescent="0.25">
      <c r="A35" s="23" t="s">
        <v>39</v>
      </c>
      <c r="B35" s="17" t="s">
        <v>32</v>
      </c>
      <c r="C35" s="18">
        <v>-2184</v>
      </c>
      <c r="D35" s="18"/>
      <c r="E35" s="19"/>
      <c r="F35" s="20"/>
      <c r="G35" s="20">
        <v>-2184</v>
      </c>
      <c r="H35" s="20">
        <v>-475</v>
      </c>
      <c r="I35" s="20"/>
      <c r="J35" s="20">
        <v>-2659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-2659</v>
      </c>
      <c r="X35" s="20"/>
      <c r="Y35" s="20">
        <v>-2659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182526138</v>
      </c>
      <c r="D37" s="29">
        <f t="shared" ref="D37:Y37" si="3">SUM(D29:D36)</f>
        <v>0</v>
      </c>
      <c r="E37" s="30">
        <f t="shared" si="3"/>
        <v>16403283</v>
      </c>
      <c r="F37" s="31">
        <f t="shared" si="3"/>
        <v>16403283</v>
      </c>
      <c r="G37" s="31">
        <f t="shared" si="3"/>
        <v>180019445</v>
      </c>
      <c r="H37" s="31">
        <f t="shared" si="3"/>
        <v>5702608</v>
      </c>
      <c r="I37" s="31">
        <f t="shared" si="3"/>
        <v>5389252</v>
      </c>
      <c r="J37" s="31">
        <f t="shared" si="3"/>
        <v>191111305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191111305</v>
      </c>
      <c r="X37" s="31">
        <f t="shared" si="3"/>
        <v>7400497</v>
      </c>
      <c r="Y37" s="31">
        <f t="shared" si="3"/>
        <v>183710808</v>
      </c>
      <c r="Z37" s="32">
        <f>+IF(X37&lt;&gt;0,+(Y37/X37)*100,0)</f>
        <v>2482.4117623451507</v>
      </c>
      <c r="AA37" s="33">
        <f>SUM(AA29:AA36)</f>
        <v>16403283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303800</v>
      </c>
      <c r="F40" s="20">
        <v>303800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65800</v>
      </c>
      <c r="Y40" s="20">
        <v>-65800</v>
      </c>
      <c r="Z40" s="21">
        <v>-100</v>
      </c>
      <c r="AA40" s="22">
        <v>303800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303800</v>
      </c>
      <c r="F43" s="36">
        <f t="shared" si="4"/>
        <v>303800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65800</v>
      </c>
      <c r="Y43" s="36">
        <f t="shared" si="4"/>
        <v>-65800</v>
      </c>
      <c r="Z43" s="37">
        <f>+IF(X43&lt;&gt;0,+(Y43/X43)*100,0)</f>
        <v>-100</v>
      </c>
      <c r="AA43" s="38">
        <f>SUM(AA39:AA42)</f>
        <v>303800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182526138</v>
      </c>
      <c r="D44" s="29">
        <f>+D37+D43</f>
        <v>0</v>
      </c>
      <c r="E44" s="30">
        <f t="shared" si="5"/>
        <v>16707083</v>
      </c>
      <c r="F44" s="31">
        <f t="shared" si="5"/>
        <v>16707083</v>
      </c>
      <c r="G44" s="31">
        <f t="shared" si="5"/>
        <v>180019445</v>
      </c>
      <c r="H44" s="31">
        <f t="shared" si="5"/>
        <v>5702608</v>
      </c>
      <c r="I44" s="31">
        <f t="shared" si="5"/>
        <v>5389252</v>
      </c>
      <c r="J44" s="31">
        <f t="shared" si="5"/>
        <v>191111305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191111305</v>
      </c>
      <c r="X44" s="31">
        <f t="shared" si="5"/>
        <v>7466297</v>
      </c>
      <c r="Y44" s="31">
        <f t="shared" si="5"/>
        <v>183645008</v>
      </c>
      <c r="Z44" s="32">
        <f>+IF(X44&lt;&gt;0,+(Y44/X44)*100,0)</f>
        <v>2459.6531319340766</v>
      </c>
      <c r="AA44" s="33">
        <f>+AA37+AA43</f>
        <v>16707083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107390703</v>
      </c>
      <c r="D45" s="42">
        <f t="shared" si="6"/>
        <v>0</v>
      </c>
      <c r="E45" s="43">
        <f t="shared" si="6"/>
        <v>65683502</v>
      </c>
      <c r="F45" s="44">
        <f t="shared" si="6"/>
        <v>65683502</v>
      </c>
      <c r="G45" s="44">
        <f t="shared" si="6"/>
        <v>118097471</v>
      </c>
      <c r="H45" s="44">
        <f t="shared" si="6"/>
        <v>1805238</v>
      </c>
      <c r="I45" s="44">
        <f t="shared" si="6"/>
        <v>-255037</v>
      </c>
      <c r="J45" s="44">
        <f t="shared" si="6"/>
        <v>119647672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119647672</v>
      </c>
      <c r="X45" s="44">
        <f t="shared" si="6"/>
        <v>8525240</v>
      </c>
      <c r="Y45" s="44">
        <f t="shared" si="6"/>
        <v>111122432</v>
      </c>
      <c r="Z45" s="45">
        <f>+IF(X45&lt;&gt;0,+(Y45/X45)*100,0)</f>
        <v>1303.4522429867077</v>
      </c>
      <c r="AA45" s="46">
        <f>+AA26-AA44</f>
        <v>65683502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167125952</v>
      </c>
      <c r="D47" s="18"/>
      <c r="E47" s="19"/>
      <c r="F47" s="20"/>
      <c r="G47" s="20">
        <v>177186886</v>
      </c>
      <c r="H47" s="20">
        <v>-10045685</v>
      </c>
      <c r="I47" s="20">
        <v>-3080481</v>
      </c>
      <c r="J47" s="20">
        <v>164060720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164060720</v>
      </c>
      <c r="X47" s="20"/>
      <c r="Y47" s="20">
        <v>164060720</v>
      </c>
      <c r="Z47" s="47"/>
      <c r="AA47" s="22"/>
    </row>
    <row r="48" spans="1:27" x14ac:dyDescent="0.25">
      <c r="A48" s="23" t="s">
        <v>73</v>
      </c>
      <c r="B48" s="17" t="s">
        <v>32</v>
      </c>
      <c r="C48" s="18">
        <v>46300242</v>
      </c>
      <c r="D48" s="18"/>
      <c r="E48" s="19"/>
      <c r="F48" s="20"/>
      <c r="G48" s="20">
        <v>49587794</v>
      </c>
      <c r="H48" s="20">
        <v>-3287553</v>
      </c>
      <c r="I48" s="20"/>
      <c r="J48" s="20">
        <v>46300241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46300241</v>
      </c>
      <c r="X48" s="20"/>
      <c r="Y48" s="20">
        <v>46300241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213426194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226774680</v>
      </c>
      <c r="H50" s="52">
        <f t="shared" si="7"/>
        <v>-13333238</v>
      </c>
      <c r="I50" s="52">
        <f t="shared" si="7"/>
        <v>-3080481</v>
      </c>
      <c r="J50" s="52">
        <f t="shared" si="7"/>
        <v>210360961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210360961</v>
      </c>
      <c r="X50" s="52">
        <f t="shared" si="7"/>
        <v>0</v>
      </c>
      <c r="Y50" s="52">
        <f t="shared" si="7"/>
        <v>210360961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-2960529</v>
      </c>
      <c r="D6" s="18"/>
      <c r="E6" s="19">
        <v>38019567</v>
      </c>
      <c r="F6" s="20">
        <v>-29714226</v>
      </c>
      <c r="G6" s="20">
        <v>8003433</v>
      </c>
      <c r="H6" s="20">
        <v>-1372063</v>
      </c>
      <c r="I6" s="20">
        <v>-4210337</v>
      </c>
      <c r="J6" s="20">
        <v>2421033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2421033</v>
      </c>
      <c r="X6" s="20">
        <v>-7428567</v>
      </c>
      <c r="Y6" s="20">
        <v>9849600</v>
      </c>
      <c r="Z6" s="21">
        <v>-132.59084827531339</v>
      </c>
      <c r="AA6" s="22">
        <v>-29714226</v>
      </c>
    </row>
    <row r="7" spans="1:27" x14ac:dyDescent="0.25">
      <c r="A7" s="23" t="s">
        <v>35</v>
      </c>
      <c r="B7" s="17" t="s">
        <v>32</v>
      </c>
      <c r="C7" s="18">
        <v>34002006</v>
      </c>
      <c r="D7" s="18"/>
      <c r="E7" s="19">
        <v>-16040907</v>
      </c>
      <c r="F7" s="20">
        <v>-6846829</v>
      </c>
      <c r="G7" s="20">
        <v>-2576568</v>
      </c>
      <c r="H7" s="20">
        <v>3060084</v>
      </c>
      <c r="I7" s="20">
        <v>516906</v>
      </c>
      <c r="J7" s="20">
        <v>1000422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1000422</v>
      </c>
      <c r="X7" s="20">
        <v>-1711707</v>
      </c>
      <c r="Y7" s="20">
        <v>2712129</v>
      </c>
      <c r="Z7" s="21">
        <v>-158.44586719572916</v>
      </c>
      <c r="AA7" s="22">
        <v>-6846829</v>
      </c>
    </row>
    <row r="8" spans="1:27" x14ac:dyDescent="0.25">
      <c r="A8" s="23" t="s">
        <v>36</v>
      </c>
      <c r="B8" s="17" t="s">
        <v>32</v>
      </c>
      <c r="C8" s="18">
        <v>-11465474</v>
      </c>
      <c r="D8" s="18"/>
      <c r="E8" s="19"/>
      <c r="F8" s="20">
        <v>-2545603</v>
      </c>
      <c r="G8" s="20"/>
      <c r="H8" s="20">
        <v>280</v>
      </c>
      <c r="I8" s="20">
        <v>-1922158</v>
      </c>
      <c r="J8" s="20">
        <v>-1921878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-1921878</v>
      </c>
      <c r="X8" s="20">
        <v>-636402</v>
      </c>
      <c r="Y8" s="20">
        <v>-1285476</v>
      </c>
      <c r="Z8" s="21">
        <v>201.99119424514694</v>
      </c>
      <c r="AA8" s="22">
        <v>-2545603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257962</v>
      </c>
      <c r="D10" s="18"/>
      <c r="E10" s="19">
        <v>893412</v>
      </c>
      <c r="F10" s="20">
        <v>24402342</v>
      </c>
      <c r="G10" s="20">
        <v>1146838</v>
      </c>
      <c r="H10" s="20">
        <v>588587</v>
      </c>
      <c r="I10" s="20">
        <v>52251</v>
      </c>
      <c r="J10" s="20">
        <v>1787676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1787676</v>
      </c>
      <c r="X10" s="20">
        <v>6100590</v>
      </c>
      <c r="Y10" s="20">
        <v>-4312914</v>
      </c>
      <c r="Z10" s="21">
        <v>-70.696670322050821</v>
      </c>
      <c r="AA10" s="22">
        <v>24402342</v>
      </c>
    </row>
    <row r="11" spans="1:27" x14ac:dyDescent="0.25">
      <c r="A11" s="23" t="s">
        <v>39</v>
      </c>
      <c r="B11" s="17" t="s">
        <v>32</v>
      </c>
      <c r="C11" s="18">
        <v>367341</v>
      </c>
      <c r="D11" s="18"/>
      <c r="E11" s="19">
        <v>9197313</v>
      </c>
      <c r="F11" s="20">
        <v>11937893</v>
      </c>
      <c r="G11" s="24">
        <v>407</v>
      </c>
      <c r="H11" s="24">
        <v>178965</v>
      </c>
      <c r="I11" s="24">
        <v>584058</v>
      </c>
      <c r="J11" s="20">
        <v>763430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763430</v>
      </c>
      <c r="X11" s="20">
        <v>2984478</v>
      </c>
      <c r="Y11" s="24">
        <v>-2221048</v>
      </c>
      <c r="Z11" s="25">
        <v>-74.419982321866669</v>
      </c>
      <c r="AA11" s="26">
        <v>11937893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20201306</v>
      </c>
      <c r="D13" s="29">
        <f>SUM(D6:D12)</f>
        <v>0</v>
      </c>
      <c r="E13" s="30">
        <f t="shared" si="0"/>
        <v>32069385</v>
      </c>
      <c r="F13" s="31">
        <f t="shared" si="0"/>
        <v>-2766423</v>
      </c>
      <c r="G13" s="31">
        <f t="shared" si="0"/>
        <v>6574110</v>
      </c>
      <c r="H13" s="31">
        <f t="shared" si="0"/>
        <v>2455853</v>
      </c>
      <c r="I13" s="31">
        <f t="shared" si="0"/>
        <v>-4979280</v>
      </c>
      <c r="J13" s="31">
        <f t="shared" si="0"/>
        <v>4050683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4050683</v>
      </c>
      <c r="X13" s="31">
        <f t="shared" si="0"/>
        <v>-691608</v>
      </c>
      <c r="Y13" s="31">
        <f t="shared" si="0"/>
        <v>4742291</v>
      </c>
      <c r="Z13" s="32">
        <f>+IF(X13&lt;&gt;0,+(Y13/X13)*100,0)</f>
        <v>-685.69059351540182</v>
      </c>
      <c r="AA13" s="33">
        <f>SUM(AA6:AA12)</f>
        <v>-2766423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-10196238</v>
      </c>
      <c r="D17" s="18"/>
      <c r="E17" s="19">
        <v>21078868</v>
      </c>
      <c r="F17" s="20">
        <v>18523112</v>
      </c>
      <c r="G17" s="24"/>
      <c r="H17" s="24">
        <v>-2789186</v>
      </c>
      <c r="I17" s="24">
        <v>1046293</v>
      </c>
      <c r="J17" s="20">
        <v>-1742893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-1742893</v>
      </c>
      <c r="X17" s="20">
        <v>4630779</v>
      </c>
      <c r="Y17" s="24">
        <v>-6373672</v>
      </c>
      <c r="Z17" s="25">
        <v>-137.63714485187049</v>
      </c>
      <c r="AA17" s="26">
        <v>18523112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-10196238</v>
      </c>
      <c r="D25" s="29">
        <f t="shared" ref="D25:Y25" si="1">SUM(D15:D24)</f>
        <v>0</v>
      </c>
      <c r="E25" s="35">
        <f t="shared" si="1"/>
        <v>21078868</v>
      </c>
      <c r="F25" s="36">
        <f t="shared" si="1"/>
        <v>18523112</v>
      </c>
      <c r="G25" s="36">
        <f t="shared" si="1"/>
        <v>0</v>
      </c>
      <c r="H25" s="36">
        <f t="shared" si="1"/>
        <v>-2789186</v>
      </c>
      <c r="I25" s="36">
        <f t="shared" si="1"/>
        <v>1046293</v>
      </c>
      <c r="J25" s="36">
        <f t="shared" si="1"/>
        <v>-1742893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-1742893</v>
      </c>
      <c r="X25" s="36">
        <f t="shared" si="1"/>
        <v>4630779</v>
      </c>
      <c r="Y25" s="36">
        <f t="shared" si="1"/>
        <v>-6373672</v>
      </c>
      <c r="Z25" s="37">
        <f>+IF(X25&lt;&gt;0,+(Y25/X25)*100,0)</f>
        <v>-137.63714485187049</v>
      </c>
      <c r="AA25" s="38">
        <f>SUM(AA15:AA24)</f>
        <v>18523112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10005068</v>
      </c>
      <c r="D26" s="29">
        <f>+D13+D25</f>
        <v>0</v>
      </c>
      <c r="E26" s="30">
        <f t="shared" si="2"/>
        <v>53148253</v>
      </c>
      <c r="F26" s="31">
        <f t="shared" si="2"/>
        <v>15756689</v>
      </c>
      <c r="G26" s="31">
        <f t="shared" si="2"/>
        <v>6574110</v>
      </c>
      <c r="H26" s="31">
        <f t="shared" si="2"/>
        <v>-333333</v>
      </c>
      <c r="I26" s="31">
        <f t="shared" si="2"/>
        <v>-3932987</v>
      </c>
      <c r="J26" s="31">
        <f t="shared" si="2"/>
        <v>2307790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2307790</v>
      </c>
      <c r="X26" s="31">
        <f t="shared" si="2"/>
        <v>3939171</v>
      </c>
      <c r="Y26" s="31">
        <f t="shared" si="2"/>
        <v>-1631381</v>
      </c>
      <c r="Z26" s="32">
        <f>+IF(X26&lt;&gt;0,+(Y26/X26)*100,0)</f>
        <v>-41.414322962877215</v>
      </c>
      <c r="AA26" s="33">
        <f>+AA13+AA25</f>
        <v>15756689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10146</v>
      </c>
      <c r="D31" s="18"/>
      <c r="E31" s="19"/>
      <c r="F31" s="20"/>
      <c r="G31" s="20">
        <v>-22915</v>
      </c>
      <c r="H31" s="20">
        <v>-2590</v>
      </c>
      <c r="I31" s="20">
        <v>-8769</v>
      </c>
      <c r="J31" s="20">
        <v>-34274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-34274</v>
      </c>
      <c r="X31" s="20"/>
      <c r="Y31" s="20">
        <v>-34274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14730098</v>
      </c>
      <c r="D32" s="18"/>
      <c r="E32" s="19">
        <v>945399</v>
      </c>
      <c r="F32" s="20">
        <v>-770350</v>
      </c>
      <c r="G32" s="20"/>
      <c r="H32" s="20">
        <v>-1086678</v>
      </c>
      <c r="I32" s="20">
        <v>-2719341</v>
      </c>
      <c r="J32" s="20">
        <v>-3806019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-3806019</v>
      </c>
      <c r="X32" s="20">
        <v>-192585</v>
      </c>
      <c r="Y32" s="20">
        <v>-3613434</v>
      </c>
      <c r="Z32" s="21">
        <v>1876.2800841187009</v>
      </c>
      <c r="AA32" s="22">
        <v>-770350</v>
      </c>
    </row>
    <row r="33" spans="1:27" x14ac:dyDescent="0.25">
      <c r="A33" s="23" t="s">
        <v>60</v>
      </c>
      <c r="B33" s="17" t="s">
        <v>32</v>
      </c>
      <c r="C33" s="18">
        <v>-345245</v>
      </c>
      <c r="D33" s="18"/>
      <c r="E33" s="19"/>
      <c r="F33" s="20"/>
      <c r="G33" s="20">
        <v>3000000</v>
      </c>
      <c r="H33" s="20"/>
      <c r="I33" s="20">
        <v>-105960</v>
      </c>
      <c r="J33" s="20">
        <v>2894040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2894040</v>
      </c>
      <c r="X33" s="20"/>
      <c r="Y33" s="20">
        <v>2894040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169951</v>
      </c>
      <c r="F34" s="20"/>
      <c r="G34" s="20"/>
      <c r="H34" s="20">
        <v>-68903</v>
      </c>
      <c r="I34" s="20">
        <v>-46950</v>
      </c>
      <c r="J34" s="20">
        <v>-115853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-115853</v>
      </c>
      <c r="X34" s="20"/>
      <c r="Y34" s="20">
        <v>-115853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11840560</v>
      </c>
      <c r="D35" s="18"/>
      <c r="E35" s="19">
        <v>12240572</v>
      </c>
      <c r="F35" s="20">
        <v>714992</v>
      </c>
      <c r="G35" s="20">
        <v>855768</v>
      </c>
      <c r="H35" s="20">
        <v>856461</v>
      </c>
      <c r="I35" s="20">
        <v>820586</v>
      </c>
      <c r="J35" s="20">
        <v>2532815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2532815</v>
      </c>
      <c r="X35" s="20">
        <v>178752</v>
      </c>
      <c r="Y35" s="20">
        <v>2354063</v>
      </c>
      <c r="Z35" s="21">
        <v>1316.9435866451843</v>
      </c>
      <c r="AA35" s="22">
        <v>714992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26235559</v>
      </c>
      <c r="D37" s="29">
        <f t="shared" ref="D37:Y37" si="3">SUM(D29:D36)</f>
        <v>0</v>
      </c>
      <c r="E37" s="30">
        <f t="shared" si="3"/>
        <v>13355922</v>
      </c>
      <c r="F37" s="31">
        <f t="shared" si="3"/>
        <v>-55358</v>
      </c>
      <c r="G37" s="31">
        <f t="shared" si="3"/>
        <v>3832853</v>
      </c>
      <c r="H37" s="31">
        <f t="shared" si="3"/>
        <v>-301710</v>
      </c>
      <c r="I37" s="31">
        <f t="shared" si="3"/>
        <v>-2060434</v>
      </c>
      <c r="J37" s="31">
        <f t="shared" si="3"/>
        <v>1470709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1470709</v>
      </c>
      <c r="X37" s="31">
        <f t="shared" si="3"/>
        <v>-13833</v>
      </c>
      <c r="Y37" s="31">
        <f t="shared" si="3"/>
        <v>1484542</v>
      </c>
      <c r="Z37" s="32">
        <f>+IF(X37&lt;&gt;0,+(Y37/X37)*100,0)</f>
        <v>-10731.887515361817</v>
      </c>
      <c r="AA37" s="33">
        <f>SUM(AA29:AA36)</f>
        <v>-55358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26235559</v>
      </c>
      <c r="D44" s="29">
        <f>+D37+D43</f>
        <v>0</v>
      </c>
      <c r="E44" s="30">
        <f t="shared" si="5"/>
        <v>13355922</v>
      </c>
      <c r="F44" s="31">
        <f t="shared" si="5"/>
        <v>-55358</v>
      </c>
      <c r="G44" s="31">
        <f t="shared" si="5"/>
        <v>3832853</v>
      </c>
      <c r="H44" s="31">
        <f t="shared" si="5"/>
        <v>-301710</v>
      </c>
      <c r="I44" s="31">
        <f t="shared" si="5"/>
        <v>-2060434</v>
      </c>
      <c r="J44" s="31">
        <f t="shared" si="5"/>
        <v>1470709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1470709</v>
      </c>
      <c r="X44" s="31">
        <f t="shared" si="5"/>
        <v>-13833</v>
      </c>
      <c r="Y44" s="31">
        <f t="shared" si="5"/>
        <v>1484542</v>
      </c>
      <c r="Z44" s="32">
        <f>+IF(X44&lt;&gt;0,+(Y44/X44)*100,0)</f>
        <v>-10731.887515361817</v>
      </c>
      <c r="AA44" s="33">
        <f>+AA37+AA43</f>
        <v>-55358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-16230491</v>
      </c>
      <c r="D45" s="42">
        <f t="shared" si="6"/>
        <v>0</v>
      </c>
      <c r="E45" s="43">
        <f t="shared" si="6"/>
        <v>39792331</v>
      </c>
      <c r="F45" s="44">
        <f t="shared" si="6"/>
        <v>15812047</v>
      </c>
      <c r="G45" s="44">
        <f t="shared" si="6"/>
        <v>2741257</v>
      </c>
      <c r="H45" s="44">
        <f t="shared" si="6"/>
        <v>-31623</v>
      </c>
      <c r="I45" s="44">
        <f t="shared" si="6"/>
        <v>-1872553</v>
      </c>
      <c r="J45" s="44">
        <f t="shared" si="6"/>
        <v>837081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837081</v>
      </c>
      <c r="X45" s="44">
        <f t="shared" si="6"/>
        <v>3953004</v>
      </c>
      <c r="Y45" s="44">
        <f t="shared" si="6"/>
        <v>-3115923</v>
      </c>
      <c r="Z45" s="45">
        <f>+IF(X45&lt;&gt;0,+(Y45/X45)*100,0)</f>
        <v>-78.824180294277468</v>
      </c>
      <c r="AA45" s="46">
        <f>+AA26-AA44</f>
        <v>15812047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3740890</v>
      </c>
      <c r="F47" s="20">
        <v>7481780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1870446</v>
      </c>
      <c r="Y47" s="20">
        <v>-1870446</v>
      </c>
      <c r="Z47" s="47">
        <v>-100</v>
      </c>
      <c r="AA47" s="22">
        <v>7481780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3740890</v>
      </c>
      <c r="F50" s="52">
        <f t="shared" si="7"/>
        <v>7481780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1870446</v>
      </c>
      <c r="Y50" s="52">
        <f t="shared" si="7"/>
        <v>-1870446</v>
      </c>
      <c r="Z50" s="53">
        <f>+IF(X50&lt;&gt;0,+(Y50/X50)*100,0)</f>
        <v>-100</v>
      </c>
      <c r="AA50" s="54">
        <f>SUM(AA47:AA49)</f>
        <v>7481780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314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26410945</v>
      </c>
      <c r="D6" s="18"/>
      <c r="E6" s="19">
        <v>40620665</v>
      </c>
      <c r="F6" s="20">
        <v>40630411</v>
      </c>
      <c r="G6" s="20">
        <v>-1553705</v>
      </c>
      <c r="H6" s="20">
        <v>3330347</v>
      </c>
      <c r="I6" s="20">
        <v>2308771</v>
      </c>
      <c r="J6" s="20">
        <v>4085413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4085413</v>
      </c>
      <c r="X6" s="20">
        <v>12620689</v>
      </c>
      <c r="Y6" s="20">
        <v>-8535276</v>
      </c>
      <c r="Z6" s="21">
        <v>-67.629239576381295</v>
      </c>
      <c r="AA6" s="22">
        <v>40630411</v>
      </c>
    </row>
    <row r="7" spans="1:27" x14ac:dyDescent="0.25">
      <c r="A7" s="23" t="s">
        <v>35</v>
      </c>
      <c r="B7" s="17" t="s">
        <v>32</v>
      </c>
      <c r="C7" s="18">
        <v>80111326</v>
      </c>
      <c r="D7" s="18"/>
      <c r="E7" s="19">
        <v>141635489</v>
      </c>
      <c r="F7" s="20">
        <v>116590504</v>
      </c>
      <c r="G7" s="20">
        <v>84690428</v>
      </c>
      <c r="H7" s="20">
        <v>3364054</v>
      </c>
      <c r="I7" s="20">
        <v>-7087988</v>
      </c>
      <c r="J7" s="20">
        <v>80966494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80966494</v>
      </c>
      <c r="X7" s="20">
        <v>89118824</v>
      </c>
      <c r="Y7" s="20">
        <v>-8152330</v>
      </c>
      <c r="Z7" s="21">
        <v>-9.1477082327747059</v>
      </c>
      <c r="AA7" s="22">
        <v>116590504</v>
      </c>
    </row>
    <row r="8" spans="1:27" x14ac:dyDescent="0.25">
      <c r="A8" s="23" t="s">
        <v>36</v>
      </c>
      <c r="B8" s="17" t="s">
        <v>32</v>
      </c>
      <c r="C8" s="18">
        <v>231862</v>
      </c>
      <c r="D8" s="18"/>
      <c r="E8" s="19">
        <v>655214</v>
      </c>
      <c r="F8" s="20">
        <v>887076</v>
      </c>
      <c r="G8" s="20">
        <v>1093725</v>
      </c>
      <c r="H8" s="20">
        <v>-550663</v>
      </c>
      <c r="I8" s="20">
        <v>-682215</v>
      </c>
      <c r="J8" s="20">
        <v>-139153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-139153</v>
      </c>
      <c r="X8" s="20">
        <v>469011</v>
      </c>
      <c r="Y8" s="20">
        <v>-608164</v>
      </c>
      <c r="Z8" s="21">
        <v>-129.6694533816904</v>
      </c>
      <c r="AA8" s="22">
        <v>887076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2020976</v>
      </c>
      <c r="D10" s="18"/>
      <c r="E10" s="19">
        <v>-7459274</v>
      </c>
      <c r="F10" s="20">
        <v>577124</v>
      </c>
      <c r="G10" s="20">
        <v>1807673</v>
      </c>
      <c r="H10" s="20">
        <v>213303</v>
      </c>
      <c r="I10" s="20"/>
      <c r="J10" s="20">
        <v>2020976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2020976</v>
      </c>
      <c r="X10" s="20">
        <v>-4220771</v>
      </c>
      <c r="Y10" s="20">
        <v>6241747</v>
      </c>
      <c r="Z10" s="21">
        <v>-147.88167848954609</v>
      </c>
      <c r="AA10" s="22">
        <v>577124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108775109</v>
      </c>
      <c r="D13" s="29">
        <f>SUM(D6:D12)</f>
        <v>0</v>
      </c>
      <c r="E13" s="30">
        <f t="shared" si="0"/>
        <v>175452094</v>
      </c>
      <c r="F13" s="31">
        <f t="shared" si="0"/>
        <v>158685115</v>
      </c>
      <c r="G13" s="31">
        <f t="shared" si="0"/>
        <v>86038121</v>
      </c>
      <c r="H13" s="31">
        <f t="shared" si="0"/>
        <v>6357041</v>
      </c>
      <c r="I13" s="31">
        <f t="shared" si="0"/>
        <v>-5461432</v>
      </c>
      <c r="J13" s="31">
        <f t="shared" si="0"/>
        <v>86933730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86933730</v>
      </c>
      <c r="X13" s="31">
        <f t="shared" si="0"/>
        <v>97987753</v>
      </c>
      <c r="Y13" s="31">
        <f t="shared" si="0"/>
        <v>-11054023</v>
      </c>
      <c r="Z13" s="32">
        <f>+IF(X13&lt;&gt;0,+(Y13/X13)*100,0)</f>
        <v>-11.28102508892106</v>
      </c>
      <c r="AA13" s="33">
        <f>SUM(AA6:AA12)</f>
        <v>158685115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407619579</v>
      </c>
      <c r="D17" s="18"/>
      <c r="E17" s="19">
        <v>91222505</v>
      </c>
      <c r="F17" s="20">
        <v>490022378</v>
      </c>
      <c r="G17" s="24">
        <v>529204422</v>
      </c>
      <c r="H17" s="24">
        <v>-42549635</v>
      </c>
      <c r="I17" s="24">
        <v>-314848</v>
      </c>
      <c r="J17" s="20">
        <v>486339939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486339939</v>
      </c>
      <c r="X17" s="20">
        <v>485426236</v>
      </c>
      <c r="Y17" s="24">
        <v>913703</v>
      </c>
      <c r="Z17" s="25">
        <v>0.18822695030435066</v>
      </c>
      <c r="AA17" s="26">
        <v>490022378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407619579</v>
      </c>
      <c r="D25" s="29">
        <f t="shared" ref="D25:Y25" si="1">SUM(D15:D24)</f>
        <v>0</v>
      </c>
      <c r="E25" s="35">
        <f t="shared" si="1"/>
        <v>91222505</v>
      </c>
      <c r="F25" s="36">
        <f t="shared" si="1"/>
        <v>490022378</v>
      </c>
      <c r="G25" s="36">
        <f t="shared" si="1"/>
        <v>529204422</v>
      </c>
      <c r="H25" s="36">
        <f t="shared" si="1"/>
        <v>-42549635</v>
      </c>
      <c r="I25" s="36">
        <f t="shared" si="1"/>
        <v>-314848</v>
      </c>
      <c r="J25" s="36">
        <f t="shared" si="1"/>
        <v>486339939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486339939</v>
      </c>
      <c r="X25" s="36">
        <f t="shared" si="1"/>
        <v>485426236</v>
      </c>
      <c r="Y25" s="36">
        <f t="shared" si="1"/>
        <v>913703</v>
      </c>
      <c r="Z25" s="37">
        <f>+IF(X25&lt;&gt;0,+(Y25/X25)*100,0)</f>
        <v>0.18822695030435066</v>
      </c>
      <c r="AA25" s="38">
        <f>SUM(AA15:AA24)</f>
        <v>490022378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516394688</v>
      </c>
      <c r="D26" s="29">
        <f>+D13+D25</f>
        <v>0</v>
      </c>
      <c r="E26" s="30">
        <f t="shared" si="2"/>
        <v>266674599</v>
      </c>
      <c r="F26" s="31">
        <f t="shared" si="2"/>
        <v>648707493</v>
      </c>
      <c r="G26" s="31">
        <f t="shared" si="2"/>
        <v>615242543</v>
      </c>
      <c r="H26" s="31">
        <f t="shared" si="2"/>
        <v>-36192594</v>
      </c>
      <c r="I26" s="31">
        <f t="shared" si="2"/>
        <v>-5776280</v>
      </c>
      <c r="J26" s="31">
        <f t="shared" si="2"/>
        <v>573273669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573273669</v>
      </c>
      <c r="X26" s="31">
        <f t="shared" si="2"/>
        <v>583413989</v>
      </c>
      <c r="Y26" s="31">
        <f t="shared" si="2"/>
        <v>-10140320</v>
      </c>
      <c r="Z26" s="32">
        <f>+IF(X26&lt;&gt;0,+(Y26/X26)*100,0)</f>
        <v>-1.7381002497696367</v>
      </c>
      <c r="AA26" s="33">
        <f>+AA13+AA25</f>
        <v>648707493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-1502</v>
      </c>
      <c r="D32" s="18"/>
      <c r="E32" s="19"/>
      <c r="F32" s="20"/>
      <c r="G32" s="20">
        <v>-6975481</v>
      </c>
      <c r="H32" s="20">
        <v>33825</v>
      </c>
      <c r="I32" s="20">
        <v>182903</v>
      </c>
      <c r="J32" s="20">
        <v>-6758753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-6758753</v>
      </c>
      <c r="X32" s="20"/>
      <c r="Y32" s="20">
        <v>-6758753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935163</v>
      </c>
      <c r="D33" s="18"/>
      <c r="E33" s="19">
        <v>-7565032</v>
      </c>
      <c r="F33" s="20">
        <v>-6629868</v>
      </c>
      <c r="G33" s="20">
        <v>935163</v>
      </c>
      <c r="H33" s="20"/>
      <c r="I33" s="20"/>
      <c r="J33" s="20">
        <v>935163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935163</v>
      </c>
      <c r="X33" s="20">
        <v>-900480</v>
      </c>
      <c r="Y33" s="20">
        <v>1835643</v>
      </c>
      <c r="Z33" s="21">
        <v>-203.85161247334756</v>
      </c>
      <c r="AA33" s="22">
        <v>-6629868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933661</v>
      </c>
      <c r="D37" s="29">
        <f t="shared" ref="D37:Y37" si="3">SUM(D29:D36)</f>
        <v>0</v>
      </c>
      <c r="E37" s="30">
        <f t="shared" si="3"/>
        <v>-7565032</v>
      </c>
      <c r="F37" s="31">
        <f t="shared" si="3"/>
        <v>-6629868</v>
      </c>
      <c r="G37" s="31">
        <f t="shared" si="3"/>
        <v>-6040318</v>
      </c>
      <c r="H37" s="31">
        <f t="shared" si="3"/>
        <v>33825</v>
      </c>
      <c r="I37" s="31">
        <f t="shared" si="3"/>
        <v>182903</v>
      </c>
      <c r="J37" s="31">
        <f t="shared" si="3"/>
        <v>-5823590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-5823590</v>
      </c>
      <c r="X37" s="31">
        <f t="shared" si="3"/>
        <v>-900480</v>
      </c>
      <c r="Y37" s="31">
        <f t="shared" si="3"/>
        <v>-4923110</v>
      </c>
      <c r="Z37" s="32">
        <f>+IF(X37&lt;&gt;0,+(Y37/X37)*100,0)</f>
        <v>546.72063788201854</v>
      </c>
      <c r="AA37" s="33">
        <f>SUM(AA29:AA36)</f>
        <v>-6629868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933661</v>
      </c>
      <c r="D44" s="29">
        <f>+D37+D43</f>
        <v>0</v>
      </c>
      <c r="E44" s="30">
        <f t="shared" si="5"/>
        <v>-7565032</v>
      </c>
      <c r="F44" s="31">
        <f t="shared" si="5"/>
        <v>-6629868</v>
      </c>
      <c r="G44" s="31">
        <f t="shared" si="5"/>
        <v>-6040318</v>
      </c>
      <c r="H44" s="31">
        <f t="shared" si="5"/>
        <v>33825</v>
      </c>
      <c r="I44" s="31">
        <f t="shared" si="5"/>
        <v>182903</v>
      </c>
      <c r="J44" s="31">
        <f t="shared" si="5"/>
        <v>-5823590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-5823590</v>
      </c>
      <c r="X44" s="31">
        <f t="shared" si="5"/>
        <v>-900480</v>
      </c>
      <c r="Y44" s="31">
        <f t="shared" si="5"/>
        <v>-4923110</v>
      </c>
      <c r="Z44" s="32">
        <f>+IF(X44&lt;&gt;0,+(Y44/X44)*100,0)</f>
        <v>546.72063788201854</v>
      </c>
      <c r="AA44" s="33">
        <f>+AA37+AA43</f>
        <v>-6629868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515461027</v>
      </c>
      <c r="D45" s="42">
        <f t="shared" si="6"/>
        <v>0</v>
      </c>
      <c r="E45" s="43">
        <f t="shared" si="6"/>
        <v>274239631</v>
      </c>
      <c r="F45" s="44">
        <f t="shared" si="6"/>
        <v>655337361</v>
      </c>
      <c r="G45" s="44">
        <f t="shared" si="6"/>
        <v>621282861</v>
      </c>
      <c r="H45" s="44">
        <f t="shared" si="6"/>
        <v>-36226419</v>
      </c>
      <c r="I45" s="44">
        <f t="shared" si="6"/>
        <v>-5959183</v>
      </c>
      <c r="J45" s="44">
        <f t="shared" si="6"/>
        <v>579097259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579097259</v>
      </c>
      <c r="X45" s="44">
        <f t="shared" si="6"/>
        <v>584314469</v>
      </c>
      <c r="Y45" s="44">
        <f t="shared" si="6"/>
        <v>-5217210</v>
      </c>
      <c r="Z45" s="45">
        <f>+IF(X45&lt;&gt;0,+(Y45/X45)*100,0)</f>
        <v>-0.89287708533536247</v>
      </c>
      <c r="AA45" s="46">
        <f>+AA26-AA44</f>
        <v>655337361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65382239</v>
      </c>
      <c r="F47" s="20">
        <v>65391985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17892242</v>
      </c>
      <c r="Y47" s="20">
        <v>-17892242</v>
      </c>
      <c r="Z47" s="47">
        <v>-100</v>
      </c>
      <c r="AA47" s="22">
        <v>65391985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65382239</v>
      </c>
      <c r="F50" s="52">
        <f t="shared" si="7"/>
        <v>65391985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17892242</v>
      </c>
      <c r="Y50" s="52">
        <f t="shared" si="7"/>
        <v>-17892242</v>
      </c>
      <c r="Z50" s="53">
        <f>+IF(X50&lt;&gt;0,+(Y50/X50)*100,0)</f>
        <v>-100</v>
      </c>
      <c r="AA50" s="54">
        <f>SUM(AA47:AA49)</f>
        <v>65391985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-447390100</v>
      </c>
      <c r="D6" s="18"/>
      <c r="E6" s="19">
        <v>-47947591</v>
      </c>
      <c r="F6" s="20">
        <v>-47947591</v>
      </c>
      <c r="G6" s="20">
        <v>-464870680</v>
      </c>
      <c r="H6" s="20">
        <v>-9335535</v>
      </c>
      <c r="I6" s="20">
        <v>-12014626</v>
      </c>
      <c r="J6" s="20">
        <v>-486220841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-486220841</v>
      </c>
      <c r="X6" s="20">
        <v>-1880145</v>
      </c>
      <c r="Y6" s="20">
        <v>-484340696</v>
      </c>
      <c r="Z6" s="21">
        <v>25760.816107268322</v>
      </c>
      <c r="AA6" s="22">
        <v>-47947591</v>
      </c>
    </row>
    <row r="7" spans="1:27" x14ac:dyDescent="0.25">
      <c r="A7" s="23" t="s">
        <v>35</v>
      </c>
      <c r="B7" s="17" t="s">
        <v>32</v>
      </c>
      <c r="C7" s="18">
        <v>429347278</v>
      </c>
      <c r="D7" s="18"/>
      <c r="E7" s="19">
        <v>196382214</v>
      </c>
      <c r="F7" s="20">
        <v>196382214</v>
      </c>
      <c r="G7" s="20">
        <v>445418275</v>
      </c>
      <c r="H7" s="20">
        <v>14322966</v>
      </c>
      <c r="I7" s="20">
        <v>16116098</v>
      </c>
      <c r="J7" s="20">
        <v>475857339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475857339</v>
      </c>
      <c r="X7" s="20">
        <v>49095546</v>
      </c>
      <c r="Y7" s="20">
        <v>426761793</v>
      </c>
      <c r="Z7" s="21">
        <v>869.2474730803483</v>
      </c>
      <c r="AA7" s="22">
        <v>196382214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-10145419</v>
      </c>
      <c r="D10" s="18"/>
      <c r="E10" s="19">
        <v>370439</v>
      </c>
      <c r="F10" s="20">
        <v>370439</v>
      </c>
      <c r="G10" s="20">
        <v>-10305662</v>
      </c>
      <c r="H10" s="20">
        <v>-184521</v>
      </c>
      <c r="I10" s="20">
        <v>-253308</v>
      </c>
      <c r="J10" s="20">
        <v>-10743491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-10743491</v>
      </c>
      <c r="X10" s="20">
        <v>301267</v>
      </c>
      <c r="Y10" s="20">
        <v>-11044758</v>
      </c>
      <c r="Z10" s="21">
        <v>-3666.1028257326557</v>
      </c>
      <c r="AA10" s="22">
        <v>370439</v>
      </c>
    </row>
    <row r="11" spans="1:27" x14ac:dyDescent="0.25">
      <c r="A11" s="23" t="s">
        <v>39</v>
      </c>
      <c r="B11" s="17" t="s">
        <v>32</v>
      </c>
      <c r="C11" s="18">
        <v>65894551</v>
      </c>
      <c r="D11" s="18"/>
      <c r="E11" s="19"/>
      <c r="F11" s="20"/>
      <c r="G11" s="24">
        <v>66587952</v>
      </c>
      <c r="H11" s="24">
        <v>1196910</v>
      </c>
      <c r="I11" s="24">
        <v>1537614</v>
      </c>
      <c r="J11" s="20">
        <v>69322476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69322476</v>
      </c>
      <c r="X11" s="20"/>
      <c r="Y11" s="24">
        <v>69322476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37706310</v>
      </c>
      <c r="D13" s="29">
        <f>SUM(D6:D12)</f>
        <v>0</v>
      </c>
      <c r="E13" s="30">
        <f t="shared" si="0"/>
        <v>148805062</v>
      </c>
      <c r="F13" s="31">
        <f t="shared" si="0"/>
        <v>148805062</v>
      </c>
      <c r="G13" s="31">
        <f t="shared" si="0"/>
        <v>36829885</v>
      </c>
      <c r="H13" s="31">
        <f t="shared" si="0"/>
        <v>5999820</v>
      </c>
      <c r="I13" s="31">
        <f t="shared" si="0"/>
        <v>5385778</v>
      </c>
      <c r="J13" s="31">
        <f t="shared" si="0"/>
        <v>48215483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48215483</v>
      </c>
      <c r="X13" s="31">
        <f t="shared" si="0"/>
        <v>47516668</v>
      </c>
      <c r="Y13" s="31">
        <f t="shared" si="0"/>
        <v>698815</v>
      </c>
      <c r="Z13" s="32">
        <f>+IF(X13&lt;&gt;0,+(Y13/X13)*100,0)</f>
        <v>1.4706734066454323</v>
      </c>
      <c r="AA13" s="33">
        <f>SUM(AA6:AA12)</f>
        <v>148805062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37510025</v>
      </c>
      <c r="F17" s="20">
        <v>37510025</v>
      </c>
      <c r="G17" s="24">
        <v>3931706</v>
      </c>
      <c r="H17" s="24">
        <v>1162595</v>
      </c>
      <c r="I17" s="24">
        <v>3389630</v>
      </c>
      <c r="J17" s="20">
        <v>8483931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8483931</v>
      </c>
      <c r="X17" s="20">
        <v>-729225</v>
      </c>
      <c r="Y17" s="24">
        <v>9213156</v>
      </c>
      <c r="Z17" s="25">
        <v>-1263.4174637457575</v>
      </c>
      <c r="AA17" s="26">
        <v>37510025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37510025</v>
      </c>
      <c r="F25" s="36">
        <f t="shared" si="1"/>
        <v>37510025</v>
      </c>
      <c r="G25" s="36">
        <f t="shared" si="1"/>
        <v>3931706</v>
      </c>
      <c r="H25" s="36">
        <f t="shared" si="1"/>
        <v>1162595</v>
      </c>
      <c r="I25" s="36">
        <f t="shared" si="1"/>
        <v>3389630</v>
      </c>
      <c r="J25" s="36">
        <f t="shared" si="1"/>
        <v>8483931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8483931</v>
      </c>
      <c r="X25" s="36">
        <f t="shared" si="1"/>
        <v>-729225</v>
      </c>
      <c r="Y25" s="36">
        <f t="shared" si="1"/>
        <v>9213156</v>
      </c>
      <c r="Z25" s="37">
        <f>+IF(X25&lt;&gt;0,+(Y25/X25)*100,0)</f>
        <v>-1263.4174637457575</v>
      </c>
      <c r="AA25" s="38">
        <f>SUM(AA15:AA24)</f>
        <v>37510025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37706310</v>
      </c>
      <c r="D26" s="29">
        <f>+D13+D25</f>
        <v>0</v>
      </c>
      <c r="E26" s="30">
        <f t="shared" si="2"/>
        <v>186315087</v>
      </c>
      <c r="F26" s="31">
        <f t="shared" si="2"/>
        <v>186315087</v>
      </c>
      <c r="G26" s="31">
        <f t="shared" si="2"/>
        <v>40761591</v>
      </c>
      <c r="H26" s="31">
        <f t="shared" si="2"/>
        <v>7162415</v>
      </c>
      <c r="I26" s="31">
        <f t="shared" si="2"/>
        <v>8775408</v>
      </c>
      <c r="J26" s="31">
        <f t="shared" si="2"/>
        <v>56699414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56699414</v>
      </c>
      <c r="X26" s="31">
        <f t="shared" si="2"/>
        <v>46787443</v>
      </c>
      <c r="Y26" s="31">
        <f t="shared" si="2"/>
        <v>9911971</v>
      </c>
      <c r="Z26" s="32">
        <f>+IF(X26&lt;&gt;0,+(Y26/X26)*100,0)</f>
        <v>21.185109432032863</v>
      </c>
      <c r="AA26" s="33">
        <f>+AA13+AA25</f>
        <v>186315087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136666810</v>
      </c>
      <c r="D32" s="18"/>
      <c r="E32" s="19">
        <v>141726537</v>
      </c>
      <c r="F32" s="20">
        <v>141726537</v>
      </c>
      <c r="G32" s="20">
        <v>124390046</v>
      </c>
      <c r="H32" s="20">
        <v>-3091</v>
      </c>
      <c r="I32" s="20"/>
      <c r="J32" s="20">
        <v>124386955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124386955</v>
      </c>
      <c r="X32" s="20">
        <v>35431578</v>
      </c>
      <c r="Y32" s="20">
        <v>88955377</v>
      </c>
      <c r="Z32" s="21">
        <v>251.06241951741467</v>
      </c>
      <c r="AA32" s="22">
        <v>141726537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-29227000</v>
      </c>
      <c r="F33" s="20">
        <v>-29227000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-7306746</v>
      </c>
      <c r="Y33" s="20">
        <v>7306746</v>
      </c>
      <c r="Z33" s="21">
        <v>-100</v>
      </c>
      <c r="AA33" s="22">
        <v>-29227000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136666810</v>
      </c>
      <c r="D37" s="29">
        <f t="shared" ref="D37:Y37" si="3">SUM(D29:D36)</f>
        <v>0</v>
      </c>
      <c r="E37" s="30">
        <f t="shared" si="3"/>
        <v>112499537</v>
      </c>
      <c r="F37" s="31">
        <f t="shared" si="3"/>
        <v>112499537</v>
      </c>
      <c r="G37" s="31">
        <f t="shared" si="3"/>
        <v>124390046</v>
      </c>
      <c r="H37" s="31">
        <f t="shared" si="3"/>
        <v>-3091</v>
      </c>
      <c r="I37" s="31">
        <f t="shared" si="3"/>
        <v>0</v>
      </c>
      <c r="J37" s="31">
        <f t="shared" si="3"/>
        <v>124386955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124386955</v>
      </c>
      <c r="X37" s="31">
        <f t="shared" si="3"/>
        <v>28124832</v>
      </c>
      <c r="Y37" s="31">
        <f t="shared" si="3"/>
        <v>96262123</v>
      </c>
      <c r="Z37" s="32">
        <f>+IF(X37&lt;&gt;0,+(Y37/X37)*100,0)</f>
        <v>342.26737069931653</v>
      </c>
      <c r="AA37" s="33">
        <f>SUM(AA29:AA36)</f>
        <v>112499537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136666810</v>
      </c>
      <c r="D44" s="29">
        <f>+D37+D43</f>
        <v>0</v>
      </c>
      <c r="E44" s="30">
        <f t="shared" si="5"/>
        <v>112499537</v>
      </c>
      <c r="F44" s="31">
        <f t="shared" si="5"/>
        <v>112499537</v>
      </c>
      <c r="G44" s="31">
        <f t="shared" si="5"/>
        <v>124390046</v>
      </c>
      <c r="H44" s="31">
        <f t="shared" si="5"/>
        <v>-3091</v>
      </c>
      <c r="I44" s="31">
        <f t="shared" si="5"/>
        <v>0</v>
      </c>
      <c r="J44" s="31">
        <f t="shared" si="5"/>
        <v>124386955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124386955</v>
      </c>
      <c r="X44" s="31">
        <f t="shared" si="5"/>
        <v>28124832</v>
      </c>
      <c r="Y44" s="31">
        <f t="shared" si="5"/>
        <v>96262123</v>
      </c>
      <c r="Z44" s="32">
        <f>+IF(X44&lt;&gt;0,+(Y44/X44)*100,0)</f>
        <v>342.26737069931653</v>
      </c>
      <c r="AA44" s="33">
        <f>+AA37+AA43</f>
        <v>112499537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-98960500</v>
      </c>
      <c r="D45" s="42">
        <f t="shared" si="6"/>
        <v>0</v>
      </c>
      <c r="E45" s="43">
        <f t="shared" si="6"/>
        <v>73815550</v>
      </c>
      <c r="F45" s="44">
        <f t="shared" si="6"/>
        <v>73815550</v>
      </c>
      <c r="G45" s="44">
        <f t="shared" si="6"/>
        <v>-83628455</v>
      </c>
      <c r="H45" s="44">
        <f t="shared" si="6"/>
        <v>7165506</v>
      </c>
      <c r="I45" s="44">
        <f t="shared" si="6"/>
        <v>8775408</v>
      </c>
      <c r="J45" s="44">
        <f t="shared" si="6"/>
        <v>-67687541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-67687541</v>
      </c>
      <c r="X45" s="44">
        <f t="shared" si="6"/>
        <v>18662611</v>
      </c>
      <c r="Y45" s="44">
        <f t="shared" si="6"/>
        <v>-86350152</v>
      </c>
      <c r="Z45" s="45">
        <f>+IF(X45&lt;&gt;0,+(Y45/X45)*100,0)</f>
        <v>-462.69062780122249</v>
      </c>
      <c r="AA45" s="46">
        <f>+AA26-AA44</f>
        <v>73815550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175840196</v>
      </c>
      <c r="D47" s="18"/>
      <c r="E47" s="19">
        <v>70001</v>
      </c>
      <c r="F47" s="20">
        <v>70001</v>
      </c>
      <c r="G47" s="20">
        <v>166857143</v>
      </c>
      <c r="H47" s="20">
        <v>30641622</v>
      </c>
      <c r="I47" s="20">
        <v>1359138</v>
      </c>
      <c r="J47" s="20">
        <v>198857903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198857903</v>
      </c>
      <c r="X47" s="20"/>
      <c r="Y47" s="20">
        <v>198857903</v>
      </c>
      <c r="Z47" s="47"/>
      <c r="AA47" s="22">
        <v>70001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175840196</v>
      </c>
      <c r="D50" s="50">
        <f t="shared" ref="D50:Y50" si="7">SUM(D47:D49)</f>
        <v>0</v>
      </c>
      <c r="E50" s="51">
        <f t="shared" si="7"/>
        <v>70001</v>
      </c>
      <c r="F50" s="52">
        <f t="shared" si="7"/>
        <v>70001</v>
      </c>
      <c r="G50" s="52">
        <f t="shared" si="7"/>
        <v>166857143</v>
      </c>
      <c r="H50" s="52">
        <f t="shared" si="7"/>
        <v>30641622</v>
      </c>
      <c r="I50" s="52">
        <f t="shared" si="7"/>
        <v>1359138</v>
      </c>
      <c r="J50" s="52">
        <f t="shared" si="7"/>
        <v>198857903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198857903</v>
      </c>
      <c r="X50" s="52">
        <f t="shared" si="7"/>
        <v>0</v>
      </c>
      <c r="Y50" s="52">
        <f t="shared" si="7"/>
        <v>198857903</v>
      </c>
      <c r="Z50" s="53">
        <f>+IF(X50&lt;&gt;0,+(Y50/X50)*100,0)</f>
        <v>0</v>
      </c>
      <c r="AA50" s="54">
        <f>SUM(AA47:AA49)</f>
        <v>70001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21576378</v>
      </c>
      <c r="F6" s="20">
        <v>21576378</v>
      </c>
      <c r="G6" s="20">
        <v>2653071</v>
      </c>
      <c r="H6" s="20">
        <v>2439618</v>
      </c>
      <c r="I6" s="20">
        <v>2541129</v>
      </c>
      <c r="J6" s="20">
        <v>7633818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7633818</v>
      </c>
      <c r="X6" s="20">
        <v>5394213</v>
      </c>
      <c r="Y6" s="20">
        <v>2239605</v>
      </c>
      <c r="Z6" s="21">
        <v>41.51866083152445</v>
      </c>
      <c r="AA6" s="22">
        <v>21576378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-21601897</v>
      </c>
      <c r="F7" s="20">
        <v>-21601897</v>
      </c>
      <c r="G7" s="20">
        <v>8483776</v>
      </c>
      <c r="H7" s="20">
        <v>745659</v>
      </c>
      <c r="I7" s="20">
        <v>-3053561</v>
      </c>
      <c r="J7" s="20">
        <v>6175874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6175874</v>
      </c>
      <c r="X7" s="20">
        <v>-18316267</v>
      </c>
      <c r="Y7" s="20">
        <v>24492141</v>
      </c>
      <c r="Z7" s="21">
        <v>-133.71797320927894</v>
      </c>
      <c r="AA7" s="22">
        <v>-21601897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797791</v>
      </c>
      <c r="F8" s="20">
        <v>797791</v>
      </c>
      <c r="G8" s="20">
        <v>640153</v>
      </c>
      <c r="H8" s="20">
        <v>-17561</v>
      </c>
      <c r="I8" s="20">
        <v>429482</v>
      </c>
      <c r="J8" s="20">
        <v>1052074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1052074</v>
      </c>
      <c r="X8" s="20">
        <v>755858</v>
      </c>
      <c r="Y8" s="20">
        <v>296216</v>
      </c>
      <c r="Z8" s="21">
        <v>39.189371548624216</v>
      </c>
      <c r="AA8" s="22">
        <v>797791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106626</v>
      </c>
      <c r="F10" s="20">
        <v>106626</v>
      </c>
      <c r="G10" s="20">
        <v>102627</v>
      </c>
      <c r="H10" s="20">
        <v>-2945</v>
      </c>
      <c r="I10" s="20"/>
      <c r="J10" s="20">
        <v>99682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99682</v>
      </c>
      <c r="X10" s="20">
        <v>3396</v>
      </c>
      <c r="Y10" s="20">
        <v>96286</v>
      </c>
      <c r="Z10" s="21">
        <v>2835.2767962308599</v>
      </c>
      <c r="AA10" s="22">
        <v>106626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1943662</v>
      </c>
      <c r="F11" s="20">
        <v>1943662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485874</v>
      </c>
      <c r="Y11" s="24">
        <v>-485874</v>
      </c>
      <c r="Z11" s="25">
        <v>-100</v>
      </c>
      <c r="AA11" s="26">
        <v>1943662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2822560</v>
      </c>
      <c r="F13" s="31">
        <f t="shared" si="0"/>
        <v>2822560</v>
      </c>
      <c r="G13" s="31">
        <f t="shared" si="0"/>
        <v>11879627</v>
      </c>
      <c r="H13" s="31">
        <f t="shared" si="0"/>
        <v>3164771</v>
      </c>
      <c r="I13" s="31">
        <f t="shared" si="0"/>
        <v>-82950</v>
      </c>
      <c r="J13" s="31">
        <f t="shared" si="0"/>
        <v>14961448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14961448</v>
      </c>
      <c r="X13" s="31">
        <f t="shared" si="0"/>
        <v>-11676926</v>
      </c>
      <c r="Y13" s="31">
        <f t="shared" si="0"/>
        <v>26638374</v>
      </c>
      <c r="Z13" s="32">
        <f>+IF(X13&lt;&gt;0,+(Y13/X13)*100,0)</f>
        <v>-228.1283104817141</v>
      </c>
      <c r="AA13" s="33">
        <f>SUM(AA6:AA12)</f>
        <v>2822560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61597137</v>
      </c>
      <c r="F17" s="20">
        <v>61597137</v>
      </c>
      <c r="G17" s="24">
        <v>59570644</v>
      </c>
      <c r="H17" s="24">
        <v>-10472746</v>
      </c>
      <c r="I17" s="24">
        <v>-354899</v>
      </c>
      <c r="J17" s="20">
        <v>48742999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48742999</v>
      </c>
      <c r="X17" s="20">
        <v>60247833</v>
      </c>
      <c r="Y17" s="24">
        <v>-11504834</v>
      </c>
      <c r="Z17" s="25">
        <v>-19.095846982579438</v>
      </c>
      <c r="AA17" s="26">
        <v>61597137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61597137</v>
      </c>
      <c r="F25" s="36">
        <f t="shared" si="1"/>
        <v>61597137</v>
      </c>
      <c r="G25" s="36">
        <f t="shared" si="1"/>
        <v>59570644</v>
      </c>
      <c r="H25" s="36">
        <f t="shared" si="1"/>
        <v>-10472746</v>
      </c>
      <c r="I25" s="36">
        <f t="shared" si="1"/>
        <v>-354899</v>
      </c>
      <c r="J25" s="36">
        <f t="shared" si="1"/>
        <v>48742999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48742999</v>
      </c>
      <c r="X25" s="36">
        <f t="shared" si="1"/>
        <v>60247833</v>
      </c>
      <c r="Y25" s="36">
        <f t="shared" si="1"/>
        <v>-11504834</v>
      </c>
      <c r="Z25" s="37">
        <f>+IF(X25&lt;&gt;0,+(Y25/X25)*100,0)</f>
        <v>-19.095846982579438</v>
      </c>
      <c r="AA25" s="38">
        <f>SUM(AA15:AA24)</f>
        <v>61597137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64419697</v>
      </c>
      <c r="F26" s="31">
        <f t="shared" si="2"/>
        <v>64419697</v>
      </c>
      <c r="G26" s="31">
        <f t="shared" si="2"/>
        <v>71450271</v>
      </c>
      <c r="H26" s="31">
        <f t="shared" si="2"/>
        <v>-7307975</v>
      </c>
      <c r="I26" s="31">
        <f t="shared" si="2"/>
        <v>-437849</v>
      </c>
      <c r="J26" s="31">
        <f t="shared" si="2"/>
        <v>63704447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63704447</v>
      </c>
      <c r="X26" s="31">
        <f t="shared" si="2"/>
        <v>48570907</v>
      </c>
      <c r="Y26" s="31">
        <f t="shared" si="2"/>
        <v>15133540</v>
      </c>
      <c r="Z26" s="32">
        <f>+IF(X26&lt;&gt;0,+(Y26/X26)*100,0)</f>
        <v>31.157622813179092</v>
      </c>
      <c r="AA26" s="33">
        <f>+AA13+AA25</f>
        <v>64419697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>
        <v>2794499</v>
      </c>
      <c r="F31" s="20">
        <v>2794499</v>
      </c>
      <c r="G31" s="20">
        <v>2983443</v>
      </c>
      <c r="H31" s="20">
        <v>14837</v>
      </c>
      <c r="I31" s="20">
        <v>1140</v>
      </c>
      <c r="J31" s="20">
        <v>2999420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2999420</v>
      </c>
      <c r="X31" s="20">
        <v>2794499</v>
      </c>
      <c r="Y31" s="20">
        <v>204921</v>
      </c>
      <c r="Z31" s="21">
        <v>7.3330138962296996</v>
      </c>
      <c r="AA31" s="22">
        <v>2794499</v>
      </c>
    </row>
    <row r="32" spans="1:27" x14ac:dyDescent="0.25">
      <c r="A32" s="23" t="s">
        <v>59</v>
      </c>
      <c r="B32" s="17" t="s">
        <v>32</v>
      </c>
      <c r="C32" s="18"/>
      <c r="D32" s="18"/>
      <c r="E32" s="19">
        <v>58008</v>
      </c>
      <c r="F32" s="20">
        <v>58008</v>
      </c>
      <c r="G32" s="20">
        <v>-475359</v>
      </c>
      <c r="H32" s="20">
        <v>-296290</v>
      </c>
      <c r="I32" s="20">
        <v>-681934</v>
      </c>
      <c r="J32" s="20">
        <v>-1453583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-1453583</v>
      </c>
      <c r="X32" s="20">
        <v>58008</v>
      </c>
      <c r="Y32" s="20">
        <v>-1511591</v>
      </c>
      <c r="Z32" s="21">
        <v>-2605.8319542132122</v>
      </c>
      <c r="AA32" s="22">
        <v>58008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1926071</v>
      </c>
      <c r="H33" s="20">
        <v>-694677</v>
      </c>
      <c r="I33" s="20"/>
      <c r="J33" s="20">
        <v>1231394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1231394</v>
      </c>
      <c r="X33" s="20"/>
      <c r="Y33" s="20">
        <v>1231394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6572891</v>
      </c>
      <c r="F35" s="20">
        <v>6572891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1643211</v>
      </c>
      <c r="Y35" s="20">
        <v>-1643211</v>
      </c>
      <c r="Z35" s="21">
        <v>-100</v>
      </c>
      <c r="AA35" s="22">
        <v>6572891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9425398</v>
      </c>
      <c r="F37" s="31">
        <f t="shared" si="3"/>
        <v>9425398</v>
      </c>
      <c r="G37" s="31">
        <f t="shared" si="3"/>
        <v>4434155</v>
      </c>
      <c r="H37" s="31">
        <f t="shared" si="3"/>
        <v>-976130</v>
      </c>
      <c r="I37" s="31">
        <f t="shared" si="3"/>
        <v>-680794</v>
      </c>
      <c r="J37" s="31">
        <f t="shared" si="3"/>
        <v>2777231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2777231</v>
      </c>
      <c r="X37" s="31">
        <f t="shared" si="3"/>
        <v>4495718</v>
      </c>
      <c r="Y37" s="31">
        <f t="shared" si="3"/>
        <v>-1718487</v>
      </c>
      <c r="Z37" s="32">
        <f>+IF(X37&lt;&gt;0,+(Y37/X37)*100,0)</f>
        <v>-38.224973185595715</v>
      </c>
      <c r="AA37" s="33">
        <f>SUM(AA29:AA36)</f>
        <v>9425398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9425398</v>
      </c>
      <c r="F44" s="31">
        <f t="shared" si="5"/>
        <v>9425398</v>
      </c>
      <c r="G44" s="31">
        <f t="shared" si="5"/>
        <v>4434155</v>
      </c>
      <c r="H44" s="31">
        <f t="shared" si="5"/>
        <v>-976130</v>
      </c>
      <c r="I44" s="31">
        <f t="shared" si="5"/>
        <v>-680794</v>
      </c>
      <c r="J44" s="31">
        <f t="shared" si="5"/>
        <v>2777231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2777231</v>
      </c>
      <c r="X44" s="31">
        <f t="shared" si="5"/>
        <v>4495718</v>
      </c>
      <c r="Y44" s="31">
        <f t="shared" si="5"/>
        <v>-1718487</v>
      </c>
      <c r="Z44" s="32">
        <f>+IF(X44&lt;&gt;0,+(Y44/X44)*100,0)</f>
        <v>-38.224973185595715</v>
      </c>
      <c r="AA44" s="33">
        <f>+AA37+AA43</f>
        <v>9425398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54994299</v>
      </c>
      <c r="F45" s="44">
        <f t="shared" si="6"/>
        <v>54994299</v>
      </c>
      <c r="G45" s="44">
        <f t="shared" si="6"/>
        <v>67016116</v>
      </c>
      <c r="H45" s="44">
        <f t="shared" si="6"/>
        <v>-6331845</v>
      </c>
      <c r="I45" s="44">
        <f t="shared" si="6"/>
        <v>242945</v>
      </c>
      <c r="J45" s="44">
        <f t="shared" si="6"/>
        <v>60927216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60927216</v>
      </c>
      <c r="X45" s="44">
        <f t="shared" si="6"/>
        <v>44075189</v>
      </c>
      <c r="Y45" s="44">
        <f t="shared" si="6"/>
        <v>16852027</v>
      </c>
      <c r="Z45" s="45">
        <f>+IF(X45&lt;&gt;0,+(Y45/X45)*100,0)</f>
        <v>38.23472430260027</v>
      </c>
      <c r="AA45" s="46">
        <f>+AA26-AA44</f>
        <v>54994299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14008415</v>
      </c>
      <c r="F47" s="20">
        <v>14008415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3502245</v>
      </c>
      <c r="Y47" s="20">
        <v>-3502245</v>
      </c>
      <c r="Z47" s="47">
        <v>-100</v>
      </c>
      <c r="AA47" s="22">
        <v>14008415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14008415</v>
      </c>
      <c r="F50" s="52">
        <f t="shared" si="7"/>
        <v>14008415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3502245</v>
      </c>
      <c r="Y50" s="52">
        <f t="shared" si="7"/>
        <v>-3502245</v>
      </c>
      <c r="Z50" s="53">
        <f>+IF(X50&lt;&gt;0,+(Y50/X50)*100,0)</f>
        <v>-100</v>
      </c>
      <c r="AA50" s="54">
        <f>SUM(AA47:AA49)</f>
        <v>14008415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-27877958</v>
      </c>
      <c r="D6" s="18"/>
      <c r="E6" s="19">
        <v>-146253623</v>
      </c>
      <c r="F6" s="20">
        <v>-152058970</v>
      </c>
      <c r="G6" s="20">
        <v>-26142001</v>
      </c>
      <c r="H6" s="20">
        <v>1126633</v>
      </c>
      <c r="I6" s="20">
        <v>1909265</v>
      </c>
      <c r="J6" s="20">
        <v>-23106103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-23106103</v>
      </c>
      <c r="X6" s="20">
        <v>-36413027</v>
      </c>
      <c r="Y6" s="20">
        <v>13306924</v>
      </c>
      <c r="Z6" s="21">
        <v>-36.544404836214248</v>
      </c>
      <c r="AA6" s="22">
        <v>-152058970</v>
      </c>
    </row>
    <row r="7" spans="1:27" x14ac:dyDescent="0.25">
      <c r="A7" s="23" t="s">
        <v>35</v>
      </c>
      <c r="B7" s="17" t="s">
        <v>32</v>
      </c>
      <c r="C7" s="18">
        <v>24612667</v>
      </c>
      <c r="D7" s="18"/>
      <c r="E7" s="19">
        <v>3592851</v>
      </c>
      <c r="F7" s="20">
        <v>3592851</v>
      </c>
      <c r="G7" s="20">
        <v>24532378</v>
      </c>
      <c r="H7" s="20">
        <v>84962</v>
      </c>
      <c r="I7" s="20">
        <v>27885</v>
      </c>
      <c r="J7" s="20">
        <v>24645225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24645225</v>
      </c>
      <c r="X7" s="20">
        <v>3535970</v>
      </c>
      <c r="Y7" s="20">
        <v>21109255</v>
      </c>
      <c r="Z7" s="21">
        <v>596.98625836757662</v>
      </c>
      <c r="AA7" s="22">
        <v>3592851</v>
      </c>
    </row>
    <row r="8" spans="1:27" x14ac:dyDescent="0.25">
      <c r="A8" s="23" t="s">
        <v>36</v>
      </c>
      <c r="B8" s="17" t="s">
        <v>32</v>
      </c>
      <c r="C8" s="18">
        <v>89061</v>
      </c>
      <c r="D8" s="18"/>
      <c r="E8" s="19">
        <v>159148</v>
      </c>
      <c r="F8" s="20">
        <v>159148</v>
      </c>
      <c r="G8" s="20">
        <v>-302519</v>
      </c>
      <c r="H8" s="20"/>
      <c r="I8" s="20">
        <v>391580</v>
      </c>
      <c r="J8" s="20">
        <v>89061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89061</v>
      </c>
      <c r="X8" s="20">
        <v>125428</v>
      </c>
      <c r="Y8" s="20">
        <v>-36367</v>
      </c>
      <c r="Z8" s="21">
        <v>-28.994323436553245</v>
      </c>
      <c r="AA8" s="22">
        <v>159148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-4003388</v>
      </c>
      <c r="D10" s="18"/>
      <c r="E10" s="19">
        <v>-3941478</v>
      </c>
      <c r="F10" s="20">
        <v>-3811971</v>
      </c>
      <c r="G10" s="20">
        <v>-4220809</v>
      </c>
      <c r="H10" s="20">
        <v>-48649</v>
      </c>
      <c r="I10" s="20">
        <v>-61020</v>
      </c>
      <c r="J10" s="20">
        <v>-4330478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-4330478</v>
      </c>
      <c r="X10" s="20">
        <v>-697288</v>
      </c>
      <c r="Y10" s="20">
        <v>-3633190</v>
      </c>
      <c r="Z10" s="21">
        <v>521.04582324663556</v>
      </c>
      <c r="AA10" s="22">
        <v>-3811971</v>
      </c>
    </row>
    <row r="11" spans="1:27" x14ac:dyDescent="0.25">
      <c r="A11" s="23" t="s">
        <v>39</v>
      </c>
      <c r="B11" s="17" t="s">
        <v>32</v>
      </c>
      <c r="C11" s="18">
        <v>10665068</v>
      </c>
      <c r="D11" s="18"/>
      <c r="E11" s="19">
        <v>11739426</v>
      </c>
      <c r="F11" s="20">
        <v>12319666</v>
      </c>
      <c r="G11" s="24">
        <v>10727641</v>
      </c>
      <c r="H11" s="24">
        <v>123725</v>
      </c>
      <c r="I11" s="24">
        <v>59942</v>
      </c>
      <c r="J11" s="20">
        <v>10911308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10911308</v>
      </c>
      <c r="X11" s="20">
        <v>3070741</v>
      </c>
      <c r="Y11" s="24">
        <v>7840567</v>
      </c>
      <c r="Z11" s="25">
        <v>255.33143303196201</v>
      </c>
      <c r="AA11" s="26">
        <v>12319666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3485450</v>
      </c>
      <c r="D13" s="29">
        <f>SUM(D6:D12)</f>
        <v>0</v>
      </c>
      <c r="E13" s="30">
        <f t="shared" si="0"/>
        <v>-134703676</v>
      </c>
      <c r="F13" s="31">
        <f t="shared" si="0"/>
        <v>-139799276</v>
      </c>
      <c r="G13" s="31">
        <f t="shared" si="0"/>
        <v>4594690</v>
      </c>
      <c r="H13" s="31">
        <f t="shared" si="0"/>
        <v>1286671</v>
      </c>
      <c r="I13" s="31">
        <f t="shared" si="0"/>
        <v>2327652</v>
      </c>
      <c r="J13" s="31">
        <f t="shared" si="0"/>
        <v>8209013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8209013</v>
      </c>
      <c r="X13" s="31">
        <f t="shared" si="0"/>
        <v>-30378176</v>
      </c>
      <c r="Y13" s="31">
        <f t="shared" si="0"/>
        <v>38587189</v>
      </c>
      <c r="Z13" s="32">
        <f>+IF(X13&lt;&gt;0,+(Y13/X13)*100,0)</f>
        <v>-127.02273171371448</v>
      </c>
      <c r="AA13" s="33">
        <f>SUM(AA6:AA12)</f>
        <v>-139799276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46599637</v>
      </c>
      <c r="D17" s="18"/>
      <c r="E17" s="19">
        <v>163071904</v>
      </c>
      <c r="F17" s="20">
        <v>166752163</v>
      </c>
      <c r="G17" s="24">
        <v>49324912</v>
      </c>
      <c r="H17" s="24">
        <v>657097</v>
      </c>
      <c r="I17" s="24">
        <v>-1681802</v>
      </c>
      <c r="J17" s="20">
        <v>48300207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48300207</v>
      </c>
      <c r="X17" s="20">
        <v>138920758</v>
      </c>
      <c r="Y17" s="24">
        <v>-90620551</v>
      </c>
      <c r="Z17" s="25">
        <v>-65.231828781124264</v>
      </c>
      <c r="AA17" s="26">
        <v>166752163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>
        <v>111515</v>
      </c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46711152</v>
      </c>
      <c r="D25" s="29">
        <f t="shared" ref="D25:Y25" si="1">SUM(D15:D24)</f>
        <v>0</v>
      </c>
      <c r="E25" s="35">
        <f t="shared" si="1"/>
        <v>163071904</v>
      </c>
      <c r="F25" s="36">
        <f t="shared" si="1"/>
        <v>166752163</v>
      </c>
      <c r="G25" s="36">
        <f t="shared" si="1"/>
        <v>49324912</v>
      </c>
      <c r="H25" s="36">
        <f t="shared" si="1"/>
        <v>657097</v>
      </c>
      <c r="I25" s="36">
        <f t="shared" si="1"/>
        <v>-1681802</v>
      </c>
      <c r="J25" s="36">
        <f t="shared" si="1"/>
        <v>48300207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48300207</v>
      </c>
      <c r="X25" s="36">
        <f t="shared" si="1"/>
        <v>138920758</v>
      </c>
      <c r="Y25" s="36">
        <f t="shared" si="1"/>
        <v>-90620551</v>
      </c>
      <c r="Z25" s="37">
        <f>+IF(X25&lt;&gt;0,+(Y25/X25)*100,0)</f>
        <v>-65.231828781124264</v>
      </c>
      <c r="AA25" s="38">
        <f>SUM(AA15:AA24)</f>
        <v>166752163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50196602</v>
      </c>
      <c r="D26" s="29">
        <f>+D13+D25</f>
        <v>0</v>
      </c>
      <c r="E26" s="30">
        <f t="shared" si="2"/>
        <v>28368228</v>
      </c>
      <c r="F26" s="31">
        <f t="shared" si="2"/>
        <v>26952887</v>
      </c>
      <c r="G26" s="31">
        <f t="shared" si="2"/>
        <v>53919602</v>
      </c>
      <c r="H26" s="31">
        <f t="shared" si="2"/>
        <v>1943768</v>
      </c>
      <c r="I26" s="31">
        <f t="shared" si="2"/>
        <v>645850</v>
      </c>
      <c r="J26" s="31">
        <f t="shared" si="2"/>
        <v>56509220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56509220</v>
      </c>
      <c r="X26" s="31">
        <f t="shared" si="2"/>
        <v>108542582</v>
      </c>
      <c r="Y26" s="31">
        <f t="shared" si="2"/>
        <v>-52033362</v>
      </c>
      <c r="Z26" s="32">
        <f>+IF(X26&lt;&gt;0,+(Y26/X26)*100,0)</f>
        <v>-47.938201801759242</v>
      </c>
      <c r="AA26" s="33">
        <f>+AA13+AA25</f>
        <v>26952887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>
        <v>545380</v>
      </c>
      <c r="F31" s="20">
        <v>545380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545380</v>
      </c>
      <c r="Y31" s="20">
        <v>-545380</v>
      </c>
      <c r="Z31" s="21">
        <v>-100</v>
      </c>
      <c r="AA31" s="22">
        <v>545380</v>
      </c>
    </row>
    <row r="32" spans="1:27" x14ac:dyDescent="0.25">
      <c r="A32" s="23" t="s">
        <v>59</v>
      </c>
      <c r="B32" s="17" t="s">
        <v>32</v>
      </c>
      <c r="C32" s="18">
        <v>65635482</v>
      </c>
      <c r="D32" s="18"/>
      <c r="E32" s="19">
        <v>-122828331</v>
      </c>
      <c r="F32" s="20">
        <v>-124293672</v>
      </c>
      <c r="G32" s="20">
        <v>66427853</v>
      </c>
      <c r="H32" s="20">
        <v>866737</v>
      </c>
      <c r="I32" s="20">
        <v>901578</v>
      </c>
      <c r="J32" s="20">
        <v>68196168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68196168</v>
      </c>
      <c r="X32" s="20">
        <v>-31388079</v>
      </c>
      <c r="Y32" s="20">
        <v>99584247</v>
      </c>
      <c r="Z32" s="21">
        <v>-317.26773403367565</v>
      </c>
      <c r="AA32" s="22">
        <v>-124293672</v>
      </c>
    </row>
    <row r="33" spans="1:27" x14ac:dyDescent="0.25">
      <c r="A33" s="23" t="s">
        <v>60</v>
      </c>
      <c r="B33" s="17" t="s">
        <v>32</v>
      </c>
      <c r="C33" s="18">
        <v>27512774</v>
      </c>
      <c r="D33" s="18"/>
      <c r="E33" s="19">
        <v>-33000000</v>
      </c>
      <c r="F33" s="20">
        <v>-34000000</v>
      </c>
      <c r="G33" s="20">
        <v>26837722</v>
      </c>
      <c r="H33" s="20">
        <v>-754206</v>
      </c>
      <c r="I33" s="20">
        <v>-82336</v>
      </c>
      <c r="J33" s="20">
        <v>26001180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26001180</v>
      </c>
      <c r="X33" s="20">
        <v>-5775000</v>
      </c>
      <c r="Y33" s="20">
        <v>31776180</v>
      </c>
      <c r="Z33" s="21">
        <v>-550.23688311688318</v>
      </c>
      <c r="AA33" s="22">
        <v>-34000000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-155997</v>
      </c>
      <c r="D35" s="18"/>
      <c r="E35" s="19">
        <v>4227858</v>
      </c>
      <c r="F35" s="20">
        <v>4227858</v>
      </c>
      <c r="G35" s="20">
        <v>-127616</v>
      </c>
      <c r="H35" s="20"/>
      <c r="I35" s="20">
        <v>-28380</v>
      </c>
      <c r="J35" s="20">
        <v>-155996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-155996</v>
      </c>
      <c r="X35" s="20">
        <v>1056966</v>
      </c>
      <c r="Y35" s="20">
        <v>-1212962</v>
      </c>
      <c r="Z35" s="21">
        <v>-114.75884749367529</v>
      </c>
      <c r="AA35" s="22">
        <v>4227858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92992259</v>
      </c>
      <c r="D37" s="29">
        <f t="shared" ref="D37:Y37" si="3">SUM(D29:D36)</f>
        <v>0</v>
      </c>
      <c r="E37" s="30">
        <f t="shared" si="3"/>
        <v>-151055093</v>
      </c>
      <c r="F37" s="31">
        <f t="shared" si="3"/>
        <v>-153520434</v>
      </c>
      <c r="G37" s="31">
        <f t="shared" si="3"/>
        <v>93137959</v>
      </c>
      <c r="H37" s="31">
        <f t="shared" si="3"/>
        <v>112531</v>
      </c>
      <c r="I37" s="31">
        <f t="shared" si="3"/>
        <v>790862</v>
      </c>
      <c r="J37" s="31">
        <f t="shared" si="3"/>
        <v>94041352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94041352</v>
      </c>
      <c r="X37" s="31">
        <f t="shared" si="3"/>
        <v>-35560733</v>
      </c>
      <c r="Y37" s="31">
        <f t="shared" si="3"/>
        <v>129602085</v>
      </c>
      <c r="Z37" s="32">
        <f>+IF(X37&lt;&gt;0,+(Y37/X37)*100,0)</f>
        <v>-364.45279404111272</v>
      </c>
      <c r="AA37" s="33">
        <f>SUM(AA29:AA36)</f>
        <v>-153520434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92992259</v>
      </c>
      <c r="D44" s="29">
        <f>+D37+D43</f>
        <v>0</v>
      </c>
      <c r="E44" s="30">
        <f t="shared" si="5"/>
        <v>-151055093</v>
      </c>
      <c r="F44" s="31">
        <f t="shared" si="5"/>
        <v>-153520434</v>
      </c>
      <c r="G44" s="31">
        <f t="shared" si="5"/>
        <v>93137959</v>
      </c>
      <c r="H44" s="31">
        <f t="shared" si="5"/>
        <v>112531</v>
      </c>
      <c r="I44" s="31">
        <f t="shared" si="5"/>
        <v>790862</v>
      </c>
      <c r="J44" s="31">
        <f t="shared" si="5"/>
        <v>94041352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94041352</v>
      </c>
      <c r="X44" s="31">
        <f t="shared" si="5"/>
        <v>-35560733</v>
      </c>
      <c r="Y44" s="31">
        <f t="shared" si="5"/>
        <v>129602085</v>
      </c>
      <c r="Z44" s="32">
        <f>+IF(X44&lt;&gt;0,+(Y44/X44)*100,0)</f>
        <v>-364.45279404111272</v>
      </c>
      <c r="AA44" s="33">
        <f>+AA37+AA43</f>
        <v>-153520434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-42795657</v>
      </c>
      <c r="D45" s="42">
        <f t="shared" si="6"/>
        <v>0</v>
      </c>
      <c r="E45" s="43">
        <f t="shared" si="6"/>
        <v>179423321</v>
      </c>
      <c r="F45" s="44">
        <f t="shared" si="6"/>
        <v>180473321</v>
      </c>
      <c r="G45" s="44">
        <f t="shared" si="6"/>
        <v>-39218357</v>
      </c>
      <c r="H45" s="44">
        <f t="shared" si="6"/>
        <v>1831237</v>
      </c>
      <c r="I45" s="44">
        <f t="shared" si="6"/>
        <v>-145012</v>
      </c>
      <c r="J45" s="44">
        <f t="shared" si="6"/>
        <v>-37532132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-37532132</v>
      </c>
      <c r="X45" s="44">
        <f t="shared" si="6"/>
        <v>144103315</v>
      </c>
      <c r="Y45" s="44">
        <f t="shared" si="6"/>
        <v>-181635447</v>
      </c>
      <c r="Z45" s="45">
        <f>+IF(X45&lt;&gt;0,+(Y45/X45)*100,0)</f>
        <v>-126.04529396148867</v>
      </c>
      <c r="AA45" s="46">
        <f>+AA26-AA44</f>
        <v>180473321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86503916</v>
      </c>
      <c r="D47" s="18"/>
      <c r="E47" s="19"/>
      <c r="F47" s="20"/>
      <c r="G47" s="20">
        <v>79457150</v>
      </c>
      <c r="H47" s="20">
        <v>-3392</v>
      </c>
      <c r="I47" s="20">
        <v>-13921125</v>
      </c>
      <c r="J47" s="20">
        <v>65532633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65532633</v>
      </c>
      <c r="X47" s="20"/>
      <c r="Y47" s="20">
        <v>65532633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86503916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79457150</v>
      </c>
      <c r="H50" s="52">
        <f t="shared" si="7"/>
        <v>-3392</v>
      </c>
      <c r="I50" s="52">
        <f t="shared" si="7"/>
        <v>-13921125</v>
      </c>
      <c r="J50" s="52">
        <f t="shared" si="7"/>
        <v>65532633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65532633</v>
      </c>
      <c r="X50" s="52">
        <f t="shared" si="7"/>
        <v>0</v>
      </c>
      <c r="Y50" s="52">
        <f t="shared" si="7"/>
        <v>65532633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319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10252867</v>
      </c>
      <c r="D6" s="18"/>
      <c r="E6" s="19">
        <v>34632833</v>
      </c>
      <c r="F6" s="20">
        <v>34632833</v>
      </c>
      <c r="G6" s="20">
        <v>10081092</v>
      </c>
      <c r="H6" s="20">
        <v>-1276741</v>
      </c>
      <c r="I6" s="20">
        <v>-366748</v>
      </c>
      <c r="J6" s="20">
        <v>8437603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8437603</v>
      </c>
      <c r="X6" s="20">
        <v>8658204</v>
      </c>
      <c r="Y6" s="20">
        <v>-220601</v>
      </c>
      <c r="Z6" s="21">
        <v>-2.5478840646397338</v>
      </c>
      <c r="AA6" s="22">
        <v>34632833</v>
      </c>
    </row>
    <row r="7" spans="1:27" x14ac:dyDescent="0.25">
      <c r="A7" s="23" t="s">
        <v>35</v>
      </c>
      <c r="B7" s="17" t="s">
        <v>32</v>
      </c>
      <c r="C7" s="18">
        <v>52564363</v>
      </c>
      <c r="D7" s="18"/>
      <c r="E7" s="19">
        <v>7244377</v>
      </c>
      <c r="F7" s="20">
        <v>7244377</v>
      </c>
      <c r="G7" s="20">
        <v>54923266</v>
      </c>
      <c r="H7" s="20">
        <v>2520380</v>
      </c>
      <c r="I7" s="20">
        <v>2550429</v>
      </c>
      <c r="J7" s="20">
        <v>59994075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59994075</v>
      </c>
      <c r="X7" s="20">
        <v>1811091</v>
      </c>
      <c r="Y7" s="20">
        <v>58182984</v>
      </c>
      <c r="Z7" s="21">
        <v>3212.5930723525216</v>
      </c>
      <c r="AA7" s="22">
        <v>7244377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-1271155</v>
      </c>
      <c r="D10" s="18"/>
      <c r="E10" s="19">
        <v>-1992826</v>
      </c>
      <c r="F10" s="20">
        <v>-1992826</v>
      </c>
      <c r="G10" s="20">
        <v>-1271155</v>
      </c>
      <c r="H10" s="20"/>
      <c r="I10" s="20"/>
      <c r="J10" s="20">
        <v>-1271155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-1271155</v>
      </c>
      <c r="X10" s="20">
        <v>-455325</v>
      </c>
      <c r="Y10" s="20">
        <v>-815830</v>
      </c>
      <c r="Z10" s="21">
        <v>179.17531433591392</v>
      </c>
      <c r="AA10" s="22">
        <v>-1992826</v>
      </c>
    </row>
    <row r="11" spans="1:27" x14ac:dyDescent="0.25">
      <c r="A11" s="23" t="s">
        <v>39</v>
      </c>
      <c r="B11" s="17" t="s">
        <v>32</v>
      </c>
      <c r="C11" s="18">
        <v>1919139</v>
      </c>
      <c r="D11" s="18"/>
      <c r="E11" s="19">
        <v>182610</v>
      </c>
      <c r="F11" s="20">
        <v>182610</v>
      </c>
      <c r="G11" s="24">
        <v>1928435</v>
      </c>
      <c r="H11" s="24">
        <v>51383</v>
      </c>
      <c r="I11" s="24">
        <v>76268</v>
      </c>
      <c r="J11" s="20">
        <v>2056086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2056086</v>
      </c>
      <c r="X11" s="20">
        <v>45651</v>
      </c>
      <c r="Y11" s="24">
        <v>2010435</v>
      </c>
      <c r="Z11" s="25">
        <v>4403.9232437405535</v>
      </c>
      <c r="AA11" s="26">
        <v>182610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63465214</v>
      </c>
      <c r="D13" s="29">
        <f>SUM(D6:D12)</f>
        <v>0</v>
      </c>
      <c r="E13" s="30">
        <f t="shared" si="0"/>
        <v>40066994</v>
      </c>
      <c r="F13" s="31">
        <f t="shared" si="0"/>
        <v>40066994</v>
      </c>
      <c r="G13" s="31">
        <f t="shared" si="0"/>
        <v>65661638</v>
      </c>
      <c r="H13" s="31">
        <f t="shared" si="0"/>
        <v>1295022</v>
      </c>
      <c r="I13" s="31">
        <f t="shared" si="0"/>
        <v>2259949</v>
      </c>
      <c r="J13" s="31">
        <f t="shared" si="0"/>
        <v>69216609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69216609</v>
      </c>
      <c r="X13" s="31">
        <f t="shared" si="0"/>
        <v>10059621</v>
      </c>
      <c r="Y13" s="31">
        <f t="shared" si="0"/>
        <v>59156988</v>
      </c>
      <c r="Z13" s="32">
        <f>+IF(X13&lt;&gt;0,+(Y13/X13)*100,0)</f>
        <v>588.063784908</v>
      </c>
      <c r="AA13" s="33">
        <f>SUM(AA6:AA12)</f>
        <v>40066994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16930093</v>
      </c>
      <c r="D17" s="18"/>
      <c r="E17" s="19">
        <v>-3006560</v>
      </c>
      <c r="F17" s="20">
        <v>-3006560</v>
      </c>
      <c r="G17" s="24">
        <v>16992187</v>
      </c>
      <c r="H17" s="24"/>
      <c r="I17" s="24">
        <v>452217</v>
      </c>
      <c r="J17" s="20">
        <v>17444404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17444404</v>
      </c>
      <c r="X17" s="20">
        <v>-751638</v>
      </c>
      <c r="Y17" s="24">
        <v>18196042</v>
      </c>
      <c r="Z17" s="25">
        <v>-2420.8517930173834</v>
      </c>
      <c r="AA17" s="26">
        <v>-3006560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16930093</v>
      </c>
      <c r="D25" s="29">
        <f t="shared" ref="D25:Y25" si="1">SUM(D15:D24)</f>
        <v>0</v>
      </c>
      <c r="E25" s="35">
        <f t="shared" si="1"/>
        <v>-3006560</v>
      </c>
      <c r="F25" s="36">
        <f t="shared" si="1"/>
        <v>-3006560</v>
      </c>
      <c r="G25" s="36">
        <f t="shared" si="1"/>
        <v>16992187</v>
      </c>
      <c r="H25" s="36">
        <f t="shared" si="1"/>
        <v>0</v>
      </c>
      <c r="I25" s="36">
        <f t="shared" si="1"/>
        <v>452217</v>
      </c>
      <c r="J25" s="36">
        <f t="shared" si="1"/>
        <v>17444404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17444404</v>
      </c>
      <c r="X25" s="36">
        <f t="shared" si="1"/>
        <v>-751638</v>
      </c>
      <c r="Y25" s="36">
        <f t="shared" si="1"/>
        <v>18196042</v>
      </c>
      <c r="Z25" s="37">
        <f>+IF(X25&lt;&gt;0,+(Y25/X25)*100,0)</f>
        <v>-2420.8517930173834</v>
      </c>
      <c r="AA25" s="38">
        <f>SUM(AA15:AA24)</f>
        <v>-3006560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80395307</v>
      </c>
      <c r="D26" s="29">
        <f>+D13+D25</f>
        <v>0</v>
      </c>
      <c r="E26" s="30">
        <f t="shared" si="2"/>
        <v>37060434</v>
      </c>
      <c r="F26" s="31">
        <f t="shared" si="2"/>
        <v>37060434</v>
      </c>
      <c r="G26" s="31">
        <f t="shared" si="2"/>
        <v>82653825</v>
      </c>
      <c r="H26" s="31">
        <f t="shared" si="2"/>
        <v>1295022</v>
      </c>
      <c r="I26" s="31">
        <f t="shared" si="2"/>
        <v>2712166</v>
      </c>
      <c r="J26" s="31">
        <f t="shared" si="2"/>
        <v>86661013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86661013</v>
      </c>
      <c r="X26" s="31">
        <f t="shared" si="2"/>
        <v>9307983</v>
      </c>
      <c r="Y26" s="31">
        <f t="shared" si="2"/>
        <v>77353030</v>
      </c>
      <c r="Z26" s="32">
        <f>+IF(X26&lt;&gt;0,+(Y26/X26)*100,0)</f>
        <v>831.03965703418248</v>
      </c>
      <c r="AA26" s="33">
        <f>+AA13+AA25</f>
        <v>37060434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33471790</v>
      </c>
      <c r="D32" s="18"/>
      <c r="E32" s="19">
        <v>8124223</v>
      </c>
      <c r="F32" s="20">
        <v>8124223</v>
      </c>
      <c r="G32" s="20">
        <v>33828744</v>
      </c>
      <c r="H32" s="20">
        <v>-146545</v>
      </c>
      <c r="I32" s="20">
        <v>745737</v>
      </c>
      <c r="J32" s="20">
        <v>34427936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34427936</v>
      </c>
      <c r="X32" s="20">
        <v>2031030</v>
      </c>
      <c r="Y32" s="20">
        <v>32396906</v>
      </c>
      <c r="Z32" s="21">
        <v>1595.0973643914663</v>
      </c>
      <c r="AA32" s="22">
        <v>8124223</v>
      </c>
    </row>
    <row r="33" spans="1:27" x14ac:dyDescent="0.25">
      <c r="A33" s="23" t="s">
        <v>60</v>
      </c>
      <c r="B33" s="17" t="s">
        <v>32</v>
      </c>
      <c r="C33" s="18">
        <v>1116756</v>
      </c>
      <c r="D33" s="18"/>
      <c r="E33" s="19">
        <v>7954417</v>
      </c>
      <c r="F33" s="20">
        <v>7954417</v>
      </c>
      <c r="G33" s="20">
        <v>1772849</v>
      </c>
      <c r="H33" s="20"/>
      <c r="I33" s="20">
        <v>-656093</v>
      </c>
      <c r="J33" s="20">
        <v>1116756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1116756</v>
      </c>
      <c r="X33" s="20">
        <v>7954417</v>
      </c>
      <c r="Y33" s="20">
        <v>-6837661</v>
      </c>
      <c r="Z33" s="21">
        <v>-85.960554997305266</v>
      </c>
      <c r="AA33" s="22">
        <v>7954417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4636794</v>
      </c>
      <c r="F35" s="20">
        <v>4636794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1159197</v>
      </c>
      <c r="Y35" s="20">
        <v>-1159197</v>
      </c>
      <c r="Z35" s="21">
        <v>-100</v>
      </c>
      <c r="AA35" s="22">
        <v>4636794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34588546</v>
      </c>
      <c r="D37" s="29">
        <f t="shared" ref="D37:Y37" si="3">SUM(D29:D36)</f>
        <v>0</v>
      </c>
      <c r="E37" s="30">
        <f t="shared" si="3"/>
        <v>20715434</v>
      </c>
      <c r="F37" s="31">
        <f t="shared" si="3"/>
        <v>20715434</v>
      </c>
      <c r="G37" s="31">
        <f t="shared" si="3"/>
        <v>35601593</v>
      </c>
      <c r="H37" s="31">
        <f t="shared" si="3"/>
        <v>-146545</v>
      </c>
      <c r="I37" s="31">
        <f t="shared" si="3"/>
        <v>89644</v>
      </c>
      <c r="J37" s="31">
        <f t="shared" si="3"/>
        <v>35544692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35544692</v>
      </c>
      <c r="X37" s="31">
        <f t="shared" si="3"/>
        <v>11144644</v>
      </c>
      <c r="Y37" s="31">
        <f t="shared" si="3"/>
        <v>24400048</v>
      </c>
      <c r="Z37" s="32">
        <f>+IF(X37&lt;&gt;0,+(Y37/X37)*100,0)</f>
        <v>218.93968080093003</v>
      </c>
      <c r="AA37" s="33">
        <f>SUM(AA29:AA36)</f>
        <v>20715434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34588546</v>
      </c>
      <c r="D44" s="29">
        <f>+D37+D43</f>
        <v>0</v>
      </c>
      <c r="E44" s="30">
        <f t="shared" si="5"/>
        <v>20715434</v>
      </c>
      <c r="F44" s="31">
        <f t="shared" si="5"/>
        <v>20715434</v>
      </c>
      <c r="G44" s="31">
        <f t="shared" si="5"/>
        <v>35601593</v>
      </c>
      <c r="H44" s="31">
        <f t="shared" si="5"/>
        <v>-146545</v>
      </c>
      <c r="I44" s="31">
        <f t="shared" si="5"/>
        <v>89644</v>
      </c>
      <c r="J44" s="31">
        <f t="shared" si="5"/>
        <v>35544692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35544692</v>
      </c>
      <c r="X44" s="31">
        <f t="shared" si="5"/>
        <v>11144644</v>
      </c>
      <c r="Y44" s="31">
        <f t="shared" si="5"/>
        <v>24400048</v>
      </c>
      <c r="Z44" s="32">
        <f>+IF(X44&lt;&gt;0,+(Y44/X44)*100,0)</f>
        <v>218.93968080093003</v>
      </c>
      <c r="AA44" s="33">
        <f>+AA37+AA43</f>
        <v>20715434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45806761</v>
      </c>
      <c r="D45" s="42">
        <f t="shared" si="6"/>
        <v>0</v>
      </c>
      <c r="E45" s="43">
        <f t="shared" si="6"/>
        <v>16345000</v>
      </c>
      <c r="F45" s="44">
        <f t="shared" si="6"/>
        <v>16345000</v>
      </c>
      <c r="G45" s="44">
        <f t="shared" si="6"/>
        <v>47052232</v>
      </c>
      <c r="H45" s="44">
        <f t="shared" si="6"/>
        <v>1441567</v>
      </c>
      <c r="I45" s="44">
        <f t="shared" si="6"/>
        <v>2622522</v>
      </c>
      <c r="J45" s="44">
        <f t="shared" si="6"/>
        <v>51116321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51116321</v>
      </c>
      <c r="X45" s="44">
        <f t="shared" si="6"/>
        <v>-1836661</v>
      </c>
      <c r="Y45" s="44">
        <f t="shared" si="6"/>
        <v>52952982</v>
      </c>
      <c r="Z45" s="45">
        <f>+IF(X45&lt;&gt;0,+(Y45/X45)*100,0)</f>
        <v>-2883.1113635014844</v>
      </c>
      <c r="AA45" s="46">
        <f>+AA26-AA44</f>
        <v>16345000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24392254</v>
      </c>
      <c r="D47" s="18"/>
      <c r="E47" s="19"/>
      <c r="F47" s="20"/>
      <c r="G47" s="20">
        <v>25639897</v>
      </c>
      <c r="H47" s="20"/>
      <c r="I47" s="20">
        <v>-582845</v>
      </c>
      <c r="J47" s="20">
        <v>25057052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25057052</v>
      </c>
      <c r="X47" s="20"/>
      <c r="Y47" s="20">
        <v>25057052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24392254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25639897</v>
      </c>
      <c r="H50" s="52">
        <f t="shared" si="7"/>
        <v>0</v>
      </c>
      <c r="I50" s="52">
        <f t="shared" si="7"/>
        <v>-582845</v>
      </c>
      <c r="J50" s="52">
        <f t="shared" si="7"/>
        <v>25057052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25057052</v>
      </c>
      <c r="X50" s="52">
        <f t="shared" si="7"/>
        <v>0</v>
      </c>
      <c r="Y50" s="52">
        <f t="shared" si="7"/>
        <v>25057052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8186962</v>
      </c>
      <c r="D7" s="18"/>
      <c r="E7" s="19">
        <v>9394518</v>
      </c>
      <c r="F7" s="20">
        <v>9394518</v>
      </c>
      <c r="G7" s="20">
        <v>4406175</v>
      </c>
      <c r="H7" s="20">
        <v>5136559</v>
      </c>
      <c r="I7" s="20">
        <v>-3848903</v>
      </c>
      <c r="J7" s="20">
        <v>5693831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5693831</v>
      </c>
      <c r="X7" s="20">
        <v>2348649</v>
      </c>
      <c r="Y7" s="20">
        <v>3345182</v>
      </c>
      <c r="Z7" s="21">
        <v>142.43005234072865</v>
      </c>
      <c r="AA7" s="22">
        <v>9394518</v>
      </c>
    </row>
    <row r="8" spans="1:27" x14ac:dyDescent="0.25">
      <c r="A8" s="23" t="s">
        <v>36</v>
      </c>
      <c r="B8" s="17" t="s">
        <v>32</v>
      </c>
      <c r="C8" s="18">
        <v>166130</v>
      </c>
      <c r="D8" s="18"/>
      <c r="E8" s="19">
        <v>259617</v>
      </c>
      <c r="F8" s="20">
        <v>259617</v>
      </c>
      <c r="G8" s="20">
        <v>269548</v>
      </c>
      <c r="H8" s="20">
        <v>-91984</v>
      </c>
      <c r="I8" s="20">
        <v>-4133</v>
      </c>
      <c r="J8" s="20">
        <v>173431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173431</v>
      </c>
      <c r="X8" s="20">
        <v>64911</v>
      </c>
      <c r="Y8" s="20">
        <v>108520</v>
      </c>
      <c r="Z8" s="21">
        <v>167.18275793008891</v>
      </c>
      <c r="AA8" s="22">
        <v>259617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563337</v>
      </c>
      <c r="D10" s="18"/>
      <c r="E10" s="19">
        <v>292930</v>
      </c>
      <c r="F10" s="20">
        <v>292930</v>
      </c>
      <c r="G10" s="20">
        <v>512289</v>
      </c>
      <c r="H10" s="20">
        <v>51047</v>
      </c>
      <c r="I10" s="20">
        <v>-3765</v>
      </c>
      <c r="J10" s="20">
        <v>559571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559571</v>
      </c>
      <c r="X10" s="20">
        <v>73248</v>
      </c>
      <c r="Y10" s="20">
        <v>486323</v>
      </c>
      <c r="Z10" s="21">
        <v>663.94031236347746</v>
      </c>
      <c r="AA10" s="22">
        <v>292930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8916429</v>
      </c>
      <c r="D13" s="29">
        <f>SUM(D6:D12)</f>
        <v>0</v>
      </c>
      <c r="E13" s="30">
        <f t="shared" si="0"/>
        <v>9947065</v>
      </c>
      <c r="F13" s="31">
        <f t="shared" si="0"/>
        <v>9947065</v>
      </c>
      <c r="G13" s="31">
        <f t="shared" si="0"/>
        <v>5188012</v>
      </c>
      <c r="H13" s="31">
        <f t="shared" si="0"/>
        <v>5095622</v>
      </c>
      <c r="I13" s="31">
        <f t="shared" si="0"/>
        <v>-3856801</v>
      </c>
      <c r="J13" s="31">
        <f t="shared" si="0"/>
        <v>6426833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6426833</v>
      </c>
      <c r="X13" s="31">
        <f t="shared" si="0"/>
        <v>2486808</v>
      </c>
      <c r="Y13" s="31">
        <f t="shared" si="0"/>
        <v>3940025</v>
      </c>
      <c r="Z13" s="32">
        <f>+IF(X13&lt;&gt;0,+(Y13/X13)*100,0)</f>
        <v>158.43704057570991</v>
      </c>
      <c r="AA13" s="33">
        <f>SUM(AA6:AA12)</f>
        <v>9947065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133678298</v>
      </c>
      <c r="D17" s="18"/>
      <c r="E17" s="19">
        <v>168827896</v>
      </c>
      <c r="F17" s="20">
        <v>168827896</v>
      </c>
      <c r="G17" s="24">
        <v>134139773</v>
      </c>
      <c r="H17" s="24">
        <v>-219948</v>
      </c>
      <c r="I17" s="24">
        <v>567778</v>
      </c>
      <c r="J17" s="20">
        <v>134487603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134487603</v>
      </c>
      <c r="X17" s="20">
        <v>40331979</v>
      </c>
      <c r="Y17" s="24">
        <v>94155624</v>
      </c>
      <c r="Z17" s="25">
        <v>233.4515348230247</v>
      </c>
      <c r="AA17" s="26">
        <v>168827896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178890</v>
      </c>
      <c r="D21" s="18"/>
      <c r="E21" s="19"/>
      <c r="F21" s="20"/>
      <c r="G21" s="20">
        <v>180000</v>
      </c>
      <c r="H21" s="20">
        <v>-1111</v>
      </c>
      <c r="I21" s="20"/>
      <c r="J21" s="20">
        <v>178889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178889</v>
      </c>
      <c r="X21" s="20"/>
      <c r="Y21" s="20">
        <v>178889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133857188</v>
      </c>
      <c r="D25" s="29">
        <f t="shared" ref="D25:Y25" si="1">SUM(D15:D24)</f>
        <v>0</v>
      </c>
      <c r="E25" s="35">
        <f t="shared" si="1"/>
        <v>168827896</v>
      </c>
      <c r="F25" s="36">
        <f t="shared" si="1"/>
        <v>168827896</v>
      </c>
      <c r="G25" s="36">
        <f t="shared" si="1"/>
        <v>134319773</v>
      </c>
      <c r="H25" s="36">
        <f t="shared" si="1"/>
        <v>-221059</v>
      </c>
      <c r="I25" s="36">
        <f t="shared" si="1"/>
        <v>567778</v>
      </c>
      <c r="J25" s="36">
        <f t="shared" si="1"/>
        <v>134666492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134666492</v>
      </c>
      <c r="X25" s="36">
        <f t="shared" si="1"/>
        <v>40331979</v>
      </c>
      <c r="Y25" s="36">
        <f t="shared" si="1"/>
        <v>94334513</v>
      </c>
      <c r="Z25" s="37">
        <f>+IF(X25&lt;&gt;0,+(Y25/X25)*100,0)</f>
        <v>233.89507616276407</v>
      </c>
      <c r="AA25" s="38">
        <f>SUM(AA15:AA24)</f>
        <v>168827896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142773617</v>
      </c>
      <c r="D26" s="29">
        <f>+D13+D25</f>
        <v>0</v>
      </c>
      <c r="E26" s="30">
        <f t="shared" si="2"/>
        <v>178774961</v>
      </c>
      <c r="F26" s="31">
        <f t="shared" si="2"/>
        <v>178774961</v>
      </c>
      <c r="G26" s="31">
        <f t="shared" si="2"/>
        <v>139507785</v>
      </c>
      <c r="H26" s="31">
        <f t="shared" si="2"/>
        <v>4874563</v>
      </c>
      <c r="I26" s="31">
        <f t="shared" si="2"/>
        <v>-3289023</v>
      </c>
      <c r="J26" s="31">
        <f t="shared" si="2"/>
        <v>141093325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141093325</v>
      </c>
      <c r="X26" s="31">
        <f t="shared" si="2"/>
        <v>42818787</v>
      </c>
      <c r="Y26" s="31">
        <f t="shared" si="2"/>
        <v>98274538</v>
      </c>
      <c r="Z26" s="32">
        <f>+IF(X26&lt;&gt;0,+(Y26/X26)*100,0)</f>
        <v>229.51266228069466</v>
      </c>
      <c r="AA26" s="33">
        <f>+AA13+AA25</f>
        <v>178774961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354017</v>
      </c>
      <c r="D32" s="18"/>
      <c r="E32" s="19">
        <v>179445</v>
      </c>
      <c r="F32" s="20">
        <v>179445</v>
      </c>
      <c r="G32" s="20">
        <v>-1689470</v>
      </c>
      <c r="H32" s="20">
        <v>1021822</v>
      </c>
      <c r="I32" s="20"/>
      <c r="J32" s="20">
        <v>-667648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-667648</v>
      </c>
      <c r="X32" s="20">
        <v>44850</v>
      </c>
      <c r="Y32" s="20">
        <v>-712498</v>
      </c>
      <c r="Z32" s="21">
        <v>-1588.624303232999</v>
      </c>
      <c r="AA32" s="22">
        <v>179445</v>
      </c>
    </row>
    <row r="33" spans="1:27" x14ac:dyDescent="0.25">
      <c r="A33" s="23" t="s">
        <v>60</v>
      </c>
      <c r="B33" s="17" t="s">
        <v>32</v>
      </c>
      <c r="C33" s="18">
        <v>400574</v>
      </c>
      <c r="D33" s="18"/>
      <c r="E33" s="19"/>
      <c r="F33" s="20"/>
      <c r="G33" s="20">
        <v>1965574</v>
      </c>
      <c r="H33" s="20"/>
      <c r="I33" s="20">
        <v>6080694</v>
      </c>
      <c r="J33" s="20">
        <v>8046268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8046268</v>
      </c>
      <c r="X33" s="20">
        <v>-6</v>
      </c>
      <c r="Y33" s="20">
        <v>8046274</v>
      </c>
      <c r="Z33" s="21">
        <v>-134104566.66666667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1754256</v>
      </c>
      <c r="D35" s="18"/>
      <c r="E35" s="19">
        <v>3313719</v>
      </c>
      <c r="F35" s="20">
        <v>3313719</v>
      </c>
      <c r="G35" s="20">
        <v>1843801</v>
      </c>
      <c r="H35" s="20">
        <v>77335</v>
      </c>
      <c r="I35" s="20">
        <v>69457</v>
      </c>
      <c r="J35" s="20">
        <v>1990593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1990593</v>
      </c>
      <c r="X35" s="20">
        <v>828426</v>
      </c>
      <c r="Y35" s="20">
        <v>1162167</v>
      </c>
      <c r="Z35" s="21">
        <v>140.28615712206039</v>
      </c>
      <c r="AA35" s="22">
        <v>3313719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2508847</v>
      </c>
      <c r="D37" s="29">
        <f t="shared" ref="D37:Y37" si="3">SUM(D29:D36)</f>
        <v>0</v>
      </c>
      <c r="E37" s="30">
        <f t="shared" si="3"/>
        <v>3493164</v>
      </c>
      <c r="F37" s="31">
        <f t="shared" si="3"/>
        <v>3493164</v>
      </c>
      <c r="G37" s="31">
        <f t="shared" si="3"/>
        <v>2119905</v>
      </c>
      <c r="H37" s="31">
        <f t="shared" si="3"/>
        <v>1099157</v>
      </c>
      <c r="I37" s="31">
        <f t="shared" si="3"/>
        <v>6150151</v>
      </c>
      <c r="J37" s="31">
        <f t="shared" si="3"/>
        <v>9369213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9369213</v>
      </c>
      <c r="X37" s="31">
        <f t="shared" si="3"/>
        <v>873270</v>
      </c>
      <c r="Y37" s="31">
        <f t="shared" si="3"/>
        <v>8495943</v>
      </c>
      <c r="Z37" s="32">
        <f>+IF(X37&lt;&gt;0,+(Y37/X37)*100,0)</f>
        <v>972.8884537428288</v>
      </c>
      <c r="AA37" s="33">
        <f>SUM(AA29:AA36)</f>
        <v>3493164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2508847</v>
      </c>
      <c r="D44" s="29">
        <f>+D37+D43</f>
        <v>0</v>
      </c>
      <c r="E44" s="30">
        <f t="shared" si="5"/>
        <v>3493164</v>
      </c>
      <c r="F44" s="31">
        <f t="shared" si="5"/>
        <v>3493164</v>
      </c>
      <c r="G44" s="31">
        <f t="shared" si="5"/>
        <v>2119905</v>
      </c>
      <c r="H44" s="31">
        <f t="shared" si="5"/>
        <v>1099157</v>
      </c>
      <c r="I44" s="31">
        <f t="shared" si="5"/>
        <v>6150151</v>
      </c>
      <c r="J44" s="31">
        <f t="shared" si="5"/>
        <v>9369213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9369213</v>
      </c>
      <c r="X44" s="31">
        <f t="shared" si="5"/>
        <v>873270</v>
      </c>
      <c r="Y44" s="31">
        <f t="shared" si="5"/>
        <v>8495943</v>
      </c>
      <c r="Z44" s="32">
        <f>+IF(X44&lt;&gt;0,+(Y44/X44)*100,0)</f>
        <v>972.8884537428288</v>
      </c>
      <c r="AA44" s="33">
        <f>+AA37+AA43</f>
        <v>3493164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140264770</v>
      </c>
      <c r="D45" s="42">
        <f t="shared" si="6"/>
        <v>0</v>
      </c>
      <c r="E45" s="43">
        <f t="shared" si="6"/>
        <v>175281797</v>
      </c>
      <c r="F45" s="44">
        <f t="shared" si="6"/>
        <v>175281797</v>
      </c>
      <c r="G45" s="44">
        <f t="shared" si="6"/>
        <v>137387880</v>
      </c>
      <c r="H45" s="44">
        <f t="shared" si="6"/>
        <v>3775406</v>
      </c>
      <c r="I45" s="44">
        <f t="shared" si="6"/>
        <v>-9439174</v>
      </c>
      <c r="J45" s="44">
        <f t="shared" si="6"/>
        <v>131724112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131724112</v>
      </c>
      <c r="X45" s="44">
        <f t="shared" si="6"/>
        <v>41945517</v>
      </c>
      <c r="Y45" s="44">
        <f t="shared" si="6"/>
        <v>89778595</v>
      </c>
      <c r="Z45" s="45">
        <f>+IF(X45&lt;&gt;0,+(Y45/X45)*100,0)</f>
        <v>214.0362103535403</v>
      </c>
      <c r="AA45" s="46">
        <f>+AA26-AA44</f>
        <v>175281797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94381626</v>
      </c>
      <c r="D47" s="18"/>
      <c r="E47" s="19">
        <v>31384916</v>
      </c>
      <c r="F47" s="20">
        <v>31384916</v>
      </c>
      <c r="G47" s="20">
        <v>107599373</v>
      </c>
      <c r="H47" s="20">
        <v>3600025</v>
      </c>
      <c r="I47" s="20">
        <v>-1638193</v>
      </c>
      <c r="J47" s="20">
        <v>109561205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109561205</v>
      </c>
      <c r="X47" s="20">
        <v>7846230</v>
      </c>
      <c r="Y47" s="20">
        <v>101714975</v>
      </c>
      <c r="Z47" s="47">
        <v>1296.3547461647186</v>
      </c>
      <c r="AA47" s="22">
        <v>31384916</v>
      </c>
    </row>
    <row r="48" spans="1:27" x14ac:dyDescent="0.25">
      <c r="A48" s="23" t="s">
        <v>73</v>
      </c>
      <c r="B48" s="17" t="s">
        <v>32</v>
      </c>
      <c r="C48" s="18">
        <v>2540824</v>
      </c>
      <c r="D48" s="18"/>
      <c r="E48" s="19">
        <v>3487255</v>
      </c>
      <c r="F48" s="20">
        <v>3487255</v>
      </c>
      <c r="G48" s="20">
        <v>1482255</v>
      </c>
      <c r="H48" s="20">
        <v>1058569</v>
      </c>
      <c r="I48" s="20"/>
      <c r="J48" s="20">
        <v>2540824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2540824</v>
      </c>
      <c r="X48" s="20">
        <v>871812</v>
      </c>
      <c r="Y48" s="20">
        <v>1669012</v>
      </c>
      <c r="Z48" s="47">
        <v>191.44173285066046</v>
      </c>
      <c r="AA48" s="22">
        <v>3487255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96922450</v>
      </c>
      <c r="D50" s="50">
        <f t="shared" ref="D50:Y50" si="7">SUM(D47:D49)</f>
        <v>0</v>
      </c>
      <c r="E50" s="51">
        <f t="shared" si="7"/>
        <v>34872171</v>
      </c>
      <c r="F50" s="52">
        <f t="shared" si="7"/>
        <v>34872171</v>
      </c>
      <c r="G50" s="52">
        <f t="shared" si="7"/>
        <v>109081628</v>
      </c>
      <c r="H50" s="52">
        <f t="shared" si="7"/>
        <v>4658594</v>
      </c>
      <c r="I50" s="52">
        <f t="shared" si="7"/>
        <v>-1638193</v>
      </c>
      <c r="J50" s="52">
        <f t="shared" si="7"/>
        <v>112102029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112102029</v>
      </c>
      <c r="X50" s="52">
        <f t="shared" si="7"/>
        <v>8718042</v>
      </c>
      <c r="Y50" s="52">
        <f t="shared" si="7"/>
        <v>103383987</v>
      </c>
      <c r="Z50" s="53">
        <f>+IF(X50&lt;&gt;0,+(Y50/X50)*100,0)</f>
        <v>1185.8624562717177</v>
      </c>
      <c r="AA50" s="54">
        <f>SUM(AA47:AA49)</f>
        <v>34872171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-35066753</v>
      </c>
      <c r="D6" s="18"/>
      <c r="E6" s="19"/>
      <c r="F6" s="20"/>
      <c r="G6" s="20">
        <v>-2790881</v>
      </c>
      <c r="H6" s="20">
        <v>-1796281</v>
      </c>
      <c r="I6" s="20">
        <v>-1710345</v>
      </c>
      <c r="J6" s="20">
        <v>-6297507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-6297507</v>
      </c>
      <c r="X6" s="20"/>
      <c r="Y6" s="20">
        <v>-6297507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149491648</v>
      </c>
      <c r="D7" s="18"/>
      <c r="E7" s="19"/>
      <c r="F7" s="20"/>
      <c r="G7" s="20">
        <v>-1311838</v>
      </c>
      <c r="H7" s="20">
        <v>12687763</v>
      </c>
      <c r="I7" s="20">
        <v>13062525</v>
      </c>
      <c r="J7" s="20">
        <v>24438450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24438450</v>
      </c>
      <c r="X7" s="20"/>
      <c r="Y7" s="20">
        <v>24438450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-22120575</v>
      </c>
      <c r="D10" s="18"/>
      <c r="E10" s="19">
        <v>2936984</v>
      </c>
      <c r="F10" s="20">
        <v>2936984</v>
      </c>
      <c r="G10" s="20">
        <v>5324046</v>
      </c>
      <c r="H10" s="20">
        <v>287213</v>
      </c>
      <c r="I10" s="20">
        <v>4045185</v>
      </c>
      <c r="J10" s="20">
        <v>9656444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9656444</v>
      </c>
      <c r="X10" s="20">
        <v>-3560279</v>
      </c>
      <c r="Y10" s="20">
        <v>13216723</v>
      </c>
      <c r="Z10" s="21">
        <v>-371.22717067960122</v>
      </c>
      <c r="AA10" s="22">
        <v>2936984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92304320</v>
      </c>
      <c r="D13" s="29">
        <f>SUM(D6:D12)</f>
        <v>0</v>
      </c>
      <c r="E13" s="30">
        <f t="shared" si="0"/>
        <v>2936984</v>
      </c>
      <c r="F13" s="31">
        <f t="shared" si="0"/>
        <v>2936984</v>
      </c>
      <c r="G13" s="31">
        <f t="shared" si="0"/>
        <v>1221327</v>
      </c>
      <c r="H13" s="31">
        <f t="shared" si="0"/>
        <v>11178695</v>
      </c>
      <c r="I13" s="31">
        <f t="shared" si="0"/>
        <v>15397365</v>
      </c>
      <c r="J13" s="31">
        <f t="shared" si="0"/>
        <v>27797387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27797387</v>
      </c>
      <c r="X13" s="31">
        <f t="shared" si="0"/>
        <v>-3560279</v>
      </c>
      <c r="Y13" s="31">
        <f t="shared" si="0"/>
        <v>31357666</v>
      </c>
      <c r="Z13" s="32">
        <f>+IF(X13&lt;&gt;0,+(Y13/X13)*100,0)</f>
        <v>-880.76428841672248</v>
      </c>
      <c r="AA13" s="33">
        <f>SUM(AA6:AA12)</f>
        <v>2936984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26982339</v>
      </c>
      <c r="D17" s="18"/>
      <c r="E17" s="19">
        <v>74135869</v>
      </c>
      <c r="F17" s="20">
        <v>88090952</v>
      </c>
      <c r="G17" s="24">
        <v>1094241</v>
      </c>
      <c r="H17" s="24">
        <v>1069128</v>
      </c>
      <c r="I17" s="24">
        <v>2090087</v>
      </c>
      <c r="J17" s="20">
        <v>4253456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4253456</v>
      </c>
      <c r="X17" s="20">
        <v>21995083</v>
      </c>
      <c r="Y17" s="24">
        <v>-17741627</v>
      </c>
      <c r="Z17" s="25">
        <v>-80.661787000303661</v>
      </c>
      <c r="AA17" s="26">
        <v>88090952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26982339</v>
      </c>
      <c r="D25" s="29">
        <f t="shared" ref="D25:Y25" si="1">SUM(D15:D24)</f>
        <v>0</v>
      </c>
      <c r="E25" s="35">
        <f t="shared" si="1"/>
        <v>74135869</v>
      </c>
      <c r="F25" s="36">
        <f t="shared" si="1"/>
        <v>88090952</v>
      </c>
      <c r="G25" s="36">
        <f t="shared" si="1"/>
        <v>1094241</v>
      </c>
      <c r="H25" s="36">
        <f t="shared" si="1"/>
        <v>1069128</v>
      </c>
      <c r="I25" s="36">
        <f t="shared" si="1"/>
        <v>2090087</v>
      </c>
      <c r="J25" s="36">
        <f t="shared" si="1"/>
        <v>4253456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4253456</v>
      </c>
      <c r="X25" s="36">
        <f t="shared" si="1"/>
        <v>21995083</v>
      </c>
      <c r="Y25" s="36">
        <f t="shared" si="1"/>
        <v>-17741627</v>
      </c>
      <c r="Z25" s="37">
        <f>+IF(X25&lt;&gt;0,+(Y25/X25)*100,0)</f>
        <v>-80.661787000303661</v>
      </c>
      <c r="AA25" s="38">
        <f>SUM(AA15:AA24)</f>
        <v>88090952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119286659</v>
      </c>
      <c r="D26" s="29">
        <f>+D13+D25</f>
        <v>0</v>
      </c>
      <c r="E26" s="30">
        <f t="shared" si="2"/>
        <v>77072853</v>
      </c>
      <c r="F26" s="31">
        <f t="shared" si="2"/>
        <v>91027936</v>
      </c>
      <c r="G26" s="31">
        <f t="shared" si="2"/>
        <v>2315568</v>
      </c>
      <c r="H26" s="31">
        <f t="shared" si="2"/>
        <v>12247823</v>
      </c>
      <c r="I26" s="31">
        <f t="shared" si="2"/>
        <v>17487452</v>
      </c>
      <c r="J26" s="31">
        <f t="shared" si="2"/>
        <v>32050843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32050843</v>
      </c>
      <c r="X26" s="31">
        <f t="shared" si="2"/>
        <v>18434804</v>
      </c>
      <c r="Y26" s="31">
        <f t="shared" si="2"/>
        <v>13616039</v>
      </c>
      <c r="Z26" s="32">
        <f>+IF(X26&lt;&gt;0,+(Y26/X26)*100,0)</f>
        <v>73.860503209038725</v>
      </c>
      <c r="AA26" s="33">
        <f>+AA13+AA25</f>
        <v>91027936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66958685</v>
      </c>
      <c r="D32" s="18"/>
      <c r="E32" s="19"/>
      <c r="F32" s="20"/>
      <c r="G32" s="20">
        <v>731257</v>
      </c>
      <c r="H32" s="20">
        <v>6109995</v>
      </c>
      <c r="I32" s="20">
        <v>6968841</v>
      </c>
      <c r="J32" s="20">
        <v>13810093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13810093</v>
      </c>
      <c r="X32" s="20"/>
      <c r="Y32" s="20">
        <v>13810093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66958685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731257</v>
      </c>
      <c r="H37" s="31">
        <f t="shared" si="3"/>
        <v>6109995</v>
      </c>
      <c r="I37" s="31">
        <f t="shared" si="3"/>
        <v>6968841</v>
      </c>
      <c r="J37" s="31">
        <f t="shared" si="3"/>
        <v>13810093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13810093</v>
      </c>
      <c r="X37" s="31">
        <f t="shared" si="3"/>
        <v>0</v>
      </c>
      <c r="Y37" s="31">
        <f t="shared" si="3"/>
        <v>13810093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66958685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731257</v>
      </c>
      <c r="H44" s="31">
        <f t="shared" si="5"/>
        <v>6109995</v>
      </c>
      <c r="I44" s="31">
        <f t="shared" si="5"/>
        <v>6968841</v>
      </c>
      <c r="J44" s="31">
        <f t="shared" si="5"/>
        <v>13810093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13810093</v>
      </c>
      <c r="X44" s="31">
        <f t="shared" si="5"/>
        <v>0</v>
      </c>
      <c r="Y44" s="31">
        <f t="shared" si="5"/>
        <v>13810093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52327974</v>
      </c>
      <c r="D45" s="42">
        <f t="shared" si="6"/>
        <v>0</v>
      </c>
      <c r="E45" s="43">
        <f t="shared" si="6"/>
        <v>77072853</v>
      </c>
      <c r="F45" s="44">
        <f t="shared" si="6"/>
        <v>91027936</v>
      </c>
      <c r="G45" s="44">
        <f t="shared" si="6"/>
        <v>1584311</v>
      </c>
      <c r="H45" s="44">
        <f t="shared" si="6"/>
        <v>6137828</v>
      </c>
      <c r="I45" s="44">
        <f t="shared" si="6"/>
        <v>10518611</v>
      </c>
      <c r="J45" s="44">
        <f t="shared" si="6"/>
        <v>18240750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18240750</v>
      </c>
      <c r="X45" s="44">
        <f t="shared" si="6"/>
        <v>18434804</v>
      </c>
      <c r="Y45" s="44">
        <f t="shared" si="6"/>
        <v>-194054</v>
      </c>
      <c r="Z45" s="45">
        <f>+IF(X45&lt;&gt;0,+(Y45/X45)*100,0)</f>
        <v>-1.0526501936228885</v>
      </c>
      <c r="AA45" s="46">
        <f>+AA26-AA44</f>
        <v>91027936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-1109740493</v>
      </c>
      <c r="D6" s="18"/>
      <c r="E6" s="19">
        <v>265457550</v>
      </c>
      <c r="F6" s="20">
        <v>265457550</v>
      </c>
      <c r="G6" s="20">
        <v>-16615744</v>
      </c>
      <c r="H6" s="20">
        <v>-26964185</v>
      </c>
      <c r="I6" s="20">
        <v>-13944495</v>
      </c>
      <c r="J6" s="20">
        <v>-57524424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-57524424</v>
      </c>
      <c r="X6" s="20">
        <v>51588642</v>
      </c>
      <c r="Y6" s="20">
        <v>-109113066</v>
      </c>
      <c r="Z6" s="21">
        <v>-211.50598614322894</v>
      </c>
      <c r="AA6" s="22">
        <v>265457550</v>
      </c>
    </row>
    <row r="7" spans="1:27" x14ac:dyDescent="0.25">
      <c r="A7" s="23" t="s">
        <v>35</v>
      </c>
      <c r="B7" s="17" t="s">
        <v>32</v>
      </c>
      <c r="C7" s="18">
        <v>284927406</v>
      </c>
      <c r="D7" s="18"/>
      <c r="E7" s="19">
        <v>77960378</v>
      </c>
      <c r="F7" s="20">
        <v>77960378</v>
      </c>
      <c r="G7" s="20">
        <v>13129286</v>
      </c>
      <c r="H7" s="20">
        <v>13936971</v>
      </c>
      <c r="I7" s="20">
        <v>-2405347</v>
      </c>
      <c r="J7" s="20">
        <v>24660910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24660910</v>
      </c>
      <c r="X7" s="20">
        <v>-31050282</v>
      </c>
      <c r="Y7" s="20">
        <v>55711192</v>
      </c>
      <c r="Z7" s="21">
        <v>-179.42249928680195</v>
      </c>
      <c r="AA7" s="22">
        <v>77960378</v>
      </c>
    </row>
    <row r="8" spans="1:27" x14ac:dyDescent="0.25">
      <c r="A8" s="23" t="s">
        <v>36</v>
      </c>
      <c r="B8" s="17" t="s">
        <v>32</v>
      </c>
      <c r="C8" s="18">
        <v>6041692</v>
      </c>
      <c r="D8" s="18"/>
      <c r="E8" s="19">
        <v>217108</v>
      </c>
      <c r="F8" s="20">
        <v>217108</v>
      </c>
      <c r="G8" s="20">
        <v>576199</v>
      </c>
      <c r="H8" s="20">
        <v>581679</v>
      </c>
      <c r="I8" s="20">
        <v>552006</v>
      </c>
      <c r="J8" s="20">
        <v>1709884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1709884</v>
      </c>
      <c r="X8" s="20">
        <v>-4047415</v>
      </c>
      <c r="Y8" s="20">
        <v>5757299</v>
      </c>
      <c r="Z8" s="21">
        <v>-142.24632265285373</v>
      </c>
      <c r="AA8" s="22">
        <v>217108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-3311011</v>
      </c>
      <c r="D10" s="18"/>
      <c r="E10" s="19">
        <v>-77287312</v>
      </c>
      <c r="F10" s="20">
        <v>-77237312</v>
      </c>
      <c r="G10" s="20">
        <v>-58070</v>
      </c>
      <c r="H10" s="20">
        <v>-125683</v>
      </c>
      <c r="I10" s="20">
        <v>-1226458</v>
      </c>
      <c r="J10" s="20">
        <v>-1410211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-1410211</v>
      </c>
      <c r="X10" s="20">
        <v>-10047071</v>
      </c>
      <c r="Y10" s="20">
        <v>8636860</v>
      </c>
      <c r="Z10" s="21">
        <v>-85.963959048363449</v>
      </c>
      <c r="AA10" s="22">
        <v>-77237312</v>
      </c>
    </row>
    <row r="11" spans="1:27" x14ac:dyDescent="0.25">
      <c r="A11" s="23" t="s">
        <v>39</v>
      </c>
      <c r="B11" s="17" t="s">
        <v>32</v>
      </c>
      <c r="C11" s="18">
        <v>141699722</v>
      </c>
      <c r="D11" s="18"/>
      <c r="E11" s="19"/>
      <c r="F11" s="20"/>
      <c r="G11" s="24">
        <v>2210250</v>
      </c>
      <c r="H11" s="24">
        <v>3442745</v>
      </c>
      <c r="I11" s="24">
        <v>2904159</v>
      </c>
      <c r="J11" s="20">
        <v>8557154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8557154</v>
      </c>
      <c r="X11" s="20"/>
      <c r="Y11" s="24">
        <v>8557154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-680382684</v>
      </c>
      <c r="D13" s="29">
        <f>SUM(D6:D12)</f>
        <v>0</v>
      </c>
      <c r="E13" s="30">
        <f t="shared" si="0"/>
        <v>266347724</v>
      </c>
      <c r="F13" s="31">
        <f t="shared" si="0"/>
        <v>266397724</v>
      </c>
      <c r="G13" s="31">
        <f t="shared" si="0"/>
        <v>-758079</v>
      </c>
      <c r="H13" s="31">
        <f t="shared" si="0"/>
        <v>-9128473</v>
      </c>
      <c r="I13" s="31">
        <f t="shared" si="0"/>
        <v>-14120135</v>
      </c>
      <c r="J13" s="31">
        <f t="shared" si="0"/>
        <v>-24006687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-24006687</v>
      </c>
      <c r="X13" s="31">
        <f t="shared" si="0"/>
        <v>6443874</v>
      </c>
      <c r="Y13" s="31">
        <f t="shared" si="0"/>
        <v>-30450561</v>
      </c>
      <c r="Z13" s="32">
        <f>+IF(X13&lt;&gt;0,+(Y13/X13)*100,0)</f>
        <v>-472.55053404209957</v>
      </c>
      <c r="AA13" s="33">
        <f>SUM(AA6:AA12)</f>
        <v>266397724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849662042</v>
      </c>
      <c r="D17" s="18"/>
      <c r="E17" s="19">
        <v>303405323</v>
      </c>
      <c r="F17" s="20">
        <v>293739783</v>
      </c>
      <c r="G17" s="24">
        <v>14842190</v>
      </c>
      <c r="H17" s="24">
        <v>18194301</v>
      </c>
      <c r="I17" s="24">
        <v>678687</v>
      </c>
      <c r="J17" s="20">
        <v>33715178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33715178</v>
      </c>
      <c r="X17" s="20">
        <v>172128432</v>
      </c>
      <c r="Y17" s="24">
        <v>-138413254</v>
      </c>
      <c r="Z17" s="25">
        <v>-80.412778058653316</v>
      </c>
      <c r="AA17" s="26">
        <v>293739783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>
        <v>-138382</v>
      </c>
      <c r="D22" s="18"/>
      <c r="E22" s="19"/>
      <c r="F22" s="20"/>
      <c r="G22" s="20">
        <v>-1517</v>
      </c>
      <c r="H22" s="20">
        <v>-67402</v>
      </c>
      <c r="I22" s="20">
        <v>-15431</v>
      </c>
      <c r="J22" s="20">
        <v>-84350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-84350</v>
      </c>
      <c r="X22" s="20"/>
      <c r="Y22" s="20">
        <v>-84350</v>
      </c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849523660</v>
      </c>
      <c r="D25" s="29">
        <f t="shared" ref="D25:Y25" si="1">SUM(D15:D24)</f>
        <v>0</v>
      </c>
      <c r="E25" s="35">
        <f t="shared" si="1"/>
        <v>303405323</v>
      </c>
      <c r="F25" s="36">
        <f t="shared" si="1"/>
        <v>293739783</v>
      </c>
      <c r="G25" s="36">
        <f t="shared" si="1"/>
        <v>14840673</v>
      </c>
      <c r="H25" s="36">
        <f t="shared" si="1"/>
        <v>18126899</v>
      </c>
      <c r="I25" s="36">
        <f t="shared" si="1"/>
        <v>663256</v>
      </c>
      <c r="J25" s="36">
        <f t="shared" si="1"/>
        <v>33630828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33630828</v>
      </c>
      <c r="X25" s="36">
        <f t="shared" si="1"/>
        <v>172128432</v>
      </c>
      <c r="Y25" s="36">
        <f t="shared" si="1"/>
        <v>-138497604</v>
      </c>
      <c r="Z25" s="37">
        <f>+IF(X25&lt;&gt;0,+(Y25/X25)*100,0)</f>
        <v>-80.461782165075434</v>
      </c>
      <c r="AA25" s="38">
        <f>SUM(AA15:AA24)</f>
        <v>293739783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169140976</v>
      </c>
      <c r="D26" s="29">
        <f>+D13+D25</f>
        <v>0</v>
      </c>
      <c r="E26" s="30">
        <f t="shared" si="2"/>
        <v>569753047</v>
      </c>
      <c r="F26" s="31">
        <f t="shared" si="2"/>
        <v>560137507</v>
      </c>
      <c r="G26" s="31">
        <f t="shared" si="2"/>
        <v>14082594</v>
      </c>
      <c r="H26" s="31">
        <f t="shared" si="2"/>
        <v>8998426</v>
      </c>
      <c r="I26" s="31">
        <f t="shared" si="2"/>
        <v>-13456879</v>
      </c>
      <c r="J26" s="31">
        <f t="shared" si="2"/>
        <v>9624141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9624141</v>
      </c>
      <c r="X26" s="31">
        <f t="shared" si="2"/>
        <v>178572306</v>
      </c>
      <c r="Y26" s="31">
        <f t="shared" si="2"/>
        <v>-168948165</v>
      </c>
      <c r="Z26" s="32">
        <f>+IF(X26&lt;&gt;0,+(Y26/X26)*100,0)</f>
        <v>-94.610507521810234</v>
      </c>
      <c r="AA26" s="33">
        <f>+AA13+AA25</f>
        <v>560137507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29672984</v>
      </c>
      <c r="D32" s="18"/>
      <c r="E32" s="19">
        <v>351182560</v>
      </c>
      <c r="F32" s="20">
        <v>341567020</v>
      </c>
      <c r="G32" s="20"/>
      <c r="H32" s="20"/>
      <c r="I32" s="20">
        <v>5980088</v>
      </c>
      <c r="J32" s="20">
        <v>5980088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5980088</v>
      </c>
      <c r="X32" s="20">
        <v>85318737</v>
      </c>
      <c r="Y32" s="20">
        <v>-79338649</v>
      </c>
      <c r="Z32" s="21">
        <v>-92.990885460482147</v>
      </c>
      <c r="AA32" s="22">
        <v>341567020</v>
      </c>
    </row>
    <row r="33" spans="1:27" x14ac:dyDescent="0.25">
      <c r="A33" s="23" t="s">
        <v>60</v>
      </c>
      <c r="B33" s="17" t="s">
        <v>32</v>
      </c>
      <c r="C33" s="18">
        <v>-987466017</v>
      </c>
      <c r="D33" s="18"/>
      <c r="E33" s="19">
        <v>-443492181</v>
      </c>
      <c r="F33" s="20">
        <v>-443492181</v>
      </c>
      <c r="G33" s="20"/>
      <c r="H33" s="20">
        <v>-3825362</v>
      </c>
      <c r="I33" s="20">
        <v>-2361912</v>
      </c>
      <c r="J33" s="20">
        <v>-6187274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-6187274</v>
      </c>
      <c r="X33" s="20">
        <v>-424492181</v>
      </c>
      <c r="Y33" s="20">
        <v>418304907</v>
      </c>
      <c r="Z33" s="21">
        <v>-98.542429218501908</v>
      </c>
      <c r="AA33" s="22">
        <v>-443492181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297461</v>
      </c>
      <c r="F34" s="20">
        <v>297461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>
        <v>297461</v>
      </c>
    </row>
    <row r="35" spans="1:27" x14ac:dyDescent="0.25">
      <c r="A35" s="23" t="s">
        <v>39</v>
      </c>
      <c r="B35" s="17" t="s">
        <v>32</v>
      </c>
      <c r="C35" s="18"/>
      <c r="D35" s="18"/>
      <c r="E35" s="19">
        <v>34770395</v>
      </c>
      <c r="F35" s="20">
        <v>34770395</v>
      </c>
      <c r="G35" s="20"/>
      <c r="H35" s="20"/>
      <c r="I35" s="20">
        <v>-1594</v>
      </c>
      <c r="J35" s="20">
        <v>-1594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-1594</v>
      </c>
      <c r="X35" s="20">
        <v>8692602</v>
      </c>
      <c r="Y35" s="20">
        <v>-8694196</v>
      </c>
      <c r="Z35" s="21">
        <v>-100.0183374322211</v>
      </c>
      <c r="AA35" s="22">
        <v>34770395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-957793033</v>
      </c>
      <c r="D37" s="29">
        <f t="shared" ref="D37:Y37" si="3">SUM(D29:D36)</f>
        <v>0</v>
      </c>
      <c r="E37" s="30">
        <f t="shared" si="3"/>
        <v>-57241765</v>
      </c>
      <c r="F37" s="31">
        <f t="shared" si="3"/>
        <v>-66857305</v>
      </c>
      <c r="G37" s="31">
        <f t="shared" si="3"/>
        <v>0</v>
      </c>
      <c r="H37" s="31">
        <f t="shared" si="3"/>
        <v>-3825362</v>
      </c>
      <c r="I37" s="31">
        <f t="shared" si="3"/>
        <v>3616582</v>
      </c>
      <c r="J37" s="31">
        <f t="shared" si="3"/>
        <v>-208780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-208780</v>
      </c>
      <c r="X37" s="31">
        <f t="shared" si="3"/>
        <v>-330480842</v>
      </c>
      <c r="Y37" s="31">
        <f t="shared" si="3"/>
        <v>330272062</v>
      </c>
      <c r="Z37" s="32">
        <f>+IF(X37&lt;&gt;0,+(Y37/X37)*100,0)</f>
        <v>-99.9368253848736</v>
      </c>
      <c r="AA37" s="33">
        <f>SUM(AA29:AA36)</f>
        <v>-66857305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-957793033</v>
      </c>
      <c r="D44" s="29">
        <f>+D37+D43</f>
        <v>0</v>
      </c>
      <c r="E44" s="30">
        <f t="shared" si="5"/>
        <v>-57241765</v>
      </c>
      <c r="F44" s="31">
        <f t="shared" si="5"/>
        <v>-66857305</v>
      </c>
      <c r="G44" s="31">
        <f t="shared" si="5"/>
        <v>0</v>
      </c>
      <c r="H44" s="31">
        <f t="shared" si="5"/>
        <v>-3825362</v>
      </c>
      <c r="I44" s="31">
        <f t="shared" si="5"/>
        <v>3616582</v>
      </c>
      <c r="J44" s="31">
        <f t="shared" si="5"/>
        <v>-208780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-208780</v>
      </c>
      <c r="X44" s="31">
        <f t="shared" si="5"/>
        <v>-330480842</v>
      </c>
      <c r="Y44" s="31">
        <f t="shared" si="5"/>
        <v>330272062</v>
      </c>
      <c r="Z44" s="32">
        <f>+IF(X44&lt;&gt;0,+(Y44/X44)*100,0)</f>
        <v>-99.9368253848736</v>
      </c>
      <c r="AA44" s="33">
        <f>+AA37+AA43</f>
        <v>-66857305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1126934009</v>
      </c>
      <c r="D45" s="42">
        <f t="shared" si="6"/>
        <v>0</v>
      </c>
      <c r="E45" s="43">
        <f t="shared" si="6"/>
        <v>626994812</v>
      </c>
      <c r="F45" s="44">
        <f t="shared" si="6"/>
        <v>626994812</v>
      </c>
      <c r="G45" s="44">
        <f t="shared" si="6"/>
        <v>14082594</v>
      </c>
      <c r="H45" s="44">
        <f t="shared" si="6"/>
        <v>12823788</v>
      </c>
      <c r="I45" s="44">
        <f t="shared" si="6"/>
        <v>-17073461</v>
      </c>
      <c r="J45" s="44">
        <f t="shared" si="6"/>
        <v>9832921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9832921</v>
      </c>
      <c r="X45" s="44">
        <f t="shared" si="6"/>
        <v>509053148</v>
      </c>
      <c r="Y45" s="44">
        <f t="shared" si="6"/>
        <v>-499220227</v>
      </c>
      <c r="Z45" s="45">
        <f>+IF(X45&lt;&gt;0,+(Y45/X45)*100,0)</f>
        <v>-98.068390100595167</v>
      </c>
      <c r="AA45" s="46">
        <f>+AA26-AA44</f>
        <v>626994812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1176581831</v>
      </c>
      <c r="D47" s="18"/>
      <c r="E47" s="19">
        <v>47084777</v>
      </c>
      <c r="F47" s="20">
        <v>47084777</v>
      </c>
      <c r="G47" s="20"/>
      <c r="H47" s="20"/>
      <c r="I47" s="20">
        <v>-20251074</v>
      </c>
      <c r="J47" s="20">
        <v>-20251074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-20251074</v>
      </c>
      <c r="X47" s="20"/>
      <c r="Y47" s="20">
        <v>-20251074</v>
      </c>
      <c r="Z47" s="47"/>
      <c r="AA47" s="22">
        <v>47084777</v>
      </c>
    </row>
    <row r="48" spans="1:27" x14ac:dyDescent="0.25">
      <c r="A48" s="23" t="s">
        <v>73</v>
      </c>
      <c r="B48" s="17" t="s">
        <v>32</v>
      </c>
      <c r="C48" s="18">
        <v>-2650402</v>
      </c>
      <c r="D48" s="18"/>
      <c r="E48" s="19"/>
      <c r="F48" s="20"/>
      <c r="G48" s="20"/>
      <c r="H48" s="20"/>
      <c r="I48" s="20">
        <v>-24061926</v>
      </c>
      <c r="J48" s="20">
        <v>-24061926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-24061926</v>
      </c>
      <c r="X48" s="20"/>
      <c r="Y48" s="20">
        <v>-24061926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1173931429</v>
      </c>
      <c r="D50" s="50">
        <f t="shared" ref="D50:Y50" si="7">SUM(D47:D49)</f>
        <v>0</v>
      </c>
      <c r="E50" s="51">
        <f t="shared" si="7"/>
        <v>47084777</v>
      </c>
      <c r="F50" s="52">
        <f t="shared" si="7"/>
        <v>47084777</v>
      </c>
      <c r="G50" s="52">
        <f t="shared" si="7"/>
        <v>0</v>
      </c>
      <c r="H50" s="52">
        <f t="shared" si="7"/>
        <v>0</v>
      </c>
      <c r="I50" s="52">
        <f t="shared" si="7"/>
        <v>-44313000</v>
      </c>
      <c r="J50" s="52">
        <f t="shared" si="7"/>
        <v>-44313000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-44313000</v>
      </c>
      <c r="X50" s="52">
        <f t="shared" si="7"/>
        <v>0</v>
      </c>
      <c r="Y50" s="52">
        <f t="shared" si="7"/>
        <v>-44313000</v>
      </c>
      <c r="Z50" s="53">
        <f>+IF(X50&lt;&gt;0,+(Y50/X50)*100,0)</f>
        <v>0</v>
      </c>
      <c r="AA50" s="54">
        <f>SUM(AA47:AA49)</f>
        <v>47084777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66645264</v>
      </c>
      <c r="D6" s="18"/>
      <c r="E6" s="19"/>
      <c r="F6" s="20"/>
      <c r="G6" s="20">
        <v>5541139</v>
      </c>
      <c r="H6" s="20">
        <v>4164182</v>
      </c>
      <c r="I6" s="20">
        <v>5594901</v>
      </c>
      <c r="J6" s="20">
        <v>15300222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15300222</v>
      </c>
      <c r="X6" s="20"/>
      <c r="Y6" s="20">
        <v>15300222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-10327651</v>
      </c>
      <c r="D7" s="18"/>
      <c r="E7" s="19">
        <v>-100412000</v>
      </c>
      <c r="F7" s="20">
        <v>-97937900</v>
      </c>
      <c r="G7" s="20">
        <v>24340194</v>
      </c>
      <c r="H7" s="20">
        <v>-1454382</v>
      </c>
      <c r="I7" s="20">
        <v>278422</v>
      </c>
      <c r="J7" s="20">
        <v>23164234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23164234</v>
      </c>
      <c r="X7" s="20">
        <v>-24484500</v>
      </c>
      <c r="Y7" s="20">
        <v>47648734</v>
      </c>
      <c r="Z7" s="21">
        <v>-194.60774775878619</v>
      </c>
      <c r="AA7" s="22">
        <v>-97937900</v>
      </c>
    </row>
    <row r="8" spans="1:27" x14ac:dyDescent="0.25">
      <c r="A8" s="23" t="s">
        <v>36</v>
      </c>
      <c r="B8" s="17" t="s">
        <v>32</v>
      </c>
      <c r="C8" s="18">
        <v>3</v>
      </c>
      <c r="D8" s="18"/>
      <c r="E8" s="19"/>
      <c r="F8" s="20"/>
      <c r="G8" s="20"/>
      <c r="H8" s="20"/>
      <c r="I8" s="20">
        <v>-717</v>
      </c>
      <c r="J8" s="20">
        <v>-717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-717</v>
      </c>
      <c r="X8" s="20"/>
      <c r="Y8" s="20">
        <v>-717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-1584918</v>
      </c>
      <c r="D10" s="18"/>
      <c r="E10" s="19">
        <v>443700</v>
      </c>
      <c r="F10" s="20">
        <v>443700</v>
      </c>
      <c r="G10" s="20">
        <v>242855</v>
      </c>
      <c r="H10" s="20">
        <v>-123222</v>
      </c>
      <c r="I10" s="20">
        <v>-193130</v>
      </c>
      <c r="J10" s="20">
        <v>-73497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-73497</v>
      </c>
      <c r="X10" s="20">
        <v>111000</v>
      </c>
      <c r="Y10" s="20">
        <v>-184497</v>
      </c>
      <c r="Z10" s="21">
        <v>-166.21351351351353</v>
      </c>
      <c r="AA10" s="22">
        <v>443700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54732698</v>
      </c>
      <c r="D13" s="29">
        <f>SUM(D6:D12)</f>
        <v>0</v>
      </c>
      <c r="E13" s="30">
        <f t="shared" si="0"/>
        <v>-99968300</v>
      </c>
      <c r="F13" s="31">
        <f t="shared" si="0"/>
        <v>-97494200</v>
      </c>
      <c r="G13" s="31">
        <f t="shared" si="0"/>
        <v>30124188</v>
      </c>
      <c r="H13" s="31">
        <f t="shared" si="0"/>
        <v>2586578</v>
      </c>
      <c r="I13" s="31">
        <f t="shared" si="0"/>
        <v>5679476</v>
      </c>
      <c r="J13" s="31">
        <f t="shared" si="0"/>
        <v>38390242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38390242</v>
      </c>
      <c r="X13" s="31">
        <f t="shared" si="0"/>
        <v>-24373500</v>
      </c>
      <c r="Y13" s="31">
        <f t="shared" si="0"/>
        <v>62763742</v>
      </c>
      <c r="Z13" s="32">
        <f>+IF(X13&lt;&gt;0,+(Y13/X13)*100,0)</f>
        <v>-257.50812152542721</v>
      </c>
      <c r="AA13" s="33">
        <f>SUM(AA6:AA12)</f>
        <v>-97494200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406512100</v>
      </c>
      <c r="F17" s="20">
        <v>406933700</v>
      </c>
      <c r="G17" s="24">
        <v>-1114650</v>
      </c>
      <c r="H17" s="24">
        <v>478563</v>
      </c>
      <c r="I17" s="24">
        <v>1159136</v>
      </c>
      <c r="J17" s="20">
        <v>523049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523049</v>
      </c>
      <c r="X17" s="20">
        <v>95780500</v>
      </c>
      <c r="Y17" s="24">
        <v>-95257451</v>
      </c>
      <c r="Z17" s="25">
        <v>-99.453908676609544</v>
      </c>
      <c r="AA17" s="26">
        <v>406933700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406512100</v>
      </c>
      <c r="F25" s="36">
        <f t="shared" si="1"/>
        <v>406933700</v>
      </c>
      <c r="G25" s="36">
        <f t="shared" si="1"/>
        <v>-1114650</v>
      </c>
      <c r="H25" s="36">
        <f t="shared" si="1"/>
        <v>478563</v>
      </c>
      <c r="I25" s="36">
        <f t="shared" si="1"/>
        <v>1159136</v>
      </c>
      <c r="J25" s="36">
        <f t="shared" si="1"/>
        <v>523049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523049</v>
      </c>
      <c r="X25" s="36">
        <f t="shared" si="1"/>
        <v>95780500</v>
      </c>
      <c r="Y25" s="36">
        <f t="shared" si="1"/>
        <v>-95257451</v>
      </c>
      <c r="Z25" s="37">
        <f>+IF(X25&lt;&gt;0,+(Y25/X25)*100,0)</f>
        <v>-99.453908676609544</v>
      </c>
      <c r="AA25" s="38">
        <f>SUM(AA15:AA24)</f>
        <v>406933700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54732698</v>
      </c>
      <c r="D26" s="29">
        <f>+D13+D25</f>
        <v>0</v>
      </c>
      <c r="E26" s="30">
        <f t="shared" si="2"/>
        <v>306543800</v>
      </c>
      <c r="F26" s="31">
        <f t="shared" si="2"/>
        <v>309439500</v>
      </c>
      <c r="G26" s="31">
        <f t="shared" si="2"/>
        <v>29009538</v>
      </c>
      <c r="H26" s="31">
        <f t="shared" si="2"/>
        <v>3065141</v>
      </c>
      <c r="I26" s="31">
        <f t="shared" si="2"/>
        <v>6838612</v>
      </c>
      <c r="J26" s="31">
        <f t="shared" si="2"/>
        <v>38913291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38913291</v>
      </c>
      <c r="X26" s="31">
        <f t="shared" si="2"/>
        <v>71407000</v>
      </c>
      <c r="Y26" s="31">
        <f t="shared" si="2"/>
        <v>-32493709</v>
      </c>
      <c r="Z26" s="32">
        <f>+IF(X26&lt;&gt;0,+(Y26/X26)*100,0)</f>
        <v>-45.504935090397304</v>
      </c>
      <c r="AA26" s="33">
        <f>+AA13+AA25</f>
        <v>309439500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29787294</v>
      </c>
      <c r="D32" s="18"/>
      <c r="E32" s="19"/>
      <c r="F32" s="20"/>
      <c r="G32" s="20">
        <v>2628551</v>
      </c>
      <c r="H32" s="20">
        <v>2604150</v>
      </c>
      <c r="I32" s="20">
        <v>2828456</v>
      </c>
      <c r="J32" s="20">
        <v>8061157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8061157</v>
      </c>
      <c r="X32" s="20"/>
      <c r="Y32" s="20">
        <v>8061157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-11574115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-523512</v>
      </c>
      <c r="D35" s="18"/>
      <c r="E35" s="19"/>
      <c r="F35" s="20"/>
      <c r="G35" s="20">
        <v>-576644</v>
      </c>
      <c r="H35" s="20">
        <v>-571075</v>
      </c>
      <c r="I35" s="20">
        <v>-679668</v>
      </c>
      <c r="J35" s="20">
        <v>-1827387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-1827387</v>
      </c>
      <c r="X35" s="20"/>
      <c r="Y35" s="20">
        <v>-1827387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17689667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2051907</v>
      </c>
      <c r="H37" s="31">
        <f t="shared" si="3"/>
        <v>2033075</v>
      </c>
      <c r="I37" s="31">
        <f t="shared" si="3"/>
        <v>2148788</v>
      </c>
      <c r="J37" s="31">
        <f t="shared" si="3"/>
        <v>6233770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6233770</v>
      </c>
      <c r="X37" s="31">
        <f t="shared" si="3"/>
        <v>0</v>
      </c>
      <c r="Y37" s="31">
        <f t="shared" si="3"/>
        <v>6233770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17689667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2051907</v>
      </c>
      <c r="H44" s="31">
        <f t="shared" si="5"/>
        <v>2033075</v>
      </c>
      <c r="I44" s="31">
        <f t="shared" si="5"/>
        <v>2148788</v>
      </c>
      <c r="J44" s="31">
        <f t="shared" si="5"/>
        <v>6233770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6233770</v>
      </c>
      <c r="X44" s="31">
        <f t="shared" si="5"/>
        <v>0</v>
      </c>
      <c r="Y44" s="31">
        <f t="shared" si="5"/>
        <v>6233770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37043031</v>
      </c>
      <c r="D45" s="42">
        <f t="shared" si="6"/>
        <v>0</v>
      </c>
      <c r="E45" s="43">
        <f t="shared" si="6"/>
        <v>306543800</v>
      </c>
      <c r="F45" s="44">
        <f t="shared" si="6"/>
        <v>309439500</v>
      </c>
      <c r="G45" s="44">
        <f t="shared" si="6"/>
        <v>26957631</v>
      </c>
      <c r="H45" s="44">
        <f t="shared" si="6"/>
        <v>1032066</v>
      </c>
      <c r="I45" s="44">
        <f t="shared" si="6"/>
        <v>4689824</v>
      </c>
      <c r="J45" s="44">
        <f t="shared" si="6"/>
        <v>32679521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32679521</v>
      </c>
      <c r="X45" s="44">
        <f t="shared" si="6"/>
        <v>71407000</v>
      </c>
      <c r="Y45" s="44">
        <f t="shared" si="6"/>
        <v>-38727479</v>
      </c>
      <c r="Z45" s="45">
        <f>+IF(X45&lt;&gt;0,+(Y45/X45)*100,0)</f>
        <v>-54.234849524556417</v>
      </c>
      <c r="AA45" s="46">
        <f>+AA26-AA44</f>
        <v>309439500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-149949573</v>
      </c>
      <c r="D6" s="18"/>
      <c r="E6" s="19">
        <v>-49802346</v>
      </c>
      <c r="F6" s="20">
        <v>-51022576</v>
      </c>
      <c r="G6" s="20">
        <v>-152595679</v>
      </c>
      <c r="H6" s="20">
        <v>-21777687</v>
      </c>
      <c r="I6" s="20">
        <v>-4314768</v>
      </c>
      <c r="J6" s="20">
        <v>-178688134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-178688134</v>
      </c>
      <c r="X6" s="20">
        <v>-92694407</v>
      </c>
      <c r="Y6" s="20">
        <v>-85993727</v>
      </c>
      <c r="Z6" s="21">
        <v>92.771214340904081</v>
      </c>
      <c r="AA6" s="22">
        <v>-51022576</v>
      </c>
    </row>
    <row r="7" spans="1:27" x14ac:dyDescent="0.25">
      <c r="A7" s="23" t="s">
        <v>35</v>
      </c>
      <c r="B7" s="17" t="s">
        <v>32</v>
      </c>
      <c r="C7" s="18">
        <v>157907582</v>
      </c>
      <c r="D7" s="18"/>
      <c r="E7" s="19">
        <v>89066946</v>
      </c>
      <c r="F7" s="20">
        <v>89066946</v>
      </c>
      <c r="G7" s="20">
        <v>178549894</v>
      </c>
      <c r="H7" s="20">
        <v>-4321347</v>
      </c>
      <c r="I7" s="20">
        <v>7631172</v>
      </c>
      <c r="J7" s="20">
        <v>181859719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181859719</v>
      </c>
      <c r="X7" s="20">
        <v>92763144</v>
      </c>
      <c r="Y7" s="20">
        <v>89096575</v>
      </c>
      <c r="Z7" s="21">
        <v>96.047386017877969</v>
      </c>
      <c r="AA7" s="22">
        <v>89066946</v>
      </c>
    </row>
    <row r="8" spans="1:27" x14ac:dyDescent="0.25">
      <c r="A8" s="23" t="s">
        <v>36</v>
      </c>
      <c r="B8" s="17" t="s">
        <v>32</v>
      </c>
      <c r="C8" s="18">
        <v>172276</v>
      </c>
      <c r="D8" s="18"/>
      <c r="E8" s="19">
        <v>1146337</v>
      </c>
      <c r="F8" s="20">
        <v>1146337</v>
      </c>
      <c r="G8" s="20">
        <v>1379731</v>
      </c>
      <c r="H8" s="20">
        <v>-1175378</v>
      </c>
      <c r="I8" s="20">
        <v>8912</v>
      </c>
      <c r="J8" s="20">
        <v>213265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213265</v>
      </c>
      <c r="X8" s="20">
        <v>1146337</v>
      </c>
      <c r="Y8" s="20">
        <v>-933072</v>
      </c>
      <c r="Z8" s="21">
        <v>-81.395959477884773</v>
      </c>
      <c r="AA8" s="22">
        <v>1146337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-3718598</v>
      </c>
      <c r="D10" s="18"/>
      <c r="E10" s="19">
        <v>-8783394</v>
      </c>
      <c r="F10" s="20">
        <v>-8783394</v>
      </c>
      <c r="G10" s="20">
        <v>-3844775</v>
      </c>
      <c r="H10" s="20">
        <v>-4837</v>
      </c>
      <c r="I10" s="20">
        <v>-85186</v>
      </c>
      <c r="J10" s="20">
        <v>-3934798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-3934798</v>
      </c>
      <c r="X10" s="20">
        <v>-4306830</v>
      </c>
      <c r="Y10" s="20">
        <v>372032</v>
      </c>
      <c r="Z10" s="21">
        <v>-8.6381863226549456</v>
      </c>
      <c r="AA10" s="22">
        <v>-8783394</v>
      </c>
    </row>
    <row r="11" spans="1:27" x14ac:dyDescent="0.25">
      <c r="A11" s="23" t="s">
        <v>39</v>
      </c>
      <c r="B11" s="17" t="s">
        <v>32</v>
      </c>
      <c r="C11" s="18">
        <v>20174002</v>
      </c>
      <c r="D11" s="18"/>
      <c r="E11" s="19">
        <v>14533970</v>
      </c>
      <c r="F11" s="20">
        <v>14533970</v>
      </c>
      <c r="G11" s="24">
        <v>20171242</v>
      </c>
      <c r="H11" s="24">
        <v>1251109</v>
      </c>
      <c r="I11" s="24">
        <v>503050</v>
      </c>
      <c r="J11" s="20">
        <v>21925401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21925401</v>
      </c>
      <c r="X11" s="20">
        <v>14533970</v>
      </c>
      <c r="Y11" s="24">
        <v>7391431</v>
      </c>
      <c r="Z11" s="25">
        <v>50.856242306816377</v>
      </c>
      <c r="AA11" s="26">
        <v>14533970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>
        <v>561</v>
      </c>
      <c r="I12" s="20"/>
      <c r="J12" s="20">
        <v>561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561</v>
      </c>
      <c r="X12" s="20"/>
      <c r="Y12" s="20">
        <v>561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24585689</v>
      </c>
      <c r="D13" s="29">
        <f>SUM(D6:D12)</f>
        <v>0</v>
      </c>
      <c r="E13" s="30">
        <f t="shared" si="0"/>
        <v>46161513</v>
      </c>
      <c r="F13" s="31">
        <f t="shared" si="0"/>
        <v>44941283</v>
      </c>
      <c r="G13" s="31">
        <f t="shared" si="0"/>
        <v>43660413</v>
      </c>
      <c r="H13" s="31">
        <f t="shared" si="0"/>
        <v>-26027579</v>
      </c>
      <c r="I13" s="31">
        <f t="shared" si="0"/>
        <v>3743180</v>
      </c>
      <c r="J13" s="31">
        <f t="shared" si="0"/>
        <v>21376014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21376014</v>
      </c>
      <c r="X13" s="31">
        <f t="shared" si="0"/>
        <v>11442214</v>
      </c>
      <c r="Y13" s="31">
        <f t="shared" si="0"/>
        <v>9933800</v>
      </c>
      <c r="Z13" s="32">
        <f>+IF(X13&lt;&gt;0,+(Y13/X13)*100,0)</f>
        <v>86.817114240303496</v>
      </c>
      <c r="AA13" s="33">
        <f>SUM(AA6:AA12)</f>
        <v>44941283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51037175</v>
      </c>
      <c r="D17" s="18"/>
      <c r="E17" s="19">
        <v>68435761</v>
      </c>
      <c r="F17" s="20">
        <v>69655991</v>
      </c>
      <c r="G17" s="24">
        <v>51452883</v>
      </c>
      <c r="H17" s="24">
        <v>7196237</v>
      </c>
      <c r="I17" s="24">
        <v>876682</v>
      </c>
      <c r="J17" s="20">
        <v>59525802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59525802</v>
      </c>
      <c r="X17" s="20">
        <v>34584652</v>
      </c>
      <c r="Y17" s="24">
        <v>24941150</v>
      </c>
      <c r="Z17" s="25">
        <v>72.116238150957841</v>
      </c>
      <c r="AA17" s="26">
        <v>69655991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51037175</v>
      </c>
      <c r="D25" s="29">
        <f t="shared" ref="D25:Y25" si="1">SUM(D15:D24)</f>
        <v>0</v>
      </c>
      <c r="E25" s="35">
        <f t="shared" si="1"/>
        <v>68435761</v>
      </c>
      <c r="F25" s="36">
        <f t="shared" si="1"/>
        <v>69655991</v>
      </c>
      <c r="G25" s="36">
        <f t="shared" si="1"/>
        <v>51452883</v>
      </c>
      <c r="H25" s="36">
        <f t="shared" si="1"/>
        <v>7196237</v>
      </c>
      <c r="I25" s="36">
        <f t="shared" si="1"/>
        <v>876682</v>
      </c>
      <c r="J25" s="36">
        <f t="shared" si="1"/>
        <v>59525802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59525802</v>
      </c>
      <c r="X25" s="36">
        <f t="shared" si="1"/>
        <v>34584652</v>
      </c>
      <c r="Y25" s="36">
        <f t="shared" si="1"/>
        <v>24941150</v>
      </c>
      <c r="Z25" s="37">
        <f>+IF(X25&lt;&gt;0,+(Y25/X25)*100,0)</f>
        <v>72.116238150957841</v>
      </c>
      <c r="AA25" s="38">
        <f>SUM(AA15:AA24)</f>
        <v>69655991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75622864</v>
      </c>
      <c r="D26" s="29">
        <f>+D13+D25</f>
        <v>0</v>
      </c>
      <c r="E26" s="30">
        <f t="shared" si="2"/>
        <v>114597274</v>
      </c>
      <c r="F26" s="31">
        <f t="shared" si="2"/>
        <v>114597274</v>
      </c>
      <c r="G26" s="31">
        <f t="shared" si="2"/>
        <v>95113296</v>
      </c>
      <c r="H26" s="31">
        <f t="shared" si="2"/>
        <v>-18831342</v>
      </c>
      <c r="I26" s="31">
        <f t="shared" si="2"/>
        <v>4619862</v>
      </c>
      <c r="J26" s="31">
        <f t="shared" si="2"/>
        <v>80901816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80901816</v>
      </c>
      <c r="X26" s="31">
        <f t="shared" si="2"/>
        <v>46026866</v>
      </c>
      <c r="Y26" s="31">
        <f t="shared" si="2"/>
        <v>34874950</v>
      </c>
      <c r="Z26" s="32">
        <f>+IF(X26&lt;&gt;0,+(Y26/X26)*100,0)</f>
        <v>75.770855221817627</v>
      </c>
      <c r="AA26" s="33">
        <f>+AA13+AA25</f>
        <v>114597274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23895861</v>
      </c>
      <c r="D32" s="18"/>
      <c r="E32" s="19">
        <v>61129762</v>
      </c>
      <c r="F32" s="20">
        <v>61129762</v>
      </c>
      <c r="G32" s="20">
        <v>21111552</v>
      </c>
      <c r="H32" s="20">
        <v>-12390079</v>
      </c>
      <c r="I32" s="20">
        <v>-564354</v>
      </c>
      <c r="J32" s="20">
        <v>8157119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8157119</v>
      </c>
      <c r="X32" s="20">
        <v>37726855</v>
      </c>
      <c r="Y32" s="20">
        <v>-29569736</v>
      </c>
      <c r="Z32" s="21">
        <v>-78.378481323184772</v>
      </c>
      <c r="AA32" s="22">
        <v>61129762</v>
      </c>
    </row>
    <row r="33" spans="1:27" x14ac:dyDescent="0.25">
      <c r="A33" s="23" t="s">
        <v>60</v>
      </c>
      <c r="B33" s="17" t="s">
        <v>32</v>
      </c>
      <c r="C33" s="18">
        <v>-11288330</v>
      </c>
      <c r="D33" s="18"/>
      <c r="E33" s="19">
        <v>10435760</v>
      </c>
      <c r="F33" s="20">
        <v>10435760</v>
      </c>
      <c r="G33" s="20">
        <v>-11288329</v>
      </c>
      <c r="H33" s="20">
        <v>-1548858</v>
      </c>
      <c r="I33" s="20">
        <v>-2672011</v>
      </c>
      <c r="J33" s="20">
        <v>-15509198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-15509198</v>
      </c>
      <c r="X33" s="20">
        <v>10435760</v>
      </c>
      <c r="Y33" s="20">
        <v>-25944958</v>
      </c>
      <c r="Z33" s="21">
        <v>-248.61589381127968</v>
      </c>
      <c r="AA33" s="22">
        <v>10435760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3942</v>
      </c>
      <c r="D35" s="18"/>
      <c r="E35" s="19">
        <v>5750</v>
      </c>
      <c r="F35" s="20">
        <v>5750</v>
      </c>
      <c r="G35" s="20">
        <v>3941</v>
      </c>
      <c r="H35" s="20"/>
      <c r="I35" s="20"/>
      <c r="J35" s="20">
        <v>3941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3941</v>
      </c>
      <c r="X35" s="20">
        <v>5750</v>
      </c>
      <c r="Y35" s="20">
        <v>-1809</v>
      </c>
      <c r="Z35" s="21">
        <v>-31.460869565217394</v>
      </c>
      <c r="AA35" s="22">
        <v>5750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12611473</v>
      </c>
      <c r="D37" s="29">
        <f t="shared" ref="D37:Y37" si="3">SUM(D29:D36)</f>
        <v>0</v>
      </c>
      <c r="E37" s="30">
        <f t="shared" si="3"/>
        <v>71571272</v>
      </c>
      <c r="F37" s="31">
        <f t="shared" si="3"/>
        <v>71571272</v>
      </c>
      <c r="G37" s="31">
        <f t="shared" si="3"/>
        <v>9827164</v>
      </c>
      <c r="H37" s="31">
        <f t="shared" si="3"/>
        <v>-13938937</v>
      </c>
      <c r="I37" s="31">
        <f t="shared" si="3"/>
        <v>-3236365</v>
      </c>
      <c r="J37" s="31">
        <f t="shared" si="3"/>
        <v>-7348138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-7348138</v>
      </c>
      <c r="X37" s="31">
        <f t="shared" si="3"/>
        <v>48168365</v>
      </c>
      <c r="Y37" s="31">
        <f t="shared" si="3"/>
        <v>-55516503</v>
      </c>
      <c r="Z37" s="32">
        <f>+IF(X37&lt;&gt;0,+(Y37/X37)*100,0)</f>
        <v>-115.25511193913268</v>
      </c>
      <c r="AA37" s="33">
        <f>SUM(AA29:AA36)</f>
        <v>71571272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1583800</v>
      </c>
      <c r="F42" s="20">
        <v>1583800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395949</v>
      </c>
      <c r="Y42" s="20">
        <v>-395949</v>
      </c>
      <c r="Z42" s="21">
        <v>-100</v>
      </c>
      <c r="AA42" s="22">
        <v>1583800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1583800</v>
      </c>
      <c r="F43" s="36">
        <f t="shared" si="4"/>
        <v>1583800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395949</v>
      </c>
      <c r="Y43" s="36">
        <f t="shared" si="4"/>
        <v>-395949</v>
      </c>
      <c r="Z43" s="37">
        <f>+IF(X43&lt;&gt;0,+(Y43/X43)*100,0)</f>
        <v>-100</v>
      </c>
      <c r="AA43" s="38">
        <f>SUM(AA39:AA42)</f>
        <v>1583800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12611473</v>
      </c>
      <c r="D44" s="29">
        <f>+D37+D43</f>
        <v>0</v>
      </c>
      <c r="E44" s="30">
        <f t="shared" si="5"/>
        <v>73155072</v>
      </c>
      <c r="F44" s="31">
        <f t="shared" si="5"/>
        <v>73155072</v>
      </c>
      <c r="G44" s="31">
        <f t="shared" si="5"/>
        <v>9827164</v>
      </c>
      <c r="H44" s="31">
        <f t="shared" si="5"/>
        <v>-13938937</v>
      </c>
      <c r="I44" s="31">
        <f t="shared" si="5"/>
        <v>-3236365</v>
      </c>
      <c r="J44" s="31">
        <f t="shared" si="5"/>
        <v>-7348138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-7348138</v>
      </c>
      <c r="X44" s="31">
        <f t="shared" si="5"/>
        <v>48564314</v>
      </c>
      <c r="Y44" s="31">
        <f t="shared" si="5"/>
        <v>-55912452</v>
      </c>
      <c r="Z44" s="32">
        <f>+IF(X44&lt;&gt;0,+(Y44/X44)*100,0)</f>
        <v>-115.1307357085287</v>
      </c>
      <c r="AA44" s="33">
        <f>+AA37+AA43</f>
        <v>73155072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63011391</v>
      </c>
      <c r="D45" s="42">
        <f t="shared" si="6"/>
        <v>0</v>
      </c>
      <c r="E45" s="43">
        <f t="shared" si="6"/>
        <v>41442202</v>
      </c>
      <c r="F45" s="44">
        <f t="shared" si="6"/>
        <v>41442202</v>
      </c>
      <c r="G45" s="44">
        <f t="shared" si="6"/>
        <v>85286132</v>
      </c>
      <c r="H45" s="44">
        <f t="shared" si="6"/>
        <v>-4892405</v>
      </c>
      <c r="I45" s="44">
        <f t="shared" si="6"/>
        <v>7856227</v>
      </c>
      <c r="J45" s="44">
        <f t="shared" si="6"/>
        <v>88249954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88249954</v>
      </c>
      <c r="X45" s="44">
        <f t="shared" si="6"/>
        <v>-2537448</v>
      </c>
      <c r="Y45" s="44">
        <f t="shared" si="6"/>
        <v>90787402</v>
      </c>
      <c r="Z45" s="45">
        <f>+IF(X45&lt;&gt;0,+(Y45/X45)*100,0)</f>
        <v>-3577.9019707990074</v>
      </c>
      <c r="AA45" s="46">
        <f>+AA26-AA44</f>
        <v>41442202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289531387</v>
      </c>
      <c r="D47" s="18"/>
      <c r="E47" s="19">
        <v>223640724</v>
      </c>
      <c r="F47" s="20">
        <v>223640724</v>
      </c>
      <c r="G47" s="20">
        <v>302090375</v>
      </c>
      <c r="H47" s="20">
        <v>9148054</v>
      </c>
      <c r="I47" s="20"/>
      <c r="J47" s="20">
        <v>311238429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311238429</v>
      </c>
      <c r="X47" s="20">
        <v>223640724</v>
      </c>
      <c r="Y47" s="20">
        <v>87597705</v>
      </c>
      <c r="Z47" s="47">
        <v>39.168941788973996</v>
      </c>
      <c r="AA47" s="22">
        <v>223640724</v>
      </c>
    </row>
    <row r="48" spans="1:27" x14ac:dyDescent="0.25">
      <c r="A48" s="23" t="s">
        <v>73</v>
      </c>
      <c r="B48" s="17" t="s">
        <v>32</v>
      </c>
      <c r="C48" s="18">
        <v>-14485932</v>
      </c>
      <c r="D48" s="18"/>
      <c r="E48" s="19">
        <v>-16690233</v>
      </c>
      <c r="F48" s="20">
        <v>-16690233</v>
      </c>
      <c r="G48" s="20">
        <v>-14485932</v>
      </c>
      <c r="H48" s="20"/>
      <c r="I48" s="20"/>
      <c r="J48" s="20">
        <v>-14485932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-14485932</v>
      </c>
      <c r="X48" s="20">
        <v>-16690233</v>
      </c>
      <c r="Y48" s="20">
        <v>2204301</v>
      </c>
      <c r="Z48" s="47">
        <v>-13.207131380370784</v>
      </c>
      <c r="AA48" s="22">
        <v>-16690233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275045455</v>
      </c>
      <c r="D50" s="50">
        <f t="shared" ref="D50:Y50" si="7">SUM(D47:D49)</f>
        <v>0</v>
      </c>
      <c r="E50" s="51">
        <f t="shared" si="7"/>
        <v>206950491</v>
      </c>
      <c r="F50" s="52">
        <f t="shared" si="7"/>
        <v>206950491</v>
      </c>
      <c r="G50" s="52">
        <f t="shared" si="7"/>
        <v>287604443</v>
      </c>
      <c r="H50" s="52">
        <f t="shared" si="7"/>
        <v>9148054</v>
      </c>
      <c r="I50" s="52">
        <f t="shared" si="7"/>
        <v>0</v>
      </c>
      <c r="J50" s="52">
        <f t="shared" si="7"/>
        <v>296752497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296752497</v>
      </c>
      <c r="X50" s="52">
        <f t="shared" si="7"/>
        <v>206950491</v>
      </c>
      <c r="Y50" s="52">
        <f t="shared" si="7"/>
        <v>89802006</v>
      </c>
      <c r="Z50" s="53">
        <f>+IF(X50&lt;&gt;0,+(Y50/X50)*100,0)</f>
        <v>43.392990065435505</v>
      </c>
      <c r="AA50" s="54">
        <f>SUM(AA47:AA49)</f>
        <v>206950491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104121712</v>
      </c>
      <c r="D6" s="18"/>
      <c r="E6" s="19">
        <v>37492485</v>
      </c>
      <c r="F6" s="20">
        <v>32533460</v>
      </c>
      <c r="G6" s="20">
        <v>19237773</v>
      </c>
      <c r="H6" s="20">
        <v>6830272</v>
      </c>
      <c r="I6" s="20">
        <v>4021222</v>
      </c>
      <c r="J6" s="20">
        <v>30089267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30089267</v>
      </c>
      <c r="X6" s="20">
        <v>25690486</v>
      </c>
      <c r="Y6" s="20">
        <v>4398781</v>
      </c>
      <c r="Z6" s="21">
        <v>17.122217929236527</v>
      </c>
      <c r="AA6" s="22">
        <v>32533460</v>
      </c>
    </row>
    <row r="7" spans="1:27" x14ac:dyDescent="0.25">
      <c r="A7" s="23" t="s">
        <v>35</v>
      </c>
      <c r="B7" s="17" t="s">
        <v>32</v>
      </c>
      <c r="C7" s="18">
        <v>-37354290</v>
      </c>
      <c r="D7" s="18"/>
      <c r="E7" s="19">
        <v>-1783896</v>
      </c>
      <c r="F7" s="20">
        <v>-1783896</v>
      </c>
      <c r="G7" s="20">
        <v>-25775272</v>
      </c>
      <c r="H7" s="20">
        <v>-1913726</v>
      </c>
      <c r="I7" s="20">
        <v>-111609169</v>
      </c>
      <c r="J7" s="20">
        <v>-139298167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-139298167</v>
      </c>
      <c r="X7" s="20">
        <v>21526819</v>
      </c>
      <c r="Y7" s="20">
        <v>-160824986</v>
      </c>
      <c r="Z7" s="21">
        <v>-747.0912725191771</v>
      </c>
      <c r="AA7" s="22">
        <v>-1783896</v>
      </c>
    </row>
    <row r="8" spans="1:27" x14ac:dyDescent="0.25">
      <c r="A8" s="23" t="s">
        <v>36</v>
      </c>
      <c r="B8" s="17" t="s">
        <v>32</v>
      </c>
      <c r="C8" s="18">
        <v>741459</v>
      </c>
      <c r="D8" s="18"/>
      <c r="E8" s="19">
        <v>741570</v>
      </c>
      <c r="F8" s="20">
        <v>741570</v>
      </c>
      <c r="G8" s="20">
        <v>741570</v>
      </c>
      <c r="H8" s="20">
        <v>-264822</v>
      </c>
      <c r="I8" s="20"/>
      <c r="J8" s="20">
        <v>476748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476748</v>
      </c>
      <c r="X8" s="20">
        <v>185391</v>
      </c>
      <c r="Y8" s="20">
        <v>291357</v>
      </c>
      <c r="Z8" s="21">
        <v>157.15811447157628</v>
      </c>
      <c r="AA8" s="22">
        <v>741570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160238</v>
      </c>
      <c r="D10" s="18"/>
      <c r="E10" s="19">
        <v>752633</v>
      </c>
      <c r="F10" s="20">
        <v>752633</v>
      </c>
      <c r="G10" s="20">
        <v>726826</v>
      </c>
      <c r="H10" s="20">
        <v>-221053</v>
      </c>
      <c r="I10" s="20">
        <v>-96647</v>
      </c>
      <c r="J10" s="20">
        <v>409126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409126</v>
      </c>
      <c r="X10" s="20">
        <v>188160</v>
      </c>
      <c r="Y10" s="20">
        <v>220966</v>
      </c>
      <c r="Z10" s="21">
        <v>117.43516156462586</v>
      </c>
      <c r="AA10" s="22">
        <v>752633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13659467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3414879</v>
      </c>
      <c r="Y11" s="24">
        <v>-3414879</v>
      </c>
      <c r="Z11" s="25">
        <v>-100</v>
      </c>
      <c r="AA11" s="26">
        <v>13659467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67669119</v>
      </c>
      <c r="D13" s="29">
        <f>SUM(D6:D12)</f>
        <v>0</v>
      </c>
      <c r="E13" s="30">
        <f t="shared" si="0"/>
        <v>37202792</v>
      </c>
      <c r="F13" s="31">
        <f t="shared" si="0"/>
        <v>45903234</v>
      </c>
      <c r="G13" s="31">
        <f t="shared" si="0"/>
        <v>-5069103</v>
      </c>
      <c r="H13" s="31">
        <f t="shared" si="0"/>
        <v>4430671</v>
      </c>
      <c r="I13" s="31">
        <f t="shared" si="0"/>
        <v>-107684594</v>
      </c>
      <c r="J13" s="31">
        <f t="shared" si="0"/>
        <v>-108323026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-108323026</v>
      </c>
      <c r="X13" s="31">
        <f t="shared" si="0"/>
        <v>51005735</v>
      </c>
      <c r="Y13" s="31">
        <f t="shared" si="0"/>
        <v>-159328761</v>
      </c>
      <c r="Z13" s="32">
        <f>+IF(X13&lt;&gt;0,+(Y13/X13)*100,0)</f>
        <v>-312.37420850812168</v>
      </c>
      <c r="AA13" s="33">
        <f>SUM(AA6:AA12)</f>
        <v>45903234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10240106</v>
      </c>
      <c r="D17" s="18"/>
      <c r="E17" s="19">
        <v>42168304</v>
      </c>
      <c r="F17" s="20">
        <v>51908030</v>
      </c>
      <c r="G17" s="24">
        <v>15104962</v>
      </c>
      <c r="H17" s="24">
        <v>1025800</v>
      </c>
      <c r="I17" s="24">
        <v>299001</v>
      </c>
      <c r="J17" s="20">
        <v>16429763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16429763</v>
      </c>
      <c r="X17" s="20">
        <v>-4580131</v>
      </c>
      <c r="Y17" s="24">
        <v>21009894</v>
      </c>
      <c r="Z17" s="25">
        <v>-458.7181895015666</v>
      </c>
      <c r="AA17" s="26">
        <v>51908030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10240106</v>
      </c>
      <c r="D25" s="29">
        <f t="shared" ref="D25:Y25" si="1">SUM(D15:D24)</f>
        <v>0</v>
      </c>
      <c r="E25" s="35">
        <f t="shared" si="1"/>
        <v>42168304</v>
      </c>
      <c r="F25" s="36">
        <f t="shared" si="1"/>
        <v>51908030</v>
      </c>
      <c r="G25" s="36">
        <f t="shared" si="1"/>
        <v>15104962</v>
      </c>
      <c r="H25" s="36">
        <f t="shared" si="1"/>
        <v>1025800</v>
      </c>
      <c r="I25" s="36">
        <f t="shared" si="1"/>
        <v>299001</v>
      </c>
      <c r="J25" s="36">
        <f t="shared" si="1"/>
        <v>16429763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16429763</v>
      </c>
      <c r="X25" s="36">
        <f t="shared" si="1"/>
        <v>-4580131</v>
      </c>
      <c r="Y25" s="36">
        <f t="shared" si="1"/>
        <v>21009894</v>
      </c>
      <c r="Z25" s="37">
        <f>+IF(X25&lt;&gt;0,+(Y25/X25)*100,0)</f>
        <v>-458.7181895015666</v>
      </c>
      <c r="AA25" s="38">
        <f>SUM(AA15:AA24)</f>
        <v>51908030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77909225</v>
      </c>
      <c r="D26" s="29">
        <f>+D13+D25</f>
        <v>0</v>
      </c>
      <c r="E26" s="30">
        <f t="shared" si="2"/>
        <v>79371096</v>
      </c>
      <c r="F26" s="31">
        <f t="shared" si="2"/>
        <v>97811264</v>
      </c>
      <c r="G26" s="31">
        <f t="shared" si="2"/>
        <v>10035859</v>
      </c>
      <c r="H26" s="31">
        <f t="shared" si="2"/>
        <v>5456471</v>
      </c>
      <c r="I26" s="31">
        <f t="shared" si="2"/>
        <v>-107385593</v>
      </c>
      <c r="J26" s="31">
        <f t="shared" si="2"/>
        <v>-91893263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-91893263</v>
      </c>
      <c r="X26" s="31">
        <f t="shared" si="2"/>
        <v>46425604</v>
      </c>
      <c r="Y26" s="31">
        <f t="shared" si="2"/>
        <v>-138318867</v>
      </c>
      <c r="Z26" s="32">
        <f>+IF(X26&lt;&gt;0,+(Y26/X26)*100,0)</f>
        <v>-297.93660196644936</v>
      </c>
      <c r="AA26" s="33">
        <f>+AA13+AA25</f>
        <v>97811264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50726749</v>
      </c>
      <c r="D32" s="18"/>
      <c r="E32" s="19"/>
      <c r="F32" s="20"/>
      <c r="G32" s="20">
        <v>-1791845</v>
      </c>
      <c r="H32" s="20">
        <v>2273677</v>
      </c>
      <c r="I32" s="20">
        <v>2172013</v>
      </c>
      <c r="J32" s="20">
        <v>2653845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2653845</v>
      </c>
      <c r="X32" s="20"/>
      <c r="Y32" s="20">
        <v>2653845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2085052</v>
      </c>
      <c r="D33" s="18"/>
      <c r="E33" s="19"/>
      <c r="F33" s="20"/>
      <c r="G33" s="20">
        <v>6544707</v>
      </c>
      <c r="H33" s="20">
        <v>-966381</v>
      </c>
      <c r="I33" s="20">
        <v>-1627497</v>
      </c>
      <c r="J33" s="20">
        <v>3950829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3950829</v>
      </c>
      <c r="X33" s="20">
        <v>1959981</v>
      </c>
      <c r="Y33" s="20">
        <v>1990848</v>
      </c>
      <c r="Z33" s="21">
        <v>101.57486220529688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-2877776</v>
      </c>
      <c r="D35" s="18"/>
      <c r="E35" s="19">
        <v>-1783896</v>
      </c>
      <c r="F35" s="20">
        <v>14309209</v>
      </c>
      <c r="G35" s="20">
        <v>3053970</v>
      </c>
      <c r="H35" s="20">
        <v>-1053841</v>
      </c>
      <c r="I35" s="20">
        <v>-993691</v>
      </c>
      <c r="J35" s="20">
        <v>1006438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1006438</v>
      </c>
      <c r="X35" s="20">
        <v>3577308</v>
      </c>
      <c r="Y35" s="20">
        <v>-2570870</v>
      </c>
      <c r="Z35" s="21">
        <v>-71.866051231820123</v>
      </c>
      <c r="AA35" s="22">
        <v>14309209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49934025</v>
      </c>
      <c r="D37" s="29">
        <f t="shared" ref="D37:Y37" si="3">SUM(D29:D36)</f>
        <v>0</v>
      </c>
      <c r="E37" s="30">
        <f t="shared" si="3"/>
        <v>-1783896</v>
      </c>
      <c r="F37" s="31">
        <f t="shared" si="3"/>
        <v>14309209</v>
      </c>
      <c r="G37" s="31">
        <f t="shared" si="3"/>
        <v>7806832</v>
      </c>
      <c r="H37" s="31">
        <f t="shared" si="3"/>
        <v>253455</v>
      </c>
      <c r="I37" s="31">
        <f t="shared" si="3"/>
        <v>-449175</v>
      </c>
      <c r="J37" s="31">
        <f t="shared" si="3"/>
        <v>7611112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7611112</v>
      </c>
      <c r="X37" s="31">
        <f t="shared" si="3"/>
        <v>5537289</v>
      </c>
      <c r="Y37" s="31">
        <f t="shared" si="3"/>
        <v>2073823</v>
      </c>
      <c r="Z37" s="32">
        <f>+IF(X37&lt;&gt;0,+(Y37/X37)*100,0)</f>
        <v>37.451955279921272</v>
      </c>
      <c r="AA37" s="33">
        <f>SUM(AA29:AA36)</f>
        <v>14309209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49934025</v>
      </c>
      <c r="D44" s="29">
        <f>+D37+D43</f>
        <v>0</v>
      </c>
      <c r="E44" s="30">
        <f t="shared" si="5"/>
        <v>-1783896</v>
      </c>
      <c r="F44" s="31">
        <f t="shared" si="5"/>
        <v>14309209</v>
      </c>
      <c r="G44" s="31">
        <f t="shared" si="5"/>
        <v>7806832</v>
      </c>
      <c r="H44" s="31">
        <f t="shared" si="5"/>
        <v>253455</v>
      </c>
      <c r="I44" s="31">
        <f t="shared" si="5"/>
        <v>-449175</v>
      </c>
      <c r="J44" s="31">
        <f t="shared" si="5"/>
        <v>7611112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7611112</v>
      </c>
      <c r="X44" s="31">
        <f t="shared" si="5"/>
        <v>5537289</v>
      </c>
      <c r="Y44" s="31">
        <f t="shared" si="5"/>
        <v>2073823</v>
      </c>
      <c r="Z44" s="32">
        <f>+IF(X44&lt;&gt;0,+(Y44/X44)*100,0)</f>
        <v>37.451955279921272</v>
      </c>
      <c r="AA44" s="33">
        <f>+AA37+AA43</f>
        <v>14309209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27975200</v>
      </c>
      <c r="D45" s="42">
        <f t="shared" si="6"/>
        <v>0</v>
      </c>
      <c r="E45" s="43">
        <f t="shared" si="6"/>
        <v>81154992</v>
      </c>
      <c r="F45" s="44">
        <f t="shared" si="6"/>
        <v>83502055</v>
      </c>
      <c r="G45" s="44">
        <f t="shared" si="6"/>
        <v>2229027</v>
      </c>
      <c r="H45" s="44">
        <f t="shared" si="6"/>
        <v>5203016</v>
      </c>
      <c r="I45" s="44">
        <f t="shared" si="6"/>
        <v>-106936418</v>
      </c>
      <c r="J45" s="44">
        <f t="shared" si="6"/>
        <v>-99504375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-99504375</v>
      </c>
      <c r="X45" s="44">
        <f t="shared" si="6"/>
        <v>40888315</v>
      </c>
      <c r="Y45" s="44">
        <f t="shared" si="6"/>
        <v>-140392690</v>
      </c>
      <c r="Z45" s="45">
        <f>+IF(X45&lt;&gt;0,+(Y45/X45)*100,0)</f>
        <v>-343.3565066205345</v>
      </c>
      <c r="AA45" s="46">
        <f>+AA26-AA44</f>
        <v>83502055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327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341830</v>
      </c>
      <c r="D6" s="18"/>
      <c r="E6" s="19">
        <v>-4758166</v>
      </c>
      <c r="F6" s="20">
        <v>-4758166</v>
      </c>
      <c r="G6" s="20">
        <v>-79617</v>
      </c>
      <c r="H6" s="20">
        <v>-71502</v>
      </c>
      <c r="I6" s="20">
        <v>145346</v>
      </c>
      <c r="J6" s="20">
        <v>-5773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-5773</v>
      </c>
      <c r="X6" s="20">
        <v>-1189548</v>
      </c>
      <c r="Y6" s="20">
        <v>1183775</v>
      </c>
      <c r="Z6" s="21">
        <v>-99.514689613197618</v>
      </c>
      <c r="AA6" s="22">
        <v>-4758166</v>
      </c>
    </row>
    <row r="7" spans="1:27" x14ac:dyDescent="0.25">
      <c r="A7" s="23" t="s">
        <v>35</v>
      </c>
      <c r="B7" s="17" t="s">
        <v>32</v>
      </c>
      <c r="C7" s="18">
        <v>1334727</v>
      </c>
      <c r="D7" s="18"/>
      <c r="E7" s="19">
        <v>600956</v>
      </c>
      <c r="F7" s="20">
        <v>600956</v>
      </c>
      <c r="G7" s="20">
        <v>1018149</v>
      </c>
      <c r="H7" s="20">
        <v>-576437</v>
      </c>
      <c r="I7" s="20">
        <v>147670</v>
      </c>
      <c r="J7" s="20">
        <v>589382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589382</v>
      </c>
      <c r="X7" s="20">
        <v>150240</v>
      </c>
      <c r="Y7" s="20">
        <v>439142</v>
      </c>
      <c r="Z7" s="21">
        <v>292.29366347177847</v>
      </c>
      <c r="AA7" s="22">
        <v>600956</v>
      </c>
    </row>
    <row r="8" spans="1:27" x14ac:dyDescent="0.25">
      <c r="A8" s="23" t="s">
        <v>36</v>
      </c>
      <c r="B8" s="17" t="s">
        <v>32</v>
      </c>
      <c r="C8" s="18">
        <v>-42681</v>
      </c>
      <c r="D8" s="18"/>
      <c r="E8" s="19">
        <v>390162</v>
      </c>
      <c r="F8" s="20">
        <v>390162</v>
      </c>
      <c r="G8" s="20">
        <v>469868</v>
      </c>
      <c r="H8" s="20">
        <v>31096</v>
      </c>
      <c r="I8" s="20">
        <v>-6109</v>
      </c>
      <c r="J8" s="20">
        <v>494855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494855</v>
      </c>
      <c r="X8" s="20">
        <v>97542</v>
      </c>
      <c r="Y8" s="20">
        <v>397313</v>
      </c>
      <c r="Z8" s="21">
        <v>407.325049722171</v>
      </c>
      <c r="AA8" s="22">
        <v>390162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4468</v>
      </c>
      <c r="D10" s="18"/>
      <c r="E10" s="19">
        <v>69730</v>
      </c>
      <c r="F10" s="20">
        <v>69730</v>
      </c>
      <c r="G10" s="20">
        <v>76631</v>
      </c>
      <c r="H10" s="20">
        <v>-41588</v>
      </c>
      <c r="I10" s="20">
        <v>-2018</v>
      </c>
      <c r="J10" s="20">
        <v>33025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33025</v>
      </c>
      <c r="X10" s="20">
        <v>17433</v>
      </c>
      <c r="Y10" s="20">
        <v>15592</v>
      </c>
      <c r="Z10" s="21">
        <v>89.439568634199503</v>
      </c>
      <c r="AA10" s="22">
        <v>69730</v>
      </c>
    </row>
    <row r="11" spans="1:27" x14ac:dyDescent="0.25">
      <c r="A11" s="23" t="s">
        <v>39</v>
      </c>
      <c r="B11" s="17" t="s">
        <v>32</v>
      </c>
      <c r="C11" s="18">
        <v>2989630</v>
      </c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322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4628296</v>
      </c>
      <c r="D13" s="29">
        <f>SUM(D6:D12)</f>
        <v>0</v>
      </c>
      <c r="E13" s="30">
        <f t="shared" si="0"/>
        <v>-3697318</v>
      </c>
      <c r="F13" s="31">
        <f t="shared" si="0"/>
        <v>-3697318</v>
      </c>
      <c r="G13" s="31">
        <f t="shared" si="0"/>
        <v>1485031</v>
      </c>
      <c r="H13" s="31">
        <f t="shared" si="0"/>
        <v>-658431</v>
      </c>
      <c r="I13" s="31">
        <f t="shared" si="0"/>
        <v>284889</v>
      </c>
      <c r="J13" s="31">
        <f t="shared" si="0"/>
        <v>1111489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1111489</v>
      </c>
      <c r="X13" s="31">
        <f t="shared" si="0"/>
        <v>-924333</v>
      </c>
      <c r="Y13" s="31">
        <f t="shared" si="0"/>
        <v>2035822</v>
      </c>
      <c r="Z13" s="32">
        <f>+IF(X13&lt;&gt;0,+(Y13/X13)*100,0)</f>
        <v>-220.24768130100298</v>
      </c>
      <c r="AA13" s="33">
        <f>SUM(AA6:AA12)</f>
        <v>-3697318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68342360</v>
      </c>
      <c r="D17" s="18"/>
      <c r="E17" s="19">
        <v>78498330</v>
      </c>
      <c r="F17" s="20">
        <v>78498330</v>
      </c>
      <c r="G17" s="24">
        <v>71078511</v>
      </c>
      <c r="H17" s="24">
        <v>-2466034</v>
      </c>
      <c r="I17" s="24">
        <v>-208443</v>
      </c>
      <c r="J17" s="20">
        <v>68404034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68404034</v>
      </c>
      <c r="X17" s="20">
        <v>19624584</v>
      </c>
      <c r="Y17" s="24">
        <v>48779450</v>
      </c>
      <c r="Z17" s="25">
        <v>248.56297590817721</v>
      </c>
      <c r="AA17" s="26">
        <v>78498330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68342360</v>
      </c>
      <c r="D25" s="29">
        <f t="shared" ref="D25:Y25" si="1">SUM(D15:D24)</f>
        <v>0</v>
      </c>
      <c r="E25" s="35">
        <f t="shared" si="1"/>
        <v>78498330</v>
      </c>
      <c r="F25" s="36">
        <f t="shared" si="1"/>
        <v>78498330</v>
      </c>
      <c r="G25" s="36">
        <f t="shared" si="1"/>
        <v>71078511</v>
      </c>
      <c r="H25" s="36">
        <f t="shared" si="1"/>
        <v>-2466034</v>
      </c>
      <c r="I25" s="36">
        <f t="shared" si="1"/>
        <v>-208443</v>
      </c>
      <c r="J25" s="36">
        <f t="shared" si="1"/>
        <v>68404034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68404034</v>
      </c>
      <c r="X25" s="36">
        <f t="shared" si="1"/>
        <v>19624584</v>
      </c>
      <c r="Y25" s="36">
        <f t="shared" si="1"/>
        <v>48779450</v>
      </c>
      <c r="Z25" s="37">
        <f>+IF(X25&lt;&gt;0,+(Y25/X25)*100,0)</f>
        <v>248.56297590817721</v>
      </c>
      <c r="AA25" s="38">
        <f>SUM(AA15:AA24)</f>
        <v>78498330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72970656</v>
      </c>
      <c r="D26" s="29">
        <f>+D13+D25</f>
        <v>0</v>
      </c>
      <c r="E26" s="30">
        <f t="shared" si="2"/>
        <v>74801012</v>
      </c>
      <c r="F26" s="31">
        <f t="shared" si="2"/>
        <v>74801012</v>
      </c>
      <c r="G26" s="31">
        <f t="shared" si="2"/>
        <v>72563542</v>
      </c>
      <c r="H26" s="31">
        <f t="shared" si="2"/>
        <v>-3124465</v>
      </c>
      <c r="I26" s="31">
        <f t="shared" si="2"/>
        <v>76446</v>
      </c>
      <c r="J26" s="31">
        <f t="shared" si="2"/>
        <v>69515523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69515523</v>
      </c>
      <c r="X26" s="31">
        <f t="shared" si="2"/>
        <v>18700251</v>
      </c>
      <c r="Y26" s="31">
        <f t="shared" si="2"/>
        <v>50815272</v>
      </c>
      <c r="Z26" s="32">
        <f>+IF(X26&lt;&gt;0,+(Y26/X26)*100,0)</f>
        <v>271.73577509735031</v>
      </c>
      <c r="AA26" s="33">
        <f>+AA13+AA25</f>
        <v>74801012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631990</v>
      </c>
      <c r="D31" s="18"/>
      <c r="E31" s="19">
        <v>582920</v>
      </c>
      <c r="F31" s="20">
        <v>582920</v>
      </c>
      <c r="G31" s="20">
        <v>628265</v>
      </c>
      <c r="H31" s="20">
        <v>12150</v>
      </c>
      <c r="I31" s="20">
        <v>-6420</v>
      </c>
      <c r="J31" s="20">
        <v>633995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633995</v>
      </c>
      <c r="X31" s="20">
        <v>145731</v>
      </c>
      <c r="Y31" s="20">
        <v>488264</v>
      </c>
      <c r="Z31" s="21">
        <v>335.04470565631198</v>
      </c>
      <c r="AA31" s="22">
        <v>582920</v>
      </c>
    </row>
    <row r="32" spans="1:27" x14ac:dyDescent="0.25">
      <c r="A32" s="23" t="s">
        <v>59</v>
      </c>
      <c r="B32" s="17" t="s">
        <v>32</v>
      </c>
      <c r="C32" s="18">
        <v>1407127</v>
      </c>
      <c r="D32" s="18"/>
      <c r="E32" s="19"/>
      <c r="F32" s="20"/>
      <c r="G32" s="20">
        <v>111621</v>
      </c>
      <c r="H32" s="20">
        <v>220478</v>
      </c>
      <c r="I32" s="20">
        <v>79782</v>
      </c>
      <c r="J32" s="20">
        <v>411881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411881</v>
      </c>
      <c r="X32" s="20"/>
      <c r="Y32" s="20">
        <v>411881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652488</v>
      </c>
      <c r="D33" s="18"/>
      <c r="E33" s="19">
        <v>142158</v>
      </c>
      <c r="F33" s="20">
        <v>142158</v>
      </c>
      <c r="G33" s="20">
        <v>421348</v>
      </c>
      <c r="H33" s="20">
        <v>-302168</v>
      </c>
      <c r="I33" s="20"/>
      <c r="J33" s="20">
        <v>119180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119180</v>
      </c>
      <c r="X33" s="20">
        <v>35541</v>
      </c>
      <c r="Y33" s="20">
        <v>83639</v>
      </c>
      <c r="Z33" s="21">
        <v>235.33102613882559</v>
      </c>
      <c r="AA33" s="22">
        <v>142158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-23992</v>
      </c>
      <c r="D35" s="18"/>
      <c r="E35" s="19"/>
      <c r="F35" s="20"/>
      <c r="G35" s="20">
        <v>-37146</v>
      </c>
      <c r="H35" s="20">
        <v>-34182</v>
      </c>
      <c r="I35" s="20">
        <v>-36313</v>
      </c>
      <c r="J35" s="20">
        <v>-107641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-107641</v>
      </c>
      <c r="X35" s="20"/>
      <c r="Y35" s="20">
        <v>-107641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2667613</v>
      </c>
      <c r="D37" s="29">
        <f t="shared" ref="D37:Y37" si="3">SUM(D29:D36)</f>
        <v>0</v>
      </c>
      <c r="E37" s="30">
        <f t="shared" si="3"/>
        <v>725078</v>
      </c>
      <c r="F37" s="31">
        <f t="shared" si="3"/>
        <v>725078</v>
      </c>
      <c r="G37" s="31">
        <f t="shared" si="3"/>
        <v>1124088</v>
      </c>
      <c r="H37" s="31">
        <f t="shared" si="3"/>
        <v>-103722</v>
      </c>
      <c r="I37" s="31">
        <f t="shared" si="3"/>
        <v>37049</v>
      </c>
      <c r="J37" s="31">
        <f t="shared" si="3"/>
        <v>1057415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1057415</v>
      </c>
      <c r="X37" s="31">
        <f t="shared" si="3"/>
        <v>181272</v>
      </c>
      <c r="Y37" s="31">
        <f t="shared" si="3"/>
        <v>876143</v>
      </c>
      <c r="Z37" s="32">
        <f>+IF(X37&lt;&gt;0,+(Y37/X37)*100,0)</f>
        <v>483.33057504744249</v>
      </c>
      <c r="AA37" s="33">
        <f>SUM(AA29:AA36)</f>
        <v>725078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2667613</v>
      </c>
      <c r="D44" s="29">
        <f>+D37+D43</f>
        <v>0</v>
      </c>
      <c r="E44" s="30">
        <f t="shared" si="5"/>
        <v>725078</v>
      </c>
      <c r="F44" s="31">
        <f t="shared" si="5"/>
        <v>725078</v>
      </c>
      <c r="G44" s="31">
        <f t="shared" si="5"/>
        <v>1124088</v>
      </c>
      <c r="H44" s="31">
        <f t="shared" si="5"/>
        <v>-103722</v>
      </c>
      <c r="I44" s="31">
        <f t="shared" si="5"/>
        <v>37049</v>
      </c>
      <c r="J44" s="31">
        <f t="shared" si="5"/>
        <v>1057415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1057415</v>
      </c>
      <c r="X44" s="31">
        <f t="shared" si="5"/>
        <v>181272</v>
      </c>
      <c r="Y44" s="31">
        <f t="shared" si="5"/>
        <v>876143</v>
      </c>
      <c r="Z44" s="32">
        <f>+IF(X44&lt;&gt;0,+(Y44/X44)*100,0)</f>
        <v>483.33057504744249</v>
      </c>
      <c r="AA44" s="33">
        <f>+AA37+AA43</f>
        <v>725078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70303043</v>
      </c>
      <c r="D45" s="42">
        <f t="shared" si="6"/>
        <v>0</v>
      </c>
      <c r="E45" s="43">
        <f t="shared" si="6"/>
        <v>74075934</v>
      </c>
      <c r="F45" s="44">
        <f t="shared" si="6"/>
        <v>74075934</v>
      </c>
      <c r="G45" s="44">
        <f t="shared" si="6"/>
        <v>71439454</v>
      </c>
      <c r="H45" s="44">
        <f t="shared" si="6"/>
        <v>-3020743</v>
      </c>
      <c r="I45" s="44">
        <f t="shared" si="6"/>
        <v>39397</v>
      </c>
      <c r="J45" s="44">
        <f t="shared" si="6"/>
        <v>68458108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68458108</v>
      </c>
      <c r="X45" s="44">
        <f t="shared" si="6"/>
        <v>18518979</v>
      </c>
      <c r="Y45" s="44">
        <f t="shared" si="6"/>
        <v>49939129</v>
      </c>
      <c r="Z45" s="45">
        <f>+IF(X45&lt;&gt;0,+(Y45/X45)*100,0)</f>
        <v>269.66459112027724</v>
      </c>
      <c r="AA45" s="46">
        <f>+AA26-AA44</f>
        <v>74075934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8500790</v>
      </c>
      <c r="D6" s="18"/>
      <c r="E6" s="19">
        <v>9389807</v>
      </c>
      <c r="F6" s="20">
        <v>9389807</v>
      </c>
      <c r="G6" s="20">
        <v>291991</v>
      </c>
      <c r="H6" s="20"/>
      <c r="I6" s="20">
        <v>742097</v>
      </c>
      <c r="J6" s="20">
        <v>1034088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1034088</v>
      </c>
      <c r="X6" s="20">
        <v>2079856</v>
      </c>
      <c r="Y6" s="20">
        <v>-1045768</v>
      </c>
      <c r="Z6" s="21">
        <v>-50.280788669984844</v>
      </c>
      <c r="AA6" s="22">
        <v>9389807</v>
      </c>
    </row>
    <row r="7" spans="1:27" x14ac:dyDescent="0.25">
      <c r="A7" s="23" t="s">
        <v>35</v>
      </c>
      <c r="B7" s="17" t="s">
        <v>32</v>
      </c>
      <c r="C7" s="18">
        <v>2972043</v>
      </c>
      <c r="D7" s="18"/>
      <c r="E7" s="19">
        <v>-3092021</v>
      </c>
      <c r="F7" s="20">
        <v>-3092021</v>
      </c>
      <c r="G7" s="20">
        <v>1707756</v>
      </c>
      <c r="H7" s="20">
        <v>55046</v>
      </c>
      <c r="I7" s="20">
        <v>-381080</v>
      </c>
      <c r="J7" s="20">
        <v>1381722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1381722</v>
      </c>
      <c r="X7" s="20">
        <v>-815476</v>
      </c>
      <c r="Y7" s="20">
        <v>2197198</v>
      </c>
      <c r="Z7" s="21">
        <v>-269.43748191240451</v>
      </c>
      <c r="AA7" s="22">
        <v>-3092021</v>
      </c>
    </row>
    <row r="8" spans="1:27" x14ac:dyDescent="0.25">
      <c r="A8" s="23" t="s">
        <v>36</v>
      </c>
      <c r="B8" s="17" t="s">
        <v>32</v>
      </c>
      <c r="C8" s="18">
        <v>-894106</v>
      </c>
      <c r="D8" s="18"/>
      <c r="E8" s="19"/>
      <c r="F8" s="20"/>
      <c r="G8" s="20">
        <v>-1238786</v>
      </c>
      <c r="H8" s="20"/>
      <c r="I8" s="20">
        <v>-67793</v>
      </c>
      <c r="J8" s="20">
        <v>-1306579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-1306579</v>
      </c>
      <c r="X8" s="20"/>
      <c r="Y8" s="20">
        <v>-1306579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47481</v>
      </c>
      <c r="D10" s="18"/>
      <c r="E10" s="19">
        <v>47480</v>
      </c>
      <c r="F10" s="20">
        <v>47480</v>
      </c>
      <c r="G10" s="20">
        <v>47481</v>
      </c>
      <c r="H10" s="20"/>
      <c r="I10" s="20"/>
      <c r="J10" s="20">
        <v>47481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47481</v>
      </c>
      <c r="X10" s="20">
        <v>47480</v>
      </c>
      <c r="Y10" s="20">
        <v>1</v>
      </c>
      <c r="Z10" s="21"/>
      <c r="AA10" s="22">
        <v>47480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10626208</v>
      </c>
      <c r="D13" s="29">
        <f>SUM(D6:D12)</f>
        <v>0</v>
      </c>
      <c r="E13" s="30">
        <f t="shared" si="0"/>
        <v>6345266</v>
      </c>
      <c r="F13" s="31">
        <f t="shared" si="0"/>
        <v>6345266</v>
      </c>
      <c r="G13" s="31">
        <f t="shared" si="0"/>
        <v>808442</v>
      </c>
      <c r="H13" s="31">
        <f t="shared" si="0"/>
        <v>55046</v>
      </c>
      <c r="I13" s="31">
        <f t="shared" si="0"/>
        <v>293224</v>
      </c>
      <c r="J13" s="31">
        <f t="shared" si="0"/>
        <v>1156712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1156712</v>
      </c>
      <c r="X13" s="31">
        <f t="shared" si="0"/>
        <v>1311860</v>
      </c>
      <c r="Y13" s="31">
        <f t="shared" si="0"/>
        <v>-155148</v>
      </c>
      <c r="Z13" s="32">
        <f>+IF(X13&lt;&gt;0,+(Y13/X13)*100,0)</f>
        <v>-11.826566859268519</v>
      </c>
      <c r="AA13" s="33">
        <f>SUM(AA6:AA12)</f>
        <v>6345266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61747172</v>
      </c>
      <c r="D17" s="18"/>
      <c r="E17" s="19">
        <v>1549874</v>
      </c>
      <c r="F17" s="20">
        <v>1549874</v>
      </c>
      <c r="G17" s="24">
        <v>63245030</v>
      </c>
      <c r="H17" s="24">
        <v>-7872622</v>
      </c>
      <c r="I17" s="24">
        <v>-143524</v>
      </c>
      <c r="J17" s="20">
        <v>55228884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55228884</v>
      </c>
      <c r="X17" s="20">
        <v>2576600</v>
      </c>
      <c r="Y17" s="24">
        <v>52652284</v>
      </c>
      <c r="Z17" s="25">
        <v>2043.4791585810758</v>
      </c>
      <c r="AA17" s="26">
        <v>1549874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86957</v>
      </c>
      <c r="F21" s="20">
        <v>86957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86957</v>
      </c>
      <c r="Y21" s="20">
        <v>-86957</v>
      </c>
      <c r="Z21" s="21">
        <v>-100</v>
      </c>
      <c r="AA21" s="22">
        <v>86957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61747172</v>
      </c>
      <c r="D25" s="29">
        <f t="shared" ref="D25:Y25" si="1">SUM(D15:D24)</f>
        <v>0</v>
      </c>
      <c r="E25" s="35">
        <f t="shared" si="1"/>
        <v>1636831</v>
      </c>
      <c r="F25" s="36">
        <f t="shared" si="1"/>
        <v>1636831</v>
      </c>
      <c r="G25" s="36">
        <f t="shared" si="1"/>
        <v>63245030</v>
      </c>
      <c r="H25" s="36">
        <f t="shared" si="1"/>
        <v>-7872622</v>
      </c>
      <c r="I25" s="36">
        <f t="shared" si="1"/>
        <v>-143524</v>
      </c>
      <c r="J25" s="36">
        <f t="shared" si="1"/>
        <v>55228884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55228884</v>
      </c>
      <c r="X25" s="36">
        <f t="shared" si="1"/>
        <v>2663557</v>
      </c>
      <c r="Y25" s="36">
        <f t="shared" si="1"/>
        <v>52565327</v>
      </c>
      <c r="Z25" s="37">
        <f>+IF(X25&lt;&gt;0,+(Y25/X25)*100,0)</f>
        <v>1973.5011114836291</v>
      </c>
      <c r="AA25" s="38">
        <f>SUM(AA15:AA24)</f>
        <v>1636831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72373380</v>
      </c>
      <c r="D26" s="29">
        <f>+D13+D25</f>
        <v>0</v>
      </c>
      <c r="E26" s="30">
        <f t="shared" si="2"/>
        <v>7982097</v>
      </c>
      <c r="F26" s="31">
        <f t="shared" si="2"/>
        <v>7982097</v>
      </c>
      <c r="G26" s="31">
        <f t="shared" si="2"/>
        <v>64053472</v>
      </c>
      <c r="H26" s="31">
        <f t="shared" si="2"/>
        <v>-7817576</v>
      </c>
      <c r="I26" s="31">
        <f t="shared" si="2"/>
        <v>149700</v>
      </c>
      <c r="J26" s="31">
        <f t="shared" si="2"/>
        <v>56385596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56385596</v>
      </c>
      <c r="X26" s="31">
        <f t="shared" si="2"/>
        <v>3975417</v>
      </c>
      <c r="Y26" s="31">
        <f t="shared" si="2"/>
        <v>52410179</v>
      </c>
      <c r="Z26" s="32">
        <f>+IF(X26&lt;&gt;0,+(Y26/X26)*100,0)</f>
        <v>1318.3567660952297</v>
      </c>
      <c r="AA26" s="33">
        <f>+AA13+AA25</f>
        <v>7982097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705475</v>
      </c>
      <c r="D31" s="18"/>
      <c r="E31" s="19"/>
      <c r="F31" s="20"/>
      <c r="G31" s="20">
        <v>715795</v>
      </c>
      <c r="H31" s="20"/>
      <c r="I31" s="20">
        <v>-1649</v>
      </c>
      <c r="J31" s="20">
        <v>714146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714146</v>
      </c>
      <c r="X31" s="20"/>
      <c r="Y31" s="20">
        <v>714146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-1848</v>
      </c>
      <c r="J32" s="20">
        <v>-1848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-1848</v>
      </c>
      <c r="X32" s="20"/>
      <c r="Y32" s="20">
        <v>-1848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2362027</v>
      </c>
      <c r="D33" s="18"/>
      <c r="E33" s="19"/>
      <c r="F33" s="20"/>
      <c r="G33" s="20">
        <v>2463103</v>
      </c>
      <c r="H33" s="20"/>
      <c r="I33" s="20"/>
      <c r="J33" s="20">
        <v>2463103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2463103</v>
      </c>
      <c r="X33" s="20"/>
      <c r="Y33" s="20">
        <v>2463103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3067502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3178898</v>
      </c>
      <c r="H37" s="31">
        <f t="shared" si="3"/>
        <v>0</v>
      </c>
      <c r="I37" s="31">
        <f t="shared" si="3"/>
        <v>-3497</v>
      </c>
      <c r="J37" s="31">
        <f t="shared" si="3"/>
        <v>3175401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3175401</v>
      </c>
      <c r="X37" s="31">
        <f t="shared" si="3"/>
        <v>0</v>
      </c>
      <c r="Y37" s="31">
        <f t="shared" si="3"/>
        <v>3175401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3067502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3178898</v>
      </c>
      <c r="H44" s="31">
        <f t="shared" si="5"/>
        <v>0</v>
      </c>
      <c r="I44" s="31">
        <f t="shared" si="5"/>
        <v>-3497</v>
      </c>
      <c r="J44" s="31">
        <f t="shared" si="5"/>
        <v>3175401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3175401</v>
      </c>
      <c r="X44" s="31">
        <f t="shared" si="5"/>
        <v>0</v>
      </c>
      <c r="Y44" s="31">
        <f t="shared" si="5"/>
        <v>3175401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69305878</v>
      </c>
      <c r="D45" s="42">
        <f t="shared" si="6"/>
        <v>0</v>
      </c>
      <c r="E45" s="43">
        <f t="shared" si="6"/>
        <v>7982097</v>
      </c>
      <c r="F45" s="44">
        <f t="shared" si="6"/>
        <v>7982097</v>
      </c>
      <c r="G45" s="44">
        <f t="shared" si="6"/>
        <v>60874574</v>
      </c>
      <c r="H45" s="44">
        <f t="shared" si="6"/>
        <v>-7817576</v>
      </c>
      <c r="I45" s="44">
        <f t="shared" si="6"/>
        <v>153197</v>
      </c>
      <c r="J45" s="44">
        <f t="shared" si="6"/>
        <v>53210195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53210195</v>
      </c>
      <c r="X45" s="44">
        <f t="shared" si="6"/>
        <v>3975417</v>
      </c>
      <c r="Y45" s="44">
        <f t="shared" si="6"/>
        <v>49234778</v>
      </c>
      <c r="Z45" s="45">
        <f>+IF(X45&lt;&gt;0,+(Y45/X45)*100,0)</f>
        <v>1238.4808436448302</v>
      </c>
      <c r="AA45" s="46">
        <f>+AA26-AA44</f>
        <v>7982097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7934617</v>
      </c>
      <c r="F47" s="20">
        <v>7934617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3927937</v>
      </c>
      <c r="Y47" s="20">
        <v>-3927937</v>
      </c>
      <c r="Z47" s="47">
        <v>-100</v>
      </c>
      <c r="AA47" s="22">
        <v>7934617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7934617</v>
      </c>
      <c r="F50" s="52">
        <f t="shared" si="7"/>
        <v>7934617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3927937</v>
      </c>
      <c r="Y50" s="52">
        <f t="shared" si="7"/>
        <v>-3927937</v>
      </c>
      <c r="Z50" s="53">
        <f>+IF(X50&lt;&gt;0,+(Y50/X50)*100,0)</f>
        <v>-100</v>
      </c>
      <c r="AA50" s="54">
        <f>SUM(AA47:AA49)</f>
        <v>7934617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330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659765</v>
      </c>
      <c r="D7" s="18"/>
      <c r="E7" s="19"/>
      <c r="F7" s="20"/>
      <c r="G7" s="20"/>
      <c r="H7" s="20">
        <v>2247</v>
      </c>
      <c r="I7" s="20">
        <v>3125252</v>
      </c>
      <c r="J7" s="20">
        <v>3127499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3127499</v>
      </c>
      <c r="X7" s="20"/>
      <c r="Y7" s="20">
        <v>3127499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237006</v>
      </c>
      <c r="F8" s="20">
        <v>237006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59253</v>
      </c>
      <c r="Y8" s="20">
        <v>-59253</v>
      </c>
      <c r="Z8" s="21">
        <v>-100</v>
      </c>
      <c r="AA8" s="22">
        <v>237006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1108502</v>
      </c>
      <c r="D10" s="18"/>
      <c r="E10" s="19">
        <v>103742</v>
      </c>
      <c r="F10" s="20">
        <v>103742</v>
      </c>
      <c r="G10" s="20">
        <v>-314368</v>
      </c>
      <c r="H10" s="20">
        <v>24644</v>
      </c>
      <c r="I10" s="20">
        <v>4176367</v>
      </c>
      <c r="J10" s="20">
        <v>3886643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3886643</v>
      </c>
      <c r="X10" s="20">
        <v>25935</v>
      </c>
      <c r="Y10" s="20">
        <v>3860708</v>
      </c>
      <c r="Z10" s="21">
        <v>14886.092153460575</v>
      </c>
      <c r="AA10" s="22">
        <v>103742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1768267</v>
      </c>
      <c r="D13" s="29">
        <f>SUM(D6:D12)</f>
        <v>0</v>
      </c>
      <c r="E13" s="30">
        <f t="shared" si="0"/>
        <v>340748</v>
      </c>
      <c r="F13" s="31">
        <f t="shared" si="0"/>
        <v>340748</v>
      </c>
      <c r="G13" s="31">
        <f t="shared" si="0"/>
        <v>-314368</v>
      </c>
      <c r="H13" s="31">
        <f t="shared" si="0"/>
        <v>26891</v>
      </c>
      <c r="I13" s="31">
        <f t="shared" si="0"/>
        <v>7301619</v>
      </c>
      <c r="J13" s="31">
        <f t="shared" si="0"/>
        <v>7014142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7014142</v>
      </c>
      <c r="X13" s="31">
        <f t="shared" si="0"/>
        <v>85188</v>
      </c>
      <c r="Y13" s="31">
        <f t="shared" si="0"/>
        <v>6928954</v>
      </c>
      <c r="Z13" s="32">
        <f>+IF(X13&lt;&gt;0,+(Y13/X13)*100,0)</f>
        <v>8133.7207118373481</v>
      </c>
      <c r="AA13" s="33">
        <f>SUM(AA6:AA12)</f>
        <v>340748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6890784</v>
      </c>
      <c r="D17" s="18"/>
      <c r="E17" s="19">
        <v>16500201</v>
      </c>
      <c r="F17" s="20">
        <v>16500201</v>
      </c>
      <c r="G17" s="24"/>
      <c r="H17" s="24">
        <v>834390</v>
      </c>
      <c r="I17" s="24">
        <v>8912549</v>
      </c>
      <c r="J17" s="20">
        <v>9746939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9746939</v>
      </c>
      <c r="X17" s="20">
        <v>4125048</v>
      </c>
      <c r="Y17" s="24">
        <v>5621891</v>
      </c>
      <c r="Z17" s="25">
        <v>136.28668078529026</v>
      </c>
      <c r="AA17" s="26">
        <v>16500201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6890784</v>
      </c>
      <c r="D25" s="29">
        <f t="shared" ref="D25:Y25" si="1">SUM(D15:D24)</f>
        <v>0</v>
      </c>
      <c r="E25" s="35">
        <f t="shared" si="1"/>
        <v>16500201</v>
      </c>
      <c r="F25" s="36">
        <f t="shared" si="1"/>
        <v>16500201</v>
      </c>
      <c r="G25" s="36">
        <f t="shared" si="1"/>
        <v>0</v>
      </c>
      <c r="H25" s="36">
        <f t="shared" si="1"/>
        <v>834390</v>
      </c>
      <c r="I25" s="36">
        <f t="shared" si="1"/>
        <v>8912549</v>
      </c>
      <c r="J25" s="36">
        <f t="shared" si="1"/>
        <v>9746939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9746939</v>
      </c>
      <c r="X25" s="36">
        <f t="shared" si="1"/>
        <v>4125048</v>
      </c>
      <c r="Y25" s="36">
        <f t="shared" si="1"/>
        <v>5621891</v>
      </c>
      <c r="Z25" s="37">
        <f>+IF(X25&lt;&gt;0,+(Y25/X25)*100,0)</f>
        <v>136.28668078529026</v>
      </c>
      <c r="AA25" s="38">
        <f>SUM(AA15:AA24)</f>
        <v>16500201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8659051</v>
      </c>
      <c r="D26" s="29">
        <f>+D13+D25</f>
        <v>0</v>
      </c>
      <c r="E26" s="30">
        <f t="shared" si="2"/>
        <v>16840949</v>
      </c>
      <c r="F26" s="31">
        <f t="shared" si="2"/>
        <v>16840949</v>
      </c>
      <c r="G26" s="31">
        <f t="shared" si="2"/>
        <v>-314368</v>
      </c>
      <c r="H26" s="31">
        <f t="shared" si="2"/>
        <v>861281</v>
      </c>
      <c r="I26" s="31">
        <f t="shared" si="2"/>
        <v>16214168</v>
      </c>
      <c r="J26" s="31">
        <f t="shared" si="2"/>
        <v>16761081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16761081</v>
      </c>
      <c r="X26" s="31">
        <f t="shared" si="2"/>
        <v>4210236</v>
      </c>
      <c r="Y26" s="31">
        <f t="shared" si="2"/>
        <v>12550845</v>
      </c>
      <c r="Z26" s="32">
        <f>+IF(X26&lt;&gt;0,+(Y26/X26)*100,0)</f>
        <v>298.10312296032811</v>
      </c>
      <c r="AA26" s="33">
        <f>+AA13+AA25</f>
        <v>16840949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>
        <v>4992000</v>
      </c>
      <c r="J40" s="20">
        <v>4992000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4992000</v>
      </c>
      <c r="X40" s="20"/>
      <c r="Y40" s="20">
        <v>4992000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>
        <v>32239997</v>
      </c>
      <c r="J42" s="20">
        <v>32239997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32239997</v>
      </c>
      <c r="X42" s="20"/>
      <c r="Y42" s="20">
        <v>32239997</v>
      </c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37231997</v>
      </c>
      <c r="J43" s="36">
        <f t="shared" si="4"/>
        <v>37231997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37231997</v>
      </c>
      <c r="X43" s="36">
        <f t="shared" si="4"/>
        <v>0</v>
      </c>
      <c r="Y43" s="36">
        <f t="shared" si="4"/>
        <v>37231997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37231997</v>
      </c>
      <c r="J44" s="31">
        <f t="shared" si="5"/>
        <v>37231997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37231997</v>
      </c>
      <c r="X44" s="31">
        <f t="shared" si="5"/>
        <v>0</v>
      </c>
      <c r="Y44" s="31">
        <f t="shared" si="5"/>
        <v>37231997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8659051</v>
      </c>
      <c r="D45" s="42">
        <f t="shared" si="6"/>
        <v>0</v>
      </c>
      <c r="E45" s="43">
        <f t="shared" si="6"/>
        <v>16840949</v>
      </c>
      <c r="F45" s="44">
        <f t="shared" si="6"/>
        <v>16840949</v>
      </c>
      <c r="G45" s="44">
        <f t="shared" si="6"/>
        <v>-314368</v>
      </c>
      <c r="H45" s="44">
        <f t="shared" si="6"/>
        <v>861281</v>
      </c>
      <c r="I45" s="44">
        <f t="shared" si="6"/>
        <v>-21017829</v>
      </c>
      <c r="J45" s="44">
        <f t="shared" si="6"/>
        <v>-20470916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-20470916</v>
      </c>
      <c r="X45" s="44">
        <f t="shared" si="6"/>
        <v>4210236</v>
      </c>
      <c r="Y45" s="44">
        <f t="shared" si="6"/>
        <v>-24681152</v>
      </c>
      <c r="Z45" s="45">
        <f>+IF(X45&lt;&gt;0,+(Y45/X45)*100,0)</f>
        <v>-586.21777971591143</v>
      </c>
      <c r="AA45" s="46">
        <f>+AA26-AA44</f>
        <v>16840949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331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332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-33668255025</v>
      </c>
      <c r="D6" s="18"/>
      <c r="E6" s="19">
        <v>-10508663665</v>
      </c>
      <c r="F6" s="20">
        <v>-10576336202</v>
      </c>
      <c r="G6" s="20">
        <v>-20270331962</v>
      </c>
      <c r="H6" s="20">
        <v>-3493788096</v>
      </c>
      <c r="I6" s="20">
        <v>-1893396664</v>
      </c>
      <c r="J6" s="20">
        <v>-25657516722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-25657516722</v>
      </c>
      <c r="X6" s="20">
        <v>-25359031196</v>
      </c>
      <c r="Y6" s="20">
        <v>-298485526</v>
      </c>
      <c r="Z6" s="21">
        <v>1.177038364332631</v>
      </c>
      <c r="AA6" s="22">
        <v>-10576336202</v>
      </c>
    </row>
    <row r="7" spans="1:27" x14ac:dyDescent="0.25">
      <c r="A7" s="23" t="s">
        <v>35</v>
      </c>
      <c r="B7" s="17" t="s">
        <v>32</v>
      </c>
      <c r="C7" s="18">
        <v>43028560783</v>
      </c>
      <c r="D7" s="18"/>
      <c r="E7" s="19">
        <v>22620270155</v>
      </c>
      <c r="F7" s="20">
        <v>22698833609</v>
      </c>
      <c r="G7" s="20">
        <v>25331883178</v>
      </c>
      <c r="H7" s="20">
        <v>-1479261791</v>
      </c>
      <c r="I7" s="20">
        <v>3266210606</v>
      </c>
      <c r="J7" s="20">
        <v>27118831993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27118831993</v>
      </c>
      <c r="X7" s="20">
        <v>-2907328146</v>
      </c>
      <c r="Y7" s="20">
        <v>30026160139</v>
      </c>
      <c r="Z7" s="21">
        <v>-1032.7750646348952</v>
      </c>
      <c r="AA7" s="22">
        <v>22698833609</v>
      </c>
    </row>
    <row r="8" spans="1:27" x14ac:dyDescent="0.25">
      <c r="A8" s="23" t="s">
        <v>36</v>
      </c>
      <c r="B8" s="17" t="s">
        <v>32</v>
      </c>
      <c r="C8" s="18">
        <v>-47004143</v>
      </c>
      <c r="D8" s="18"/>
      <c r="E8" s="19">
        <v>263945287</v>
      </c>
      <c r="F8" s="20">
        <v>261631546</v>
      </c>
      <c r="G8" s="20">
        <v>12555429322</v>
      </c>
      <c r="H8" s="20">
        <v>27726572</v>
      </c>
      <c r="I8" s="20">
        <v>-12942157003</v>
      </c>
      <c r="J8" s="20">
        <v>-359001109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-359001109</v>
      </c>
      <c r="X8" s="20">
        <v>56568235</v>
      </c>
      <c r="Y8" s="20">
        <v>-415569344</v>
      </c>
      <c r="Z8" s="21">
        <v>-734.63374630656233</v>
      </c>
      <c r="AA8" s="22">
        <v>261631546</v>
      </c>
    </row>
    <row r="9" spans="1:27" x14ac:dyDescent="0.25">
      <c r="A9" s="23" t="s">
        <v>37</v>
      </c>
      <c r="B9" s="17" t="s">
        <v>32</v>
      </c>
      <c r="C9" s="18">
        <v>20384676</v>
      </c>
      <c r="D9" s="18"/>
      <c r="E9" s="19">
        <v>251280</v>
      </c>
      <c r="F9" s="20">
        <v>251280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>
        <v>251280</v>
      </c>
    </row>
    <row r="10" spans="1:27" x14ac:dyDescent="0.25">
      <c r="A10" s="23" t="s">
        <v>38</v>
      </c>
      <c r="B10" s="17" t="s">
        <v>32</v>
      </c>
      <c r="C10" s="18">
        <v>-138015509</v>
      </c>
      <c r="D10" s="18"/>
      <c r="E10" s="19">
        <v>1807014777</v>
      </c>
      <c r="F10" s="20">
        <v>1838536070</v>
      </c>
      <c r="G10" s="20">
        <v>-1653389855</v>
      </c>
      <c r="H10" s="20">
        <v>1486521413</v>
      </c>
      <c r="I10" s="20">
        <v>-559992725</v>
      </c>
      <c r="J10" s="20">
        <v>-726861167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-726861167</v>
      </c>
      <c r="X10" s="20">
        <v>560938906</v>
      </c>
      <c r="Y10" s="20">
        <v>-1287800073</v>
      </c>
      <c r="Z10" s="21">
        <v>-229.5793818587438</v>
      </c>
      <c r="AA10" s="22">
        <v>1838536070</v>
      </c>
    </row>
    <row r="11" spans="1:27" x14ac:dyDescent="0.25">
      <c r="A11" s="23" t="s">
        <v>39</v>
      </c>
      <c r="B11" s="17" t="s">
        <v>32</v>
      </c>
      <c r="C11" s="18">
        <v>9236605899</v>
      </c>
      <c r="D11" s="18"/>
      <c r="E11" s="19">
        <v>3343410923</v>
      </c>
      <c r="F11" s="20">
        <v>3362122434</v>
      </c>
      <c r="G11" s="24">
        <v>6948101441</v>
      </c>
      <c r="H11" s="24">
        <v>145818631</v>
      </c>
      <c r="I11" s="24">
        <v>1120403298</v>
      </c>
      <c r="J11" s="20">
        <v>8214323370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8214323370</v>
      </c>
      <c r="X11" s="20">
        <v>1432710823</v>
      </c>
      <c r="Y11" s="24">
        <v>6781612547</v>
      </c>
      <c r="Z11" s="25">
        <v>473.34133574839336</v>
      </c>
      <c r="AA11" s="26">
        <v>3362122434</v>
      </c>
    </row>
    <row r="12" spans="1:27" x14ac:dyDescent="0.25">
      <c r="A12" s="23" t="s">
        <v>40</v>
      </c>
      <c r="B12" s="17" t="s">
        <v>32</v>
      </c>
      <c r="C12" s="18">
        <v>-177096404</v>
      </c>
      <c r="D12" s="18"/>
      <c r="E12" s="19">
        <v>-29779857</v>
      </c>
      <c r="F12" s="20">
        <v>-29779857</v>
      </c>
      <c r="G12" s="20">
        <v>-167757752</v>
      </c>
      <c r="H12" s="20">
        <v>12417370</v>
      </c>
      <c r="I12" s="20">
        <v>-228894</v>
      </c>
      <c r="J12" s="20">
        <v>-155569276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-155569276</v>
      </c>
      <c r="X12" s="20">
        <v>-40350918</v>
      </c>
      <c r="Y12" s="20">
        <v>-115218358</v>
      </c>
      <c r="Z12" s="21">
        <v>285.54085931824403</v>
      </c>
      <c r="AA12" s="22">
        <v>-29779857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18255180277</v>
      </c>
      <c r="D13" s="29">
        <f>SUM(D6:D12)</f>
        <v>0</v>
      </c>
      <c r="E13" s="30">
        <f t="shared" si="0"/>
        <v>17496448900</v>
      </c>
      <c r="F13" s="31">
        <f t="shared" si="0"/>
        <v>17555258880</v>
      </c>
      <c r="G13" s="31">
        <f t="shared" si="0"/>
        <v>22743934372</v>
      </c>
      <c r="H13" s="31">
        <f t="shared" si="0"/>
        <v>-3300565901</v>
      </c>
      <c r="I13" s="31">
        <f t="shared" si="0"/>
        <v>-11009161382</v>
      </c>
      <c r="J13" s="31">
        <f t="shared" si="0"/>
        <v>8434207089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8434207089</v>
      </c>
      <c r="X13" s="31">
        <f t="shared" si="0"/>
        <v>-26256492296</v>
      </c>
      <c r="Y13" s="31">
        <f t="shared" si="0"/>
        <v>34690699385</v>
      </c>
      <c r="Z13" s="32">
        <f>+IF(X13&lt;&gt;0,+(Y13/X13)*100,0)</f>
        <v>-132.12236803727546</v>
      </c>
      <c r="AA13" s="33">
        <f>SUM(AA6:AA12)</f>
        <v>17555258880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-10644229</v>
      </c>
      <c r="D16" s="18"/>
      <c r="E16" s="19">
        <v>-25000</v>
      </c>
      <c r="F16" s="20">
        <v>-25000</v>
      </c>
      <c r="G16" s="20">
        <v>-9437484</v>
      </c>
      <c r="H16" s="20"/>
      <c r="I16" s="20"/>
      <c r="J16" s="20">
        <v>-9437484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-9437484</v>
      </c>
      <c r="X16" s="20">
        <v>-6249</v>
      </c>
      <c r="Y16" s="20">
        <v>-9431235</v>
      </c>
      <c r="Z16" s="21">
        <v>150923.90782525204</v>
      </c>
      <c r="AA16" s="22">
        <v>-25000</v>
      </c>
    </row>
    <row r="17" spans="1:27" x14ac:dyDescent="0.25">
      <c r="A17" s="23" t="s">
        <v>45</v>
      </c>
      <c r="B17" s="17" t="s">
        <v>32</v>
      </c>
      <c r="C17" s="18">
        <v>160045929235</v>
      </c>
      <c r="D17" s="18"/>
      <c r="E17" s="19">
        <v>113426691483</v>
      </c>
      <c r="F17" s="20">
        <v>114134660247</v>
      </c>
      <c r="G17" s="24">
        <v>101493260808</v>
      </c>
      <c r="H17" s="24">
        <v>1425727185</v>
      </c>
      <c r="I17" s="24">
        <v>163050180</v>
      </c>
      <c r="J17" s="20">
        <v>103082038173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103082038173</v>
      </c>
      <c r="X17" s="20">
        <v>56804951389</v>
      </c>
      <c r="Y17" s="24">
        <v>46277086784</v>
      </c>
      <c r="Z17" s="25">
        <v>81.466642700025844</v>
      </c>
      <c r="AA17" s="26">
        <v>114134660247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147523</v>
      </c>
      <c r="D20" s="18"/>
      <c r="E20" s="19"/>
      <c r="F20" s="20"/>
      <c r="G20" s="20">
        <v>131100</v>
      </c>
      <c r="H20" s="20"/>
      <c r="I20" s="20"/>
      <c r="J20" s="20">
        <v>131100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131100</v>
      </c>
      <c r="X20" s="20"/>
      <c r="Y20" s="20">
        <v>131100</v>
      </c>
      <c r="Z20" s="21"/>
      <c r="AA20" s="22"/>
    </row>
    <row r="21" spans="1:27" x14ac:dyDescent="0.25">
      <c r="A21" s="23" t="s">
        <v>49</v>
      </c>
      <c r="B21" s="17" t="s">
        <v>32</v>
      </c>
      <c r="C21" s="18">
        <v>16107889</v>
      </c>
      <c r="D21" s="18"/>
      <c r="E21" s="19">
        <v>44219636</v>
      </c>
      <c r="F21" s="20">
        <v>44219636</v>
      </c>
      <c r="G21" s="20">
        <v>12758728</v>
      </c>
      <c r="H21" s="20">
        <v>-2558969</v>
      </c>
      <c r="I21" s="20">
        <v>952927</v>
      </c>
      <c r="J21" s="20">
        <v>11152686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11152686</v>
      </c>
      <c r="X21" s="20">
        <v>35754372</v>
      </c>
      <c r="Y21" s="20">
        <v>-24601686</v>
      </c>
      <c r="Z21" s="21">
        <v>-68.807490172110974</v>
      </c>
      <c r="AA21" s="22">
        <v>44219636</v>
      </c>
    </row>
    <row r="22" spans="1:27" x14ac:dyDescent="0.25">
      <c r="A22" s="23" t="s">
        <v>35</v>
      </c>
      <c r="B22" s="17" t="s">
        <v>32</v>
      </c>
      <c r="C22" s="18">
        <v>39016204</v>
      </c>
      <c r="D22" s="18"/>
      <c r="E22" s="19">
        <v>12356712</v>
      </c>
      <c r="F22" s="20">
        <v>12356712</v>
      </c>
      <c r="G22" s="20">
        <v>5432865</v>
      </c>
      <c r="H22" s="20">
        <v>-2450167</v>
      </c>
      <c r="I22" s="20">
        <v>1020033</v>
      </c>
      <c r="J22" s="20">
        <v>4002731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4002731</v>
      </c>
      <c r="X22" s="20">
        <v>3089181</v>
      </c>
      <c r="Y22" s="20">
        <v>913550</v>
      </c>
      <c r="Z22" s="21">
        <v>29.572563083872396</v>
      </c>
      <c r="AA22" s="22">
        <v>12356712</v>
      </c>
    </row>
    <row r="23" spans="1:27" x14ac:dyDescent="0.25">
      <c r="A23" s="23" t="s">
        <v>50</v>
      </c>
      <c r="B23" s="17" t="s">
        <v>32</v>
      </c>
      <c r="C23" s="18">
        <v>8037670</v>
      </c>
      <c r="D23" s="18"/>
      <c r="E23" s="19">
        <v>13966962</v>
      </c>
      <c r="F23" s="20">
        <v>13966962</v>
      </c>
      <c r="G23" s="20">
        <v>8139643</v>
      </c>
      <c r="H23" s="20"/>
      <c r="I23" s="20">
        <v>-101973</v>
      </c>
      <c r="J23" s="20">
        <v>8037670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8037670</v>
      </c>
      <c r="X23" s="20">
        <v>11161832</v>
      </c>
      <c r="Y23" s="20">
        <v>-3124162</v>
      </c>
      <c r="Z23" s="21">
        <v>-27.989688431074754</v>
      </c>
      <c r="AA23" s="22">
        <v>13966962</v>
      </c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160098594292</v>
      </c>
      <c r="D25" s="29">
        <f t="shared" ref="D25:Y25" si="1">SUM(D15:D24)</f>
        <v>0</v>
      </c>
      <c r="E25" s="35">
        <f t="shared" si="1"/>
        <v>113497209793</v>
      </c>
      <c r="F25" s="36">
        <f t="shared" si="1"/>
        <v>114205178557</v>
      </c>
      <c r="G25" s="36">
        <f t="shared" si="1"/>
        <v>101510285660</v>
      </c>
      <c r="H25" s="36">
        <f t="shared" si="1"/>
        <v>1420718049</v>
      </c>
      <c r="I25" s="36">
        <f t="shared" si="1"/>
        <v>164921167</v>
      </c>
      <c r="J25" s="36">
        <f t="shared" si="1"/>
        <v>103095924876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103095924876</v>
      </c>
      <c r="X25" s="36">
        <f t="shared" si="1"/>
        <v>56854950525</v>
      </c>
      <c r="Y25" s="36">
        <f t="shared" si="1"/>
        <v>46240974351</v>
      </c>
      <c r="Z25" s="37">
        <f>+IF(X25&lt;&gt;0,+(Y25/X25)*100,0)</f>
        <v>81.331482877057695</v>
      </c>
      <c r="AA25" s="38">
        <f>SUM(AA15:AA24)</f>
        <v>114205178557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178353774569</v>
      </c>
      <c r="D26" s="29">
        <f>+D13+D25</f>
        <v>0</v>
      </c>
      <c r="E26" s="30">
        <f t="shared" si="2"/>
        <v>130993658693</v>
      </c>
      <c r="F26" s="31">
        <f t="shared" si="2"/>
        <v>131760437437</v>
      </c>
      <c r="G26" s="31">
        <f t="shared" si="2"/>
        <v>124254220032</v>
      </c>
      <c r="H26" s="31">
        <f t="shared" si="2"/>
        <v>-1879847852</v>
      </c>
      <c r="I26" s="31">
        <f t="shared" si="2"/>
        <v>-10844240215</v>
      </c>
      <c r="J26" s="31">
        <f t="shared" si="2"/>
        <v>111530131965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111530131965</v>
      </c>
      <c r="X26" s="31">
        <f t="shared" si="2"/>
        <v>30598458229</v>
      </c>
      <c r="Y26" s="31">
        <f t="shared" si="2"/>
        <v>80931673736</v>
      </c>
      <c r="Z26" s="32">
        <f>+IF(X26&lt;&gt;0,+(Y26/X26)*100,0)</f>
        <v>264.49592044901198</v>
      </c>
      <c r="AA26" s="33">
        <f>+AA13+AA25</f>
        <v>131760437437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436047817</v>
      </c>
      <c r="D30" s="18"/>
      <c r="E30" s="19">
        <v>299714874</v>
      </c>
      <c r="F30" s="20">
        <v>299714874</v>
      </c>
      <c r="G30" s="20">
        <v>328253406</v>
      </c>
      <c r="H30" s="20">
        <v>30266563</v>
      </c>
      <c r="I30" s="20">
        <v>-31958244</v>
      </c>
      <c r="J30" s="20">
        <v>326561725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326561725</v>
      </c>
      <c r="X30" s="20">
        <v>-2409103</v>
      </c>
      <c r="Y30" s="20">
        <v>328970828</v>
      </c>
      <c r="Z30" s="21">
        <v>-13655.324326108097</v>
      </c>
      <c r="AA30" s="22">
        <v>299714874</v>
      </c>
    </row>
    <row r="31" spans="1:27" x14ac:dyDescent="0.25">
      <c r="A31" s="23" t="s">
        <v>58</v>
      </c>
      <c r="B31" s="39" t="s">
        <v>32</v>
      </c>
      <c r="C31" s="18">
        <v>443801161</v>
      </c>
      <c r="D31" s="18"/>
      <c r="E31" s="19">
        <v>334298364</v>
      </c>
      <c r="F31" s="20">
        <v>334298364</v>
      </c>
      <c r="G31" s="20">
        <v>347590560</v>
      </c>
      <c r="H31" s="20">
        <v>4147690</v>
      </c>
      <c r="I31" s="20">
        <v>32568485</v>
      </c>
      <c r="J31" s="20">
        <v>384306735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384306735</v>
      </c>
      <c r="X31" s="20">
        <v>181924934</v>
      </c>
      <c r="Y31" s="20">
        <v>202381801</v>
      </c>
      <c r="Z31" s="21">
        <v>111.24467468543922</v>
      </c>
      <c r="AA31" s="22">
        <v>334298364</v>
      </c>
    </row>
    <row r="32" spans="1:27" x14ac:dyDescent="0.25">
      <c r="A32" s="23" t="s">
        <v>59</v>
      </c>
      <c r="B32" s="17" t="s">
        <v>32</v>
      </c>
      <c r="C32" s="18">
        <v>10618658718</v>
      </c>
      <c r="D32" s="18"/>
      <c r="E32" s="19">
        <v>14098010279</v>
      </c>
      <c r="F32" s="20">
        <v>14063145094</v>
      </c>
      <c r="G32" s="20">
        <v>4930315888</v>
      </c>
      <c r="H32" s="20">
        <v>669338055</v>
      </c>
      <c r="I32" s="20">
        <v>707295072</v>
      </c>
      <c r="J32" s="20">
        <v>6306949015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6306949015</v>
      </c>
      <c r="X32" s="20">
        <v>12415539087</v>
      </c>
      <c r="Y32" s="20">
        <v>-6108590072</v>
      </c>
      <c r="Z32" s="21">
        <v>-49.20116661221865</v>
      </c>
      <c r="AA32" s="22">
        <v>14063145094</v>
      </c>
    </row>
    <row r="33" spans="1:27" x14ac:dyDescent="0.25">
      <c r="A33" s="23" t="s">
        <v>60</v>
      </c>
      <c r="B33" s="17" t="s">
        <v>32</v>
      </c>
      <c r="C33" s="18">
        <v>-5340142449</v>
      </c>
      <c r="D33" s="18"/>
      <c r="E33" s="19">
        <v>125105582</v>
      </c>
      <c r="F33" s="20">
        <v>124445354</v>
      </c>
      <c r="G33" s="20">
        <v>-244152333</v>
      </c>
      <c r="H33" s="20">
        <v>-1717703916</v>
      </c>
      <c r="I33" s="20">
        <v>-18901727</v>
      </c>
      <c r="J33" s="20">
        <v>-1980757976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-1980757976</v>
      </c>
      <c r="X33" s="20">
        <v>-346776427</v>
      </c>
      <c r="Y33" s="20">
        <v>-1633981549</v>
      </c>
      <c r="Z33" s="21">
        <v>471.19164446549877</v>
      </c>
      <c r="AA33" s="22">
        <v>124445354</v>
      </c>
    </row>
    <row r="34" spans="1:27" x14ac:dyDescent="0.25">
      <c r="A34" s="23" t="s">
        <v>61</v>
      </c>
      <c r="B34" s="17" t="s">
        <v>32</v>
      </c>
      <c r="C34" s="18">
        <v>29936582</v>
      </c>
      <c r="D34" s="18"/>
      <c r="E34" s="19">
        <v>26846547</v>
      </c>
      <c r="F34" s="20">
        <v>26676596</v>
      </c>
      <c r="G34" s="20">
        <v>12903970</v>
      </c>
      <c r="H34" s="20">
        <v>-4220169</v>
      </c>
      <c r="I34" s="20">
        <v>-5480008</v>
      </c>
      <c r="J34" s="20">
        <v>3203793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3203793</v>
      </c>
      <c r="X34" s="20">
        <v>18857809</v>
      </c>
      <c r="Y34" s="20">
        <v>-15654016</v>
      </c>
      <c r="Z34" s="21">
        <v>-83.010788793120142</v>
      </c>
      <c r="AA34" s="22">
        <v>26676596</v>
      </c>
    </row>
    <row r="35" spans="1:27" x14ac:dyDescent="0.25">
      <c r="A35" s="23" t="s">
        <v>39</v>
      </c>
      <c r="B35" s="17" t="s">
        <v>32</v>
      </c>
      <c r="C35" s="18">
        <v>6889972572</v>
      </c>
      <c r="D35" s="18"/>
      <c r="E35" s="19">
        <v>3597622693</v>
      </c>
      <c r="F35" s="20">
        <v>3602190218</v>
      </c>
      <c r="G35" s="20">
        <v>5328157689</v>
      </c>
      <c r="H35" s="20">
        <v>149041388</v>
      </c>
      <c r="I35" s="20">
        <v>-3541220</v>
      </c>
      <c r="J35" s="20">
        <v>5473657857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5473657857</v>
      </c>
      <c r="X35" s="20">
        <v>2745349666</v>
      </c>
      <c r="Y35" s="20">
        <v>2728308191</v>
      </c>
      <c r="Z35" s="21">
        <v>99.379260310223813</v>
      </c>
      <c r="AA35" s="22">
        <v>3602190218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>
        <v>53135136</v>
      </c>
      <c r="H36" s="20">
        <v>-5001998</v>
      </c>
      <c r="I36" s="20">
        <v>6591283</v>
      </c>
      <c r="J36" s="20">
        <v>54724421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54724421</v>
      </c>
      <c r="X36" s="20"/>
      <c r="Y36" s="20">
        <v>54724421</v>
      </c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13078274401</v>
      </c>
      <c r="D37" s="29">
        <f t="shared" ref="D37:Y37" si="3">SUM(D29:D36)</f>
        <v>0</v>
      </c>
      <c r="E37" s="30">
        <f t="shared" si="3"/>
        <v>18481598339</v>
      </c>
      <c r="F37" s="31">
        <f t="shared" si="3"/>
        <v>18450470500</v>
      </c>
      <c r="G37" s="31">
        <f t="shared" si="3"/>
        <v>10756204316</v>
      </c>
      <c r="H37" s="31">
        <f t="shared" si="3"/>
        <v>-874132387</v>
      </c>
      <c r="I37" s="31">
        <f t="shared" si="3"/>
        <v>686573641</v>
      </c>
      <c r="J37" s="31">
        <f t="shared" si="3"/>
        <v>10568645570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10568645570</v>
      </c>
      <c r="X37" s="31">
        <f t="shared" si="3"/>
        <v>15012485966</v>
      </c>
      <c r="Y37" s="31">
        <f t="shared" si="3"/>
        <v>-4443840396</v>
      </c>
      <c r="Z37" s="32">
        <f>+IF(X37&lt;&gt;0,+(Y37/X37)*100,0)</f>
        <v>-29.600962865606185</v>
      </c>
      <c r="AA37" s="33">
        <f>SUM(AA29:AA36)</f>
        <v>18450470500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4009179314</v>
      </c>
      <c r="D39" s="18"/>
      <c r="E39" s="19">
        <v>2293918833</v>
      </c>
      <c r="F39" s="20">
        <v>2293918833</v>
      </c>
      <c r="G39" s="20">
        <v>-300164938</v>
      </c>
      <c r="H39" s="20">
        <v>586039502</v>
      </c>
      <c r="I39" s="20">
        <v>90445197</v>
      </c>
      <c r="J39" s="20">
        <v>376319761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376319761</v>
      </c>
      <c r="X39" s="20">
        <v>2230844054</v>
      </c>
      <c r="Y39" s="20">
        <v>-1854524293</v>
      </c>
      <c r="Z39" s="21">
        <v>-83.131059281116379</v>
      </c>
      <c r="AA39" s="22">
        <v>2293918833</v>
      </c>
    </row>
    <row r="40" spans="1:27" x14ac:dyDescent="0.25">
      <c r="A40" s="23" t="s">
        <v>61</v>
      </c>
      <c r="B40" s="17" t="s">
        <v>32</v>
      </c>
      <c r="C40" s="18">
        <v>134358951</v>
      </c>
      <c r="D40" s="18"/>
      <c r="E40" s="19">
        <v>328423851</v>
      </c>
      <c r="F40" s="20">
        <v>328423851</v>
      </c>
      <c r="G40" s="20">
        <v>273175906</v>
      </c>
      <c r="H40" s="20">
        <v>1333726</v>
      </c>
      <c r="I40" s="20">
        <v>5002938</v>
      </c>
      <c r="J40" s="20">
        <v>279512570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279512570</v>
      </c>
      <c r="X40" s="20">
        <v>327427778</v>
      </c>
      <c r="Y40" s="20">
        <v>-47915208</v>
      </c>
      <c r="Z40" s="21">
        <v>-14.633824989643976</v>
      </c>
      <c r="AA40" s="22">
        <v>328423851</v>
      </c>
    </row>
    <row r="41" spans="1:27" x14ac:dyDescent="0.25">
      <c r="A41" s="23" t="s">
        <v>65</v>
      </c>
      <c r="B41" s="17" t="s">
        <v>32</v>
      </c>
      <c r="C41" s="18">
        <v>78636327</v>
      </c>
      <c r="D41" s="18"/>
      <c r="E41" s="19">
        <v>2089757147</v>
      </c>
      <c r="F41" s="20">
        <v>2089757147</v>
      </c>
      <c r="G41" s="20"/>
      <c r="H41" s="20">
        <v>-863722368</v>
      </c>
      <c r="I41" s="20"/>
      <c r="J41" s="20">
        <v>-863722368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-863722368</v>
      </c>
      <c r="X41" s="20">
        <v>952863783</v>
      </c>
      <c r="Y41" s="20">
        <v>-1816586151</v>
      </c>
      <c r="Z41" s="21">
        <v>-190.64489420309934</v>
      </c>
      <c r="AA41" s="22">
        <v>2089757147</v>
      </c>
    </row>
    <row r="42" spans="1:27" x14ac:dyDescent="0.25">
      <c r="A42" s="23" t="s">
        <v>66</v>
      </c>
      <c r="B42" s="17" t="s">
        <v>32</v>
      </c>
      <c r="C42" s="18">
        <v>26772372</v>
      </c>
      <c r="D42" s="18"/>
      <c r="E42" s="19">
        <v>372939290</v>
      </c>
      <c r="F42" s="20">
        <v>372939290</v>
      </c>
      <c r="G42" s="20">
        <v>20293399</v>
      </c>
      <c r="H42" s="20">
        <v>938353</v>
      </c>
      <c r="I42" s="20">
        <v>32274776</v>
      </c>
      <c r="J42" s="20">
        <v>53506528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53506528</v>
      </c>
      <c r="X42" s="20">
        <v>156019685</v>
      </c>
      <c r="Y42" s="20">
        <v>-102513157</v>
      </c>
      <c r="Z42" s="21">
        <v>-65.705271100887046</v>
      </c>
      <c r="AA42" s="22">
        <v>372939290</v>
      </c>
    </row>
    <row r="43" spans="1:27" x14ac:dyDescent="0.25">
      <c r="A43" s="27" t="s">
        <v>67</v>
      </c>
      <c r="B43" s="34" t="s">
        <v>32</v>
      </c>
      <c r="C43" s="29">
        <f>SUM(C39:C42)</f>
        <v>4248946964</v>
      </c>
      <c r="D43" s="29">
        <f t="shared" ref="D43:Y43" si="4">SUM(D39:D42)</f>
        <v>0</v>
      </c>
      <c r="E43" s="35">
        <f t="shared" si="4"/>
        <v>5085039121</v>
      </c>
      <c r="F43" s="36">
        <f t="shared" si="4"/>
        <v>5085039121</v>
      </c>
      <c r="G43" s="36">
        <f t="shared" si="4"/>
        <v>-6695633</v>
      </c>
      <c r="H43" s="36">
        <f t="shared" si="4"/>
        <v>-275410787</v>
      </c>
      <c r="I43" s="36">
        <f t="shared" si="4"/>
        <v>127722911</v>
      </c>
      <c r="J43" s="36">
        <f t="shared" si="4"/>
        <v>-154383509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-154383509</v>
      </c>
      <c r="X43" s="36">
        <f t="shared" si="4"/>
        <v>3667155300</v>
      </c>
      <c r="Y43" s="36">
        <f t="shared" si="4"/>
        <v>-3821538809</v>
      </c>
      <c r="Z43" s="37">
        <f>+IF(X43&lt;&gt;0,+(Y43/X43)*100,0)</f>
        <v>-104.20989831000614</v>
      </c>
      <c r="AA43" s="38">
        <f>SUM(AA39:AA42)</f>
        <v>5085039121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17327221365</v>
      </c>
      <c r="D44" s="29">
        <f>+D37+D43</f>
        <v>0</v>
      </c>
      <c r="E44" s="30">
        <f t="shared" si="5"/>
        <v>23566637460</v>
      </c>
      <c r="F44" s="31">
        <f t="shared" si="5"/>
        <v>23535509621</v>
      </c>
      <c r="G44" s="31">
        <f t="shared" si="5"/>
        <v>10749508683</v>
      </c>
      <c r="H44" s="31">
        <f t="shared" si="5"/>
        <v>-1149543174</v>
      </c>
      <c r="I44" s="31">
        <f t="shared" si="5"/>
        <v>814296552</v>
      </c>
      <c r="J44" s="31">
        <f t="shared" si="5"/>
        <v>10414262061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10414262061</v>
      </c>
      <c r="X44" s="31">
        <f t="shared" si="5"/>
        <v>18679641266</v>
      </c>
      <c r="Y44" s="31">
        <f t="shared" si="5"/>
        <v>-8265379205</v>
      </c>
      <c r="Z44" s="32">
        <f>+IF(X44&lt;&gt;0,+(Y44/X44)*100,0)</f>
        <v>-44.248061765748901</v>
      </c>
      <c r="AA44" s="33">
        <f>+AA37+AA43</f>
        <v>23535509621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161026553204</v>
      </c>
      <c r="D45" s="42">
        <f t="shared" si="6"/>
        <v>0</v>
      </c>
      <c r="E45" s="43">
        <f t="shared" si="6"/>
        <v>107427021233</v>
      </c>
      <c r="F45" s="44">
        <f t="shared" si="6"/>
        <v>108224927816</v>
      </c>
      <c r="G45" s="44">
        <f t="shared" si="6"/>
        <v>113504711349</v>
      </c>
      <c r="H45" s="44">
        <f t="shared" si="6"/>
        <v>-730304678</v>
      </c>
      <c r="I45" s="44">
        <f t="shared" si="6"/>
        <v>-11658536767</v>
      </c>
      <c r="J45" s="44">
        <f t="shared" si="6"/>
        <v>101115869904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101115869904</v>
      </c>
      <c r="X45" s="44">
        <f t="shared" si="6"/>
        <v>11918816963</v>
      </c>
      <c r="Y45" s="44">
        <f t="shared" si="6"/>
        <v>89197052941</v>
      </c>
      <c r="Z45" s="45">
        <f>+IF(X45&lt;&gt;0,+(Y45/X45)*100,0)</f>
        <v>748.37169844874313</v>
      </c>
      <c r="AA45" s="46">
        <f>+AA26-AA44</f>
        <v>108224927816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9621612620</v>
      </c>
      <c r="D47" s="18"/>
      <c r="E47" s="19">
        <v>40809759503</v>
      </c>
      <c r="F47" s="20">
        <v>40815016448</v>
      </c>
      <c r="G47" s="20">
        <v>6389454784</v>
      </c>
      <c r="H47" s="20">
        <v>2816044415</v>
      </c>
      <c r="I47" s="20">
        <v>2276245483</v>
      </c>
      <c r="J47" s="20">
        <v>11481744682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11481744682</v>
      </c>
      <c r="X47" s="20">
        <v>17753888712</v>
      </c>
      <c r="Y47" s="20">
        <v>-6272144030</v>
      </c>
      <c r="Z47" s="47">
        <v>-35.328282900413846</v>
      </c>
      <c r="AA47" s="22">
        <v>40815016448</v>
      </c>
    </row>
    <row r="48" spans="1:27" x14ac:dyDescent="0.25">
      <c r="A48" s="23" t="s">
        <v>73</v>
      </c>
      <c r="B48" s="17" t="s">
        <v>32</v>
      </c>
      <c r="C48" s="18">
        <v>154128696</v>
      </c>
      <c r="D48" s="18"/>
      <c r="E48" s="19">
        <v>-6722248218</v>
      </c>
      <c r="F48" s="20">
        <v>-6722248218</v>
      </c>
      <c r="G48" s="20">
        <v>156030371</v>
      </c>
      <c r="H48" s="20">
        <v>-9731165</v>
      </c>
      <c r="I48" s="20">
        <v>-23673817</v>
      </c>
      <c r="J48" s="20">
        <v>122625389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122625389</v>
      </c>
      <c r="X48" s="20">
        <v>-1741093233</v>
      </c>
      <c r="Y48" s="20">
        <v>1863718622</v>
      </c>
      <c r="Z48" s="47">
        <v>-107.0430110620044</v>
      </c>
      <c r="AA48" s="22">
        <v>-6722248218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9775741316</v>
      </c>
      <c r="D50" s="50">
        <f t="shared" ref="D50:Y50" si="7">SUM(D47:D49)</f>
        <v>0</v>
      </c>
      <c r="E50" s="51">
        <f t="shared" si="7"/>
        <v>34087511285</v>
      </c>
      <c r="F50" s="52">
        <f t="shared" si="7"/>
        <v>34092768230</v>
      </c>
      <c r="G50" s="52">
        <f t="shared" si="7"/>
        <v>6545485155</v>
      </c>
      <c r="H50" s="52">
        <f t="shared" si="7"/>
        <v>2806313250</v>
      </c>
      <c r="I50" s="52">
        <f t="shared" si="7"/>
        <v>2252571666</v>
      </c>
      <c r="J50" s="52">
        <f t="shared" si="7"/>
        <v>11604370071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11604370071</v>
      </c>
      <c r="X50" s="52">
        <f t="shared" si="7"/>
        <v>16012795479</v>
      </c>
      <c r="Y50" s="52">
        <f t="shared" si="7"/>
        <v>-4408425408</v>
      </c>
      <c r="Z50" s="53">
        <f>+IF(X50&lt;&gt;0,+(Y50/X50)*100,0)</f>
        <v>-27.53064206547467</v>
      </c>
      <c r="AA50" s="54">
        <f>SUM(AA47:AA49)</f>
        <v>34092768230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FF84F44-3360-44CF-B7C3-A6E7526F6C7F}"/>
</file>

<file path=customXml/itemProps2.xml><?xml version="1.0" encoding="utf-8"?>
<ds:datastoreItem xmlns:ds="http://schemas.openxmlformats.org/officeDocument/2006/customXml" ds:itemID="{D0417A88-D6CB-42EB-BAB2-374A2D78E773}"/>
</file>

<file path=customXml/itemProps3.xml><?xml version="1.0" encoding="utf-8"?>
<ds:datastoreItem xmlns:ds="http://schemas.openxmlformats.org/officeDocument/2006/customXml" ds:itemID="{3A73BD0C-9D33-4C6A-BABB-331C99EC9C8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Nomfezeko Mayambela</dc:creator>
  <cp:lastModifiedBy>Nomfezeko Mayambela</cp:lastModifiedBy>
  <dcterms:created xsi:type="dcterms:W3CDTF">2025-11-07T11:19:26Z</dcterms:created>
  <dcterms:modified xsi:type="dcterms:W3CDTF">2025-11-07T11:23:43Z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